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66925"/>
  <mc:AlternateContent xmlns:mc="http://schemas.openxmlformats.org/markup-compatibility/2006">
    <mc:Choice Requires="x15">
      <x15ac:absPath xmlns:x15ac="http://schemas.microsoft.com/office/spreadsheetml/2010/11/ac" url="D:\ORÇAMENTO E CRONOGRAMA\ORÇAMENTO\"/>
    </mc:Choice>
  </mc:AlternateContent>
  <xr:revisionPtr revIDLastSave="0" documentId="13_ncr:1_{15B870E8-24BC-4FE9-A754-A6F4EEF005AE}" xr6:coauthVersionLast="38" xr6:coauthVersionMax="38" xr10:uidLastSave="{00000000-0000-0000-0000-000000000000}"/>
  <bookViews>
    <workbookView xWindow="0" yWindow="0" windowWidth="16380" windowHeight="8190" tabRatio="726" firstSheet="1" activeTab="1" xr2:uid="{00000000-000D-0000-FFFF-FFFF00000000}"/>
  </bookViews>
  <sheets>
    <sheet name="SINAPI" sheetId="1" state="hidden" r:id="rId1"/>
    <sheet name="Sintético.GER" sheetId="2" r:id="rId2"/>
    <sheet name="Analitico.GER" sheetId="3" r:id="rId3"/>
    <sheet name="Medianas.GER" sheetId="4" r:id="rId4"/>
    <sheet name="ADM Obra" sheetId="5" state="hidden" r:id="rId5"/>
    <sheet name="Analitico.Elét." sheetId="6" r:id="rId6"/>
    <sheet name="Médias.Elét." sheetId="7" r:id="rId7"/>
    <sheet name="Cronograma" sheetId="8" r:id="rId8"/>
    <sheet name="Curva ABC.GER" sheetId="9" state="hidden" r:id="rId9"/>
    <sheet name="Quant.Elét." sheetId="10" state="hidden" r:id="rId10"/>
    <sheet name="Curva ABC" sheetId="11" state="hidden" r:id="rId11"/>
    <sheet name="Plan1" sheetId="12" state="hidden" r:id="rId12"/>
    <sheet name="Plan2" sheetId="13" state="hidden" r:id="rId13"/>
  </sheets>
  <definedNames>
    <definedName name="_FilterDatabase_0" localSheetId="5">Analitico.Elét.!$A$12:$G$507</definedName>
    <definedName name="_FilterDatabase_0" localSheetId="7">Cronograma!$A$17:$P$35</definedName>
    <definedName name="_FilterDatabase_0" localSheetId="10">'Curva ABC'!$B$14:$I$2200</definedName>
    <definedName name="_FilterDatabase_0" localSheetId="8">'Curva ABC.GER'!$B$18:$I$205</definedName>
    <definedName name="_FilterDatabase_0" localSheetId="6">Médias.Elét.!$B$14:$E$343</definedName>
    <definedName name="_FilterDatabase_0" localSheetId="11">Plan1!$D$1:$D$914</definedName>
    <definedName name="_FilterDatabase_0" localSheetId="1">Sintético.GER!$B$14:$J$264</definedName>
    <definedName name="_xlnm._FilterDatabase" localSheetId="5">Analitico.Elét.!$A$12:$G$507</definedName>
    <definedName name="_xlnm._FilterDatabase" localSheetId="7">Cronograma!$A$17:$P$35</definedName>
    <definedName name="_xlnm._FilterDatabase" localSheetId="10">'Curva ABC'!$B$14:$I$2200</definedName>
    <definedName name="_xlnm._FilterDatabase" localSheetId="8">'Curva ABC.GER'!$B$18:$I$205</definedName>
    <definedName name="_xlnm._FilterDatabase" localSheetId="6">Médias.Elét.!$B$14:$E$343</definedName>
    <definedName name="_xlnm._FilterDatabase" localSheetId="11">Plan1!$D$1:$D$914</definedName>
    <definedName name="_xlnm._FilterDatabase" localSheetId="1">Sintético.GER!$B$14:$J$264</definedName>
    <definedName name="_xlnm.Print_Area" localSheetId="4">'ADM Obra'!$B$1:$I$41</definedName>
    <definedName name="_xlnm.Print_Area" localSheetId="5">Analitico.Elét.!$A$1:$G$507</definedName>
    <definedName name="_xlnm.Print_Area" localSheetId="2">Analitico.GER!$B$2:$H$102</definedName>
    <definedName name="_xlnm.Print_Area" localSheetId="7">Cronograma!$B$1:$L$41</definedName>
    <definedName name="_xlnm.Print_Area" localSheetId="10">'Curva ABC'!$B$1:$K$2208</definedName>
    <definedName name="_xlnm.Print_Area" localSheetId="8">'Curva ABC.GER'!$B$4:$K$215</definedName>
    <definedName name="_xlnm.Print_Area" localSheetId="3">Medianas.GER!$B$2:$E$77</definedName>
    <definedName name="_xlnm.Print_Area" localSheetId="6">Médias.Elét.!$B$1:$E$342</definedName>
    <definedName name="_xlnm.Print_Area" localSheetId="9">Quant.Elét.!$B$4:$I$73</definedName>
    <definedName name="_xlnm.Print_Area" localSheetId="1">Sintético.GER!$B$1:$J$266</definedName>
    <definedName name="BDI">Quant.Elét.!$I$10</definedName>
    <definedName name="Print_Area_0" localSheetId="4">'ADM Obra'!$B$1:$I$41</definedName>
    <definedName name="Print_Area_0" localSheetId="5">Analitico.Elét.!$A$1:$G$507</definedName>
    <definedName name="Print_Area_0" localSheetId="2">Analitico.GER!$B$2:$H$102</definedName>
    <definedName name="Print_Area_0" localSheetId="7">Cronograma!$B$1:$L$41</definedName>
    <definedName name="Print_Area_0" localSheetId="10">'Curva ABC'!$B$1:$K$2208</definedName>
    <definedName name="Print_Area_0" localSheetId="8">'Curva ABC.GER'!$B$4:$K$215</definedName>
    <definedName name="Print_Area_0" localSheetId="3">Medianas.GER!$B$2:$E$77</definedName>
    <definedName name="Print_Area_0" localSheetId="6">Médias.Elét.!$B$1:$E$342</definedName>
    <definedName name="Print_Area_0" localSheetId="9">Quant.Elét.!$B$4:$I$73</definedName>
    <definedName name="Print_Area_0" localSheetId="1">Sintético.GER!$B$1:$J$266</definedName>
    <definedName name="Print_Titles_0" localSheetId="5">Analitico.Elét.!$6:$11</definedName>
    <definedName name="Print_Titles_0" localSheetId="2">Analitico.GER!$10:$14</definedName>
    <definedName name="Print_Titles_0" localSheetId="7">Cronograma!$11:$17</definedName>
    <definedName name="Print_Titles_0" localSheetId="10">'Curva ABC'!$8:$14</definedName>
    <definedName name="Print_Titles_0" localSheetId="8">'Curva ABC.GER'!$12:$18</definedName>
    <definedName name="Print_Titles_0" localSheetId="3">Medianas.GER!$11:$12</definedName>
    <definedName name="Print_Titles_0" localSheetId="1">Sintético.GER!$8:$14</definedName>
    <definedName name="_xlnm.Print_Titles" localSheetId="5">Analitico.Elét.!$6:$11</definedName>
    <definedName name="_xlnm.Print_Titles" localSheetId="2">Analitico.GER!$10:$14</definedName>
    <definedName name="_xlnm.Print_Titles" localSheetId="7">Cronograma!$11:$17</definedName>
    <definedName name="_xlnm.Print_Titles" localSheetId="10">'Curva ABC'!$8:$14</definedName>
    <definedName name="_xlnm.Print_Titles" localSheetId="8">'Curva ABC.GER'!$12:$18</definedName>
    <definedName name="_xlnm.Print_Titles" localSheetId="3">Medianas.GER!$11:$12</definedName>
    <definedName name="_xlnm.Print_Titles" localSheetId="1">Sintético.GER!$8:$14</definedName>
    <definedName name="Z_4B469C87_BA47_4CE9_8EB3_905506D479BE_.wvu.PrintArea" localSheetId="7">Cronograma!$B$1:$L$41</definedName>
    <definedName name="Z_9D0D4E98_B744_460F_9089_A345229DA585_.wvu.FilterData" localSheetId="10">'Curva ABC'!$A$14:$J$2200</definedName>
    <definedName name="Z_9D0D4E98_B744_460F_9089_A345229DA585_.wvu.FilterData" localSheetId="8">'Curva ABC.GER'!$A$18:$M$207</definedName>
    <definedName name="Z_9D0D4E98_B744_460F_9089_A345229DA585_.wvu.FilterData" localSheetId="1">Sintético.GER!$A$14:$J$266</definedName>
    <definedName name="Z_9D0D4E98_B744_460F_9089_A345229DA585_.wvu.PrintArea" localSheetId="2">Analitico.GER!$B$2:$H$14</definedName>
    <definedName name="Z_9D0D4E98_B744_460F_9089_A345229DA585_.wvu.PrintArea" localSheetId="10">'Curva ABC'!$B$1:$I$2200</definedName>
    <definedName name="Z_9D0D4E98_B744_460F_9089_A345229DA585_.wvu.PrintArea" localSheetId="8">'Curva ABC.GER'!$B$4:$I$205</definedName>
    <definedName name="Z_9D0D4E98_B744_460F_9089_A345229DA585_.wvu.PrintArea" localSheetId="3">Medianas.GER!$B$2:$E$12</definedName>
    <definedName name="Z_9D0D4E98_B744_460F_9089_A345229DA585_.wvu.PrintArea" localSheetId="1">Sintético.GER!$B$1:$J$271</definedName>
    <definedName name="Z_9D0D4E98_B744_460F_9089_A345229DA585_.wvu.PrintTitles" localSheetId="10">'Curva ABC'!$8:$14</definedName>
    <definedName name="Z_9D0D4E98_B744_460F_9089_A345229DA585_.wvu.PrintTitles" localSheetId="8">'Curva ABC.GER'!$12:$18</definedName>
    <definedName name="Z_9D0D4E98_B744_460F_9089_A345229DA585_.wvu.PrintTitles" localSheetId="1">Sintético.GER!$8:$14</definedName>
    <definedName name="Z_9D0D4E98_B744_460F_9089_A345229DA585_.wvu.Rows" localSheetId="10">'Curva ABC'!#REF!,'Curva ABC'!#REF!,'Curva ABC'!#REF!,'Curva ABC'!#REF!,'Curva ABC'!#REF!,'Curva ABC'!#REF!,'Curva ABC'!#REF!,'Curva ABC'!#REF!,'Curva ABC'!#REF!,'Curva ABC'!#REF!,'Curva ABC'!#REF!</definedName>
    <definedName name="Z_9D0D4E98_B744_460F_9089_A345229DA585_.wvu.Rows" localSheetId="8">'Curva ABC.GER'!#REF!,'Curva ABC.GER'!#REF!,'Curva ABC.GER'!#REF!,'Curva ABC.GER'!#REF!,'Curva ABC.GER'!#REF!,'Curva ABC.GER'!#REF!,'Curva ABC.GER'!#REF!,'Curva ABC.GER'!#REF!,'Curva ABC.GER'!#REF!,'Curva ABC.GER'!#REF!,'Curva ABC.GER'!#REF!</definedName>
    <definedName name="Z_9D0D4E98_B744_460F_9089_A345229DA585_.wvu.Rows" localSheetId="1">Sintético.GER!#REF!,Sintético.GER!#REF!,Sintético.GER!#REF!,Sintético.GER!#REF!,Sintético.GER!#REF!,Sintético.GER!#REF!,Sintético.GER!#REF!,Sintético.GER!#REF!,Sintético.GER!#REF!,Sintético.GER!#REF!,Sintético.GER!#REF!</definedName>
  </definedNames>
  <calcPr calcId="18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251" i="2" l="1"/>
  <c r="B35" i="13" l="1"/>
  <c r="B34" i="13"/>
  <c r="B5" i="13"/>
  <c r="B4" i="13"/>
  <c r="B3" i="13"/>
  <c r="I2202" i="11"/>
  <c r="J2200" i="11" s="1"/>
  <c r="H2202" i="11"/>
  <c r="J2199" i="11"/>
  <c r="J2197" i="11"/>
  <c r="J2195" i="11"/>
  <c r="J2193" i="11"/>
  <c r="J2191" i="11"/>
  <c r="J2189" i="11"/>
  <c r="J2187" i="11"/>
  <c r="J2185" i="11"/>
  <c r="J2183" i="11"/>
  <c r="J2181" i="11"/>
  <c r="J2179" i="11"/>
  <c r="J2177" i="11"/>
  <c r="J2175" i="11"/>
  <c r="J2173" i="11"/>
  <c r="J2171" i="11"/>
  <c r="J2169" i="11"/>
  <c r="J2167" i="11"/>
  <c r="J2165" i="11"/>
  <c r="J2163" i="11"/>
  <c r="J2161" i="11"/>
  <c r="J2159" i="11"/>
  <c r="J2157" i="11"/>
  <c r="J2155" i="11"/>
  <c r="J2153" i="11"/>
  <c r="J2151" i="11"/>
  <c r="J2149" i="11"/>
  <c r="J2147" i="11"/>
  <c r="J2145" i="11"/>
  <c r="J2143" i="11"/>
  <c r="J2141" i="11"/>
  <c r="J2139" i="11"/>
  <c r="J2137" i="11"/>
  <c r="J2135" i="11"/>
  <c r="J2133" i="11"/>
  <c r="J2131" i="11"/>
  <c r="J2129" i="11"/>
  <c r="J2127" i="11"/>
  <c r="J2125" i="11"/>
  <c r="J2123" i="11"/>
  <c r="J2121" i="11"/>
  <c r="J2119" i="11"/>
  <c r="J2117" i="11"/>
  <c r="J2115" i="11"/>
  <c r="J2113" i="11"/>
  <c r="J2111" i="11"/>
  <c r="J2109" i="11"/>
  <c r="J2107" i="11"/>
  <c r="J2105" i="11"/>
  <c r="J2103" i="11"/>
  <c r="J2101" i="11"/>
  <c r="J2099" i="11"/>
  <c r="J2097" i="11"/>
  <c r="J2095" i="11"/>
  <c r="J2093" i="11"/>
  <c r="J2091" i="11"/>
  <c r="J2089" i="11"/>
  <c r="J2087" i="11"/>
  <c r="J2085" i="11"/>
  <c r="J2083" i="11"/>
  <c r="J2081" i="11"/>
  <c r="J2079" i="11"/>
  <c r="J2077" i="11"/>
  <c r="J2075" i="11"/>
  <c r="J2073" i="11"/>
  <c r="J2071" i="11"/>
  <c r="J2069" i="11"/>
  <c r="J2067" i="11"/>
  <c r="J2065" i="11"/>
  <c r="J2063" i="11"/>
  <c r="J2061" i="11"/>
  <c r="J2059" i="11"/>
  <c r="J2057" i="11"/>
  <c r="J2055" i="11"/>
  <c r="J2053" i="11"/>
  <c r="J2051" i="11"/>
  <c r="J2049" i="11"/>
  <c r="J2047" i="11"/>
  <c r="J2045" i="11"/>
  <c r="J2043" i="11"/>
  <c r="J2041" i="11"/>
  <c r="J2039" i="11"/>
  <c r="J2037" i="11"/>
  <c r="J2035" i="11"/>
  <c r="J2033" i="11"/>
  <c r="J2031" i="11"/>
  <c r="J2030" i="11"/>
  <c r="J2029" i="11"/>
  <c r="J2028" i="11"/>
  <c r="J2027" i="11"/>
  <c r="J2026" i="11"/>
  <c r="J2025" i="11"/>
  <c r="J2024" i="11"/>
  <c r="J2023" i="11"/>
  <c r="J2022" i="11"/>
  <c r="J2021" i="11"/>
  <c r="J2020" i="11"/>
  <c r="J2019" i="11"/>
  <c r="J2018" i="11"/>
  <c r="J2017" i="11"/>
  <c r="J2016" i="11"/>
  <c r="J2015" i="11"/>
  <c r="J2014" i="11"/>
  <c r="J2013" i="11"/>
  <c r="J2012" i="11"/>
  <c r="J2011" i="11"/>
  <c r="J2010" i="11"/>
  <c r="J2009" i="11"/>
  <c r="J2008" i="11"/>
  <c r="J2007" i="11"/>
  <c r="J2006" i="11"/>
  <c r="J2005" i="11"/>
  <c r="J2004" i="11"/>
  <c r="J2003" i="11"/>
  <c r="J2002" i="11"/>
  <c r="J2001" i="11"/>
  <c r="J2000" i="11"/>
  <c r="J1999" i="11"/>
  <c r="J1998" i="11"/>
  <c r="J1997" i="11"/>
  <c r="J1996" i="11"/>
  <c r="J1995" i="11"/>
  <c r="J1994" i="11"/>
  <c r="J1993" i="11"/>
  <c r="J1992" i="11"/>
  <c r="J1991" i="11"/>
  <c r="J1990" i="11"/>
  <c r="J1989" i="11"/>
  <c r="J1988" i="11"/>
  <c r="J1987" i="11"/>
  <c r="J1986" i="11"/>
  <c r="J1985" i="11"/>
  <c r="J1984" i="11"/>
  <c r="J1983" i="11"/>
  <c r="J1982" i="11"/>
  <c r="J1981" i="11"/>
  <c r="J1980" i="11"/>
  <c r="J1979" i="11"/>
  <c r="J1978" i="11"/>
  <c r="J1977" i="11"/>
  <c r="J1976" i="11"/>
  <c r="J1975" i="11"/>
  <c r="J1974" i="11"/>
  <c r="J1973" i="11"/>
  <c r="J1972" i="11"/>
  <c r="J1971" i="11"/>
  <c r="J1970" i="11"/>
  <c r="J1969" i="11"/>
  <c r="J1968" i="11"/>
  <c r="J1967" i="11"/>
  <c r="J1966" i="11"/>
  <c r="J1965" i="11"/>
  <c r="J1964" i="11"/>
  <c r="J1963" i="11"/>
  <c r="J1962" i="11"/>
  <c r="J1961" i="11"/>
  <c r="J1960" i="11"/>
  <c r="J1959" i="11"/>
  <c r="J1958" i="11"/>
  <c r="J1957" i="11"/>
  <c r="J1956" i="11"/>
  <c r="J1955" i="11"/>
  <c r="J1954" i="11"/>
  <c r="J1953" i="11"/>
  <c r="J1952" i="11"/>
  <c r="J1951" i="11"/>
  <c r="J1950" i="11"/>
  <c r="J1949" i="11"/>
  <c r="J1948" i="11"/>
  <c r="J1947" i="11"/>
  <c r="J1946" i="11"/>
  <c r="J1945" i="11"/>
  <c r="J1944" i="11"/>
  <c r="J1943" i="11"/>
  <c r="J1942" i="11"/>
  <c r="J1941" i="11"/>
  <c r="J1940" i="11"/>
  <c r="J1939" i="11"/>
  <c r="J1938" i="11"/>
  <c r="J1937" i="11"/>
  <c r="J1936" i="11"/>
  <c r="J1935" i="11"/>
  <c r="J1934" i="11"/>
  <c r="J1933" i="11"/>
  <c r="J1932" i="11"/>
  <c r="J1931" i="11"/>
  <c r="J1930" i="11"/>
  <c r="J1929" i="11"/>
  <c r="J1928" i="11"/>
  <c r="J1927" i="11"/>
  <c r="J1926" i="11"/>
  <c r="J1925" i="11"/>
  <c r="J1924" i="11"/>
  <c r="J1923" i="11"/>
  <c r="J1922" i="11"/>
  <c r="J1921" i="11"/>
  <c r="J1920" i="11"/>
  <c r="J1919" i="11"/>
  <c r="J1918" i="11"/>
  <c r="J1917" i="11"/>
  <c r="J1916" i="11"/>
  <c r="J1915" i="11"/>
  <c r="J1914" i="11"/>
  <c r="J1913" i="11"/>
  <c r="J1912" i="11"/>
  <c r="J1911" i="11"/>
  <c r="J1910" i="11"/>
  <c r="J1909" i="11"/>
  <c r="J1908" i="11"/>
  <c r="J1907" i="11"/>
  <c r="J1906" i="11"/>
  <c r="J1905" i="11"/>
  <c r="J1904" i="11"/>
  <c r="J1903" i="11"/>
  <c r="J1902" i="11"/>
  <c r="J1901" i="11"/>
  <c r="J1900" i="11"/>
  <c r="J1899" i="11"/>
  <c r="J1898" i="11"/>
  <c r="J1897" i="11"/>
  <c r="J1896" i="11"/>
  <c r="J1895" i="11"/>
  <c r="J1894" i="11"/>
  <c r="J1893" i="11"/>
  <c r="J1892" i="11"/>
  <c r="J1891" i="11"/>
  <c r="J1890" i="11"/>
  <c r="J1889" i="11"/>
  <c r="J1888" i="11"/>
  <c r="J1887" i="11"/>
  <c r="J1886" i="11"/>
  <c r="J1885" i="11"/>
  <c r="J1884" i="11"/>
  <c r="J1883" i="11"/>
  <c r="J1882" i="11"/>
  <c r="J1881" i="11"/>
  <c r="J1880" i="11"/>
  <c r="J1879" i="11"/>
  <c r="J1878" i="11"/>
  <c r="J1877" i="11"/>
  <c r="J1876" i="11"/>
  <c r="J1875" i="11"/>
  <c r="J1874" i="11"/>
  <c r="J1873" i="11"/>
  <c r="J1872" i="11"/>
  <c r="J1871" i="11"/>
  <c r="J1870" i="11"/>
  <c r="J1869" i="11"/>
  <c r="J1868" i="11"/>
  <c r="J1867" i="11"/>
  <c r="J1866" i="11"/>
  <c r="J1865" i="11"/>
  <c r="J1864" i="11"/>
  <c r="J1863" i="11"/>
  <c r="J1862" i="11"/>
  <c r="J1861" i="11"/>
  <c r="J1860" i="11"/>
  <c r="J1859" i="11"/>
  <c r="J1858" i="11"/>
  <c r="J1857" i="11"/>
  <c r="J1856" i="11"/>
  <c r="J1855" i="11"/>
  <c r="J1854" i="11"/>
  <c r="J1853" i="11"/>
  <c r="J1852" i="11"/>
  <c r="J1851" i="11"/>
  <c r="J1850" i="11"/>
  <c r="J1849" i="11"/>
  <c r="J1848" i="11"/>
  <c r="J1847" i="11"/>
  <c r="J1846" i="11"/>
  <c r="J1845" i="11"/>
  <c r="J1844" i="11"/>
  <c r="J1843" i="11"/>
  <c r="J1842" i="11"/>
  <c r="J1841" i="11"/>
  <c r="J1840" i="11"/>
  <c r="J1839" i="11"/>
  <c r="J1838" i="11"/>
  <c r="J1837" i="11"/>
  <c r="J1836" i="11"/>
  <c r="J1835" i="11"/>
  <c r="J1834" i="11"/>
  <c r="J1833" i="11"/>
  <c r="J1832" i="11"/>
  <c r="J1831" i="11"/>
  <c r="J1830" i="11"/>
  <c r="J1829" i="11"/>
  <c r="J1828" i="11"/>
  <c r="J1827" i="11"/>
  <c r="J1826" i="11"/>
  <c r="J1825" i="11"/>
  <c r="J1824" i="11"/>
  <c r="J1823" i="11"/>
  <c r="J1822" i="11"/>
  <c r="J1821" i="11"/>
  <c r="J1820" i="11"/>
  <c r="J1819" i="11"/>
  <c r="J1818" i="11"/>
  <c r="J1817" i="11"/>
  <c r="J1816" i="11"/>
  <c r="J1815" i="11"/>
  <c r="J1814" i="11"/>
  <c r="J1813" i="11"/>
  <c r="J1812" i="11"/>
  <c r="J1811" i="11"/>
  <c r="J1810" i="11"/>
  <c r="J1809" i="11"/>
  <c r="J1808" i="11"/>
  <c r="J1807" i="11"/>
  <c r="J1806" i="11"/>
  <c r="J1805" i="11"/>
  <c r="J1804" i="11"/>
  <c r="J1803" i="11"/>
  <c r="J1802" i="11"/>
  <c r="J1801" i="11"/>
  <c r="J1800" i="11"/>
  <c r="J1799" i="11"/>
  <c r="J1798" i="11"/>
  <c r="J1797" i="11"/>
  <c r="J1796" i="11"/>
  <c r="J1795" i="11"/>
  <c r="J1794" i="11"/>
  <c r="J1793" i="11"/>
  <c r="J1792" i="11"/>
  <c r="J1791" i="11"/>
  <c r="J1790" i="11"/>
  <c r="J1789" i="11"/>
  <c r="J1788" i="11"/>
  <c r="J1787" i="11"/>
  <c r="J1786" i="11"/>
  <c r="J1785" i="11"/>
  <c r="J1784" i="11"/>
  <c r="J1783" i="11"/>
  <c r="J1782" i="11"/>
  <c r="J1781" i="11"/>
  <c r="J1780" i="11"/>
  <c r="J1779" i="11"/>
  <c r="J1778" i="11"/>
  <c r="J1777" i="11"/>
  <c r="J1776" i="11"/>
  <c r="J1775" i="11"/>
  <c r="J1774" i="11"/>
  <c r="J1773" i="11"/>
  <c r="J1772" i="11"/>
  <c r="J1771" i="11"/>
  <c r="J1770" i="11"/>
  <c r="J1769" i="11"/>
  <c r="J1768" i="11"/>
  <c r="J1767" i="11"/>
  <c r="J1766" i="11"/>
  <c r="J1765" i="11"/>
  <c r="J1764" i="11"/>
  <c r="J1763" i="11"/>
  <c r="J1762" i="11"/>
  <c r="J1761" i="11"/>
  <c r="J1760" i="11"/>
  <c r="J1759" i="11"/>
  <c r="J1758" i="11"/>
  <c r="J1757" i="11"/>
  <c r="J1756" i="11"/>
  <c r="J1755" i="11"/>
  <c r="J1754" i="11"/>
  <c r="J1753" i="11"/>
  <c r="J1752" i="11"/>
  <c r="J1751" i="11"/>
  <c r="J1750" i="11"/>
  <c r="J1749" i="11"/>
  <c r="J1748" i="11"/>
  <c r="J1747" i="11"/>
  <c r="J1746" i="11"/>
  <c r="J1745" i="11"/>
  <c r="J1744" i="11"/>
  <c r="J1743" i="11"/>
  <c r="J1742" i="11"/>
  <c r="J1741" i="11"/>
  <c r="J1740" i="11"/>
  <c r="J1739" i="11"/>
  <c r="J1738" i="11"/>
  <c r="J1737" i="11"/>
  <c r="J1736" i="11"/>
  <c r="J1735" i="11"/>
  <c r="J1734" i="11"/>
  <c r="J1733" i="11"/>
  <c r="J1732" i="11"/>
  <c r="J1731" i="11"/>
  <c r="J1730" i="11"/>
  <c r="J1729" i="11"/>
  <c r="J1728" i="11"/>
  <c r="J1727" i="11"/>
  <c r="J1726" i="11"/>
  <c r="J1725" i="11"/>
  <c r="J1724" i="11"/>
  <c r="J1723" i="11"/>
  <c r="J1722" i="11"/>
  <c r="J1721" i="11"/>
  <c r="J1720" i="11"/>
  <c r="J1719" i="11"/>
  <c r="J1718" i="11"/>
  <c r="J1717" i="11"/>
  <c r="J1716" i="11"/>
  <c r="J1715" i="11"/>
  <c r="J1714" i="11"/>
  <c r="J1713" i="11"/>
  <c r="J1712" i="11"/>
  <c r="J1711" i="11"/>
  <c r="J1710" i="11"/>
  <c r="J1709" i="11"/>
  <c r="J1708" i="11"/>
  <c r="J1707" i="11"/>
  <c r="J1706" i="11"/>
  <c r="J1705" i="11"/>
  <c r="J1704" i="11"/>
  <c r="J1703" i="11"/>
  <c r="J1702" i="11"/>
  <c r="J1701" i="11"/>
  <c r="J1700" i="11"/>
  <c r="J1699" i="11"/>
  <c r="J1698" i="11"/>
  <c r="J1697" i="11"/>
  <c r="J1696" i="11"/>
  <c r="J1695" i="11"/>
  <c r="J1694" i="11"/>
  <c r="J1693" i="11"/>
  <c r="J1692" i="11"/>
  <c r="J1691" i="11"/>
  <c r="J1690" i="11"/>
  <c r="J1689" i="11"/>
  <c r="J1688" i="11"/>
  <c r="J1687" i="11"/>
  <c r="J1686" i="11"/>
  <c r="J1685" i="11"/>
  <c r="J1684" i="11"/>
  <c r="J1683" i="11"/>
  <c r="J1682" i="11"/>
  <c r="J1681" i="11"/>
  <c r="J1680" i="11"/>
  <c r="J1679" i="11"/>
  <c r="J1678" i="11"/>
  <c r="J1677" i="11"/>
  <c r="J1676" i="11"/>
  <c r="J1675" i="11"/>
  <c r="J1674" i="11"/>
  <c r="J1673" i="11"/>
  <c r="J1672" i="11"/>
  <c r="J1671" i="11"/>
  <c r="J1670" i="11"/>
  <c r="J1669" i="11"/>
  <c r="J1668" i="11"/>
  <c r="J1667" i="11"/>
  <c r="J1666" i="11"/>
  <c r="J1665" i="11"/>
  <c r="J1664" i="11"/>
  <c r="J1663" i="11"/>
  <c r="J1662" i="11"/>
  <c r="J1661" i="11"/>
  <c r="J1660" i="11"/>
  <c r="J1659" i="11"/>
  <c r="J1658" i="11"/>
  <c r="J1657" i="11"/>
  <c r="J1656" i="11"/>
  <c r="J1655" i="11"/>
  <c r="J1654" i="11"/>
  <c r="J1653" i="11"/>
  <c r="J1652" i="11"/>
  <c r="J1651" i="11"/>
  <c r="J1650" i="11"/>
  <c r="J1649" i="11"/>
  <c r="J1648" i="11"/>
  <c r="J1647" i="11"/>
  <c r="J1646" i="11"/>
  <c r="J1645" i="11"/>
  <c r="J1644" i="11"/>
  <c r="J1643" i="11"/>
  <c r="J1642" i="11"/>
  <c r="J1641" i="11"/>
  <c r="J1640" i="11"/>
  <c r="J1639" i="11"/>
  <c r="J1638" i="11"/>
  <c r="J1637" i="11"/>
  <c r="J1636" i="11"/>
  <c r="J1635" i="11"/>
  <c r="J1634" i="11"/>
  <c r="J1633" i="11"/>
  <c r="J1632" i="11"/>
  <c r="J1631" i="11"/>
  <c r="J1630" i="11"/>
  <c r="J1629" i="11"/>
  <c r="J1628" i="11"/>
  <c r="J1627" i="11"/>
  <c r="J1626" i="11"/>
  <c r="J1625" i="11"/>
  <c r="J1624" i="11"/>
  <c r="J1623" i="11"/>
  <c r="J1622" i="11"/>
  <c r="J1621" i="11"/>
  <c r="J1620" i="11"/>
  <c r="J1619" i="11"/>
  <c r="J1618" i="11"/>
  <c r="J1617" i="11"/>
  <c r="J1616" i="11"/>
  <c r="J1615" i="11"/>
  <c r="J1614" i="11"/>
  <c r="J1613" i="11"/>
  <c r="J1612" i="11"/>
  <c r="J1611" i="11"/>
  <c r="J1610" i="11"/>
  <c r="J1609" i="11"/>
  <c r="J1608" i="11"/>
  <c r="J1607" i="11"/>
  <c r="J1606" i="11"/>
  <c r="J1605" i="11"/>
  <c r="J1604" i="11"/>
  <c r="J1603" i="11"/>
  <c r="J1602" i="11"/>
  <c r="J1601" i="11"/>
  <c r="J1600" i="11"/>
  <c r="J1599" i="11"/>
  <c r="J1598" i="11"/>
  <c r="J1597" i="11"/>
  <c r="J1596" i="11"/>
  <c r="J1595" i="11"/>
  <c r="J1594" i="11"/>
  <c r="J1593" i="11"/>
  <c r="J1592" i="11"/>
  <c r="J1591" i="11"/>
  <c r="J1590" i="11"/>
  <c r="J1589" i="11"/>
  <c r="J1588" i="11"/>
  <c r="J1587" i="11"/>
  <c r="J1586" i="11"/>
  <c r="J1585" i="11"/>
  <c r="J1584" i="11"/>
  <c r="J1583" i="11"/>
  <c r="J1582" i="11"/>
  <c r="J1581" i="11"/>
  <c r="J1580" i="11"/>
  <c r="J1579" i="11"/>
  <c r="J1578" i="11"/>
  <c r="J1577" i="11"/>
  <c r="J1576" i="11"/>
  <c r="J1575" i="11"/>
  <c r="J1574" i="11"/>
  <c r="J1573" i="11"/>
  <c r="J1572" i="11"/>
  <c r="J1571" i="11"/>
  <c r="J1570" i="11"/>
  <c r="J1569" i="11"/>
  <c r="J1568" i="11"/>
  <c r="J1567" i="11"/>
  <c r="J1566" i="11"/>
  <c r="J1565" i="11"/>
  <c r="J1564" i="11"/>
  <c r="J1563" i="11"/>
  <c r="J1562" i="11"/>
  <c r="J1561" i="11"/>
  <c r="J1560" i="11"/>
  <c r="J1559" i="11"/>
  <c r="J1558" i="11"/>
  <c r="J1557" i="11"/>
  <c r="J1556" i="11"/>
  <c r="J1555" i="11"/>
  <c r="J1554" i="11"/>
  <c r="J1553" i="11"/>
  <c r="J1552" i="11"/>
  <c r="J1551" i="11"/>
  <c r="J1550" i="11"/>
  <c r="J1549" i="11"/>
  <c r="J1548" i="11"/>
  <c r="J1547" i="11"/>
  <c r="J1546" i="11"/>
  <c r="J1545" i="11"/>
  <c r="J1544" i="11"/>
  <c r="J1543" i="11"/>
  <c r="J1542" i="11"/>
  <c r="J1541" i="11"/>
  <c r="J1540" i="11"/>
  <c r="J1539" i="11"/>
  <c r="J1538" i="11"/>
  <c r="J1537" i="11"/>
  <c r="J1536" i="11"/>
  <c r="J1535" i="11"/>
  <c r="J1534" i="11"/>
  <c r="J1533" i="11"/>
  <c r="J1532" i="11"/>
  <c r="J1531" i="11"/>
  <c r="J1530" i="11"/>
  <c r="J1529" i="11"/>
  <c r="J1528" i="11"/>
  <c r="J1527" i="11"/>
  <c r="J1526" i="11"/>
  <c r="J1525" i="11"/>
  <c r="J1524" i="11"/>
  <c r="J1523" i="11"/>
  <c r="J1522" i="11"/>
  <c r="J1521" i="11"/>
  <c r="J1520" i="11"/>
  <c r="J1519" i="11"/>
  <c r="J1518" i="11"/>
  <c r="J1517" i="11"/>
  <c r="J1516" i="11"/>
  <c r="J1515" i="11"/>
  <c r="J1514" i="11"/>
  <c r="J1513" i="11"/>
  <c r="J1512" i="11"/>
  <c r="J1511" i="11"/>
  <c r="J1510" i="11"/>
  <c r="J1509" i="11"/>
  <c r="J1508" i="11"/>
  <c r="J1507" i="11"/>
  <c r="J1506" i="11"/>
  <c r="J1505" i="11"/>
  <c r="J1504" i="11"/>
  <c r="J1503" i="11"/>
  <c r="J1502" i="11"/>
  <c r="J1501" i="11"/>
  <c r="J1500" i="11"/>
  <c r="J1499" i="11"/>
  <c r="J1498" i="11"/>
  <c r="J1497" i="11"/>
  <c r="J1496" i="11"/>
  <c r="J1495" i="11"/>
  <c r="J1494" i="11"/>
  <c r="J1493" i="11"/>
  <c r="J1492" i="11"/>
  <c r="J1491" i="11"/>
  <c r="J1490" i="11"/>
  <c r="J1489" i="11"/>
  <c r="J1488" i="11"/>
  <c r="J1487" i="11"/>
  <c r="J1486" i="11"/>
  <c r="J1485" i="11"/>
  <c r="J1484" i="11"/>
  <c r="J1483" i="11"/>
  <c r="J1482" i="11"/>
  <c r="J1481" i="11"/>
  <c r="J1480" i="11"/>
  <c r="J1479" i="11"/>
  <c r="J1478" i="11"/>
  <c r="J1477" i="11"/>
  <c r="J1476" i="11"/>
  <c r="J1475" i="11"/>
  <c r="J1474" i="11"/>
  <c r="J1473" i="11"/>
  <c r="J1472" i="11"/>
  <c r="J1471" i="11"/>
  <c r="J1470" i="11"/>
  <c r="J1469" i="11"/>
  <c r="J1468" i="11"/>
  <c r="J1467" i="11"/>
  <c r="J1466" i="11"/>
  <c r="J1465" i="11"/>
  <c r="J1464" i="11"/>
  <c r="J1463" i="11"/>
  <c r="J1462" i="11"/>
  <c r="J1461" i="11"/>
  <c r="J1460" i="11"/>
  <c r="J1459" i="11"/>
  <c r="J1458" i="11"/>
  <c r="J1457" i="11"/>
  <c r="J1456" i="11"/>
  <c r="J1455" i="11"/>
  <c r="J1454" i="11"/>
  <c r="J1453" i="11"/>
  <c r="J1452" i="11"/>
  <c r="J1451" i="11"/>
  <c r="J1450" i="11"/>
  <c r="J1449" i="11"/>
  <c r="J1448" i="11"/>
  <c r="J1447" i="11"/>
  <c r="J1446" i="11"/>
  <c r="J1445" i="11"/>
  <c r="J1444" i="11"/>
  <c r="J1443" i="11"/>
  <c r="J1442" i="11"/>
  <c r="J1441" i="11"/>
  <c r="J1440" i="11"/>
  <c r="J1439" i="11"/>
  <c r="J1438" i="11"/>
  <c r="J1437" i="11"/>
  <c r="J1436" i="11"/>
  <c r="J1435" i="11"/>
  <c r="J1434" i="11"/>
  <c r="J1433" i="11"/>
  <c r="J1432" i="11"/>
  <c r="J1431" i="11"/>
  <c r="J1430" i="11"/>
  <c r="J1429" i="11"/>
  <c r="J1428" i="11"/>
  <c r="J1427" i="11"/>
  <c r="J1426" i="11"/>
  <c r="J1425" i="11"/>
  <c r="J1424" i="11"/>
  <c r="J1423" i="11"/>
  <c r="J1422" i="11"/>
  <c r="J1421" i="11"/>
  <c r="J1420" i="11"/>
  <c r="J1419" i="11"/>
  <c r="J1418" i="11"/>
  <c r="J1417" i="11"/>
  <c r="J1416" i="11"/>
  <c r="J1415" i="11"/>
  <c r="J1414" i="11"/>
  <c r="J1413" i="11"/>
  <c r="J1412" i="11"/>
  <c r="J1411" i="11"/>
  <c r="J1410" i="11"/>
  <c r="J1409" i="11"/>
  <c r="J1408" i="11"/>
  <c r="J1407" i="11"/>
  <c r="J1406" i="11"/>
  <c r="J1405" i="11"/>
  <c r="J1404" i="11"/>
  <c r="J1403" i="11"/>
  <c r="J1402" i="11"/>
  <c r="J1401" i="11"/>
  <c r="J1400" i="11"/>
  <c r="J1399" i="11"/>
  <c r="J1398" i="11"/>
  <c r="J1397" i="11"/>
  <c r="J1396" i="11"/>
  <c r="J1395" i="11"/>
  <c r="J1394" i="11"/>
  <c r="J1393" i="11"/>
  <c r="J1392" i="11"/>
  <c r="J1391" i="11"/>
  <c r="J1390" i="11"/>
  <c r="J1389" i="11"/>
  <c r="J1388" i="11"/>
  <c r="J1387" i="11"/>
  <c r="J1386" i="11"/>
  <c r="J1385" i="11"/>
  <c r="J1384" i="11"/>
  <c r="J1383" i="11"/>
  <c r="J1382" i="11"/>
  <c r="J1381" i="11"/>
  <c r="J1380" i="11"/>
  <c r="J1379" i="11"/>
  <c r="J1378" i="11"/>
  <c r="J1377" i="11"/>
  <c r="J1376" i="11"/>
  <c r="J1375" i="11"/>
  <c r="J1374" i="11"/>
  <c r="J1373" i="11"/>
  <c r="J1372" i="11"/>
  <c r="J1371" i="11"/>
  <c r="J1370" i="11"/>
  <c r="J1369" i="11"/>
  <c r="J1368" i="11"/>
  <c r="J1367" i="11"/>
  <c r="J1366" i="11"/>
  <c r="J1365" i="11"/>
  <c r="J1364" i="11"/>
  <c r="J1363" i="11"/>
  <c r="J1362" i="11"/>
  <c r="J1361" i="11"/>
  <c r="J1360" i="11"/>
  <c r="J1359" i="11"/>
  <c r="J1358" i="11"/>
  <c r="J1357" i="11"/>
  <c r="J1356" i="11"/>
  <c r="J1355" i="11"/>
  <c r="J1354" i="11"/>
  <c r="J1353" i="11"/>
  <c r="J1352" i="11"/>
  <c r="J1351" i="11"/>
  <c r="J1350" i="11"/>
  <c r="J1349" i="11"/>
  <c r="J1348" i="11"/>
  <c r="J1347" i="11"/>
  <c r="J1346" i="11"/>
  <c r="J1345" i="11"/>
  <c r="J1344" i="11"/>
  <c r="J1343" i="11"/>
  <c r="J1342" i="11"/>
  <c r="J1341" i="11"/>
  <c r="J1340" i="11"/>
  <c r="J1339" i="11"/>
  <c r="J1338" i="11"/>
  <c r="J1337" i="11"/>
  <c r="J1336" i="11"/>
  <c r="J1335" i="11"/>
  <c r="J1334" i="11"/>
  <c r="J1333" i="11"/>
  <c r="J1332" i="11"/>
  <c r="J1331" i="11"/>
  <c r="J1330" i="11"/>
  <c r="J1329" i="11"/>
  <c r="J1328" i="11"/>
  <c r="J1327" i="11"/>
  <c r="J1326" i="11"/>
  <c r="J1325" i="11"/>
  <c r="J1324" i="11"/>
  <c r="J1323" i="11"/>
  <c r="J1322" i="11"/>
  <c r="J1321" i="11"/>
  <c r="J1320" i="11"/>
  <c r="J1319" i="11"/>
  <c r="J1318" i="11"/>
  <c r="J1317" i="11"/>
  <c r="J1316" i="11"/>
  <c r="J1315" i="11"/>
  <c r="J1314" i="11"/>
  <c r="J1313" i="11"/>
  <c r="J1312" i="11"/>
  <c r="J1311" i="11"/>
  <c r="J1310" i="11"/>
  <c r="J1309" i="11"/>
  <c r="J1308" i="11"/>
  <c r="J1307" i="11"/>
  <c r="J1306" i="11"/>
  <c r="J1305" i="11"/>
  <c r="J1304" i="11"/>
  <c r="J1303" i="11"/>
  <c r="J1302" i="11"/>
  <c r="J1301" i="11"/>
  <c r="J1300" i="11"/>
  <c r="J1299" i="11"/>
  <c r="J1298" i="11"/>
  <c r="J1297" i="11"/>
  <c r="J1296" i="11"/>
  <c r="J1295" i="11"/>
  <c r="J1294" i="11"/>
  <c r="J1293" i="11"/>
  <c r="J1292" i="11"/>
  <c r="J1291" i="11"/>
  <c r="J1290" i="11"/>
  <c r="J1289" i="11"/>
  <c r="J1288" i="11"/>
  <c r="J1287" i="11"/>
  <c r="J1286" i="11"/>
  <c r="J1285" i="11"/>
  <c r="J1284" i="11"/>
  <c r="J1283" i="11"/>
  <c r="J1282" i="11"/>
  <c r="J1281" i="11"/>
  <c r="J1280" i="11"/>
  <c r="J1279" i="11"/>
  <c r="J1278" i="11"/>
  <c r="J1277" i="11"/>
  <c r="J1276" i="11"/>
  <c r="J1275" i="11"/>
  <c r="J1274" i="11"/>
  <c r="J1273" i="11"/>
  <c r="J1272" i="11"/>
  <c r="J1271" i="11"/>
  <c r="J1270" i="11"/>
  <c r="J1269" i="11"/>
  <c r="J1268" i="11"/>
  <c r="J1267" i="11"/>
  <c r="J1266" i="11"/>
  <c r="J1265" i="11"/>
  <c r="J1264" i="11"/>
  <c r="J1263" i="11"/>
  <c r="J1262" i="11"/>
  <c r="J1261" i="11"/>
  <c r="J1260" i="11"/>
  <c r="J1259" i="11"/>
  <c r="J1258" i="11"/>
  <c r="J1257" i="11"/>
  <c r="J1256" i="11"/>
  <c r="J1255" i="11"/>
  <c r="J1254" i="11"/>
  <c r="J1253" i="11"/>
  <c r="J1252" i="11"/>
  <c r="J1251" i="11"/>
  <c r="J1250" i="11"/>
  <c r="J1249" i="11"/>
  <c r="J1248" i="11"/>
  <c r="J1247" i="11"/>
  <c r="J1246" i="11"/>
  <c r="J1245" i="11"/>
  <c r="J1244" i="11"/>
  <c r="J1243" i="11"/>
  <c r="J1242" i="11"/>
  <c r="J1241" i="11"/>
  <c r="J1240" i="11"/>
  <c r="J1239" i="11"/>
  <c r="J1238" i="11"/>
  <c r="J1237" i="11"/>
  <c r="J1236" i="11"/>
  <c r="J1235" i="11"/>
  <c r="J1234" i="11"/>
  <c r="J1233" i="11"/>
  <c r="J1232" i="11"/>
  <c r="J1231" i="11"/>
  <c r="J1230" i="11"/>
  <c r="J1229" i="11"/>
  <c r="J1228" i="11"/>
  <c r="J1227" i="11"/>
  <c r="J1226" i="11"/>
  <c r="J1225" i="11"/>
  <c r="J1224" i="11"/>
  <c r="J1223" i="11"/>
  <c r="J1222" i="11"/>
  <c r="J1221" i="11"/>
  <c r="J1220" i="11"/>
  <c r="J1219" i="11"/>
  <c r="J1218" i="11"/>
  <c r="J1217" i="11"/>
  <c r="J1216" i="11"/>
  <c r="J1215" i="11"/>
  <c r="J1214" i="11"/>
  <c r="J1213" i="11"/>
  <c r="J1212" i="11"/>
  <c r="J1211" i="11"/>
  <c r="J1210" i="11"/>
  <c r="J1209" i="11"/>
  <c r="J1208" i="11"/>
  <c r="J1207" i="11"/>
  <c r="J1206" i="11"/>
  <c r="J1205" i="11"/>
  <c r="J1204" i="11"/>
  <c r="J1203" i="11"/>
  <c r="J1202" i="11"/>
  <c r="J1201" i="11"/>
  <c r="J1200" i="11"/>
  <c r="J1199" i="11"/>
  <c r="J1198" i="11"/>
  <c r="J1197" i="11"/>
  <c r="J1196" i="11"/>
  <c r="J1195" i="11"/>
  <c r="J1194" i="11"/>
  <c r="J1193" i="11"/>
  <c r="J1192" i="11"/>
  <c r="J1191" i="11"/>
  <c r="J1190" i="11"/>
  <c r="J1189" i="11"/>
  <c r="J1188" i="11"/>
  <c r="J1187" i="11"/>
  <c r="J1186" i="11"/>
  <c r="J1185" i="11"/>
  <c r="J1184" i="11"/>
  <c r="J1183" i="11"/>
  <c r="J1182" i="11"/>
  <c r="J1181" i="11"/>
  <c r="J1180" i="11"/>
  <c r="J1179" i="11"/>
  <c r="J1178" i="11"/>
  <c r="J1177" i="11"/>
  <c r="J1176" i="11"/>
  <c r="J1175" i="11"/>
  <c r="J1174" i="11"/>
  <c r="J1173" i="11"/>
  <c r="J1172" i="11"/>
  <c r="J1171" i="11"/>
  <c r="J1170" i="11"/>
  <c r="J1169" i="11"/>
  <c r="J1168" i="11"/>
  <c r="J1167" i="11"/>
  <c r="J1166" i="11"/>
  <c r="J1165" i="11"/>
  <c r="J1164" i="11"/>
  <c r="J1163" i="11"/>
  <c r="J1162" i="11"/>
  <c r="J1161" i="11"/>
  <c r="J1160" i="11"/>
  <c r="J1159" i="11"/>
  <c r="J1158" i="11"/>
  <c r="J1157" i="11"/>
  <c r="J1156" i="11"/>
  <c r="J1155" i="11"/>
  <c r="J1154" i="11"/>
  <c r="J1153" i="11"/>
  <c r="J1152" i="11"/>
  <c r="J1151" i="11"/>
  <c r="J1150" i="11"/>
  <c r="J1149" i="11"/>
  <c r="J1148" i="11"/>
  <c r="J1147" i="11"/>
  <c r="J1146" i="11"/>
  <c r="J1145" i="11"/>
  <c r="J1144" i="11"/>
  <c r="J1143" i="11"/>
  <c r="J1142" i="11"/>
  <c r="J1141" i="11"/>
  <c r="J1140" i="11"/>
  <c r="J1139" i="11"/>
  <c r="J1138" i="11"/>
  <c r="J1137" i="11"/>
  <c r="J1136" i="11"/>
  <c r="J1135" i="11"/>
  <c r="J1134" i="11"/>
  <c r="J1133" i="11"/>
  <c r="J1132" i="11"/>
  <c r="J1131" i="11"/>
  <c r="J1130" i="11"/>
  <c r="J1129" i="11"/>
  <c r="J1128" i="11"/>
  <c r="J1127" i="11"/>
  <c r="J1126" i="11"/>
  <c r="J1125" i="11"/>
  <c r="J1124" i="11"/>
  <c r="J1123" i="11"/>
  <c r="J1122" i="11"/>
  <c r="J1121" i="11"/>
  <c r="J1120" i="11"/>
  <c r="J1119" i="11"/>
  <c r="J1118" i="11"/>
  <c r="J1117" i="11"/>
  <c r="J1116" i="11"/>
  <c r="J1115" i="11"/>
  <c r="J1114" i="11"/>
  <c r="J1113" i="11"/>
  <c r="J1112" i="11"/>
  <c r="J1111" i="11"/>
  <c r="J1110" i="11"/>
  <c r="J1109" i="11"/>
  <c r="J1108" i="11"/>
  <c r="J1107" i="11"/>
  <c r="J1106" i="11"/>
  <c r="J1105" i="11"/>
  <c r="J1104" i="11"/>
  <c r="J1103" i="11"/>
  <c r="J1102" i="11"/>
  <c r="J1101" i="11"/>
  <c r="J1100" i="11"/>
  <c r="J1099" i="11"/>
  <c r="J1098" i="11"/>
  <c r="J1097" i="11"/>
  <c r="J1096" i="11"/>
  <c r="J1095" i="11"/>
  <c r="J1094" i="11"/>
  <c r="J1093" i="11"/>
  <c r="J1092" i="11"/>
  <c r="J1091" i="11"/>
  <c r="J1090" i="11"/>
  <c r="J1089" i="11"/>
  <c r="J1088" i="11"/>
  <c r="J1087" i="11"/>
  <c r="J1086" i="11"/>
  <c r="J1085" i="11"/>
  <c r="J1084" i="11"/>
  <c r="J1083" i="11"/>
  <c r="J1082" i="11"/>
  <c r="J1081" i="11"/>
  <c r="J1080" i="11"/>
  <c r="J1079" i="11"/>
  <c r="J1078" i="11"/>
  <c r="J1077" i="11"/>
  <c r="J1076" i="11"/>
  <c r="J1075" i="11"/>
  <c r="J1074" i="11"/>
  <c r="J1073" i="11"/>
  <c r="J1072" i="11"/>
  <c r="J1071" i="11"/>
  <c r="J1070" i="11"/>
  <c r="J1069" i="11"/>
  <c r="J1068" i="11"/>
  <c r="J1067" i="11"/>
  <c r="J1066" i="11"/>
  <c r="J1065" i="11"/>
  <c r="J1064" i="11"/>
  <c r="J1063" i="11"/>
  <c r="J1062" i="11"/>
  <c r="J1061" i="11"/>
  <c r="J1060" i="11"/>
  <c r="J1059" i="11"/>
  <c r="J1058" i="11"/>
  <c r="J1057" i="11"/>
  <c r="J1056" i="11"/>
  <c r="J1055" i="11"/>
  <c r="J1054" i="11"/>
  <c r="J1053" i="11"/>
  <c r="J1052" i="11"/>
  <c r="J1051" i="11"/>
  <c r="J1050" i="11"/>
  <c r="J1049" i="11"/>
  <c r="J1048" i="11"/>
  <c r="J1047" i="11"/>
  <c r="J1046" i="11"/>
  <c r="J1045" i="11"/>
  <c r="J1044" i="11"/>
  <c r="J1043" i="11"/>
  <c r="J1042" i="11"/>
  <c r="J1041" i="11"/>
  <c r="J1040" i="11"/>
  <c r="J1039" i="11"/>
  <c r="J1038" i="11"/>
  <c r="J1037" i="11"/>
  <c r="J1036" i="11"/>
  <c r="J1035" i="11"/>
  <c r="J1034" i="11"/>
  <c r="J1033" i="11"/>
  <c r="J1032" i="11"/>
  <c r="J1031" i="11"/>
  <c r="J1030" i="11"/>
  <c r="J1029" i="11"/>
  <c r="J1028" i="11"/>
  <c r="J1027" i="11"/>
  <c r="J1026" i="11"/>
  <c r="J1025" i="11"/>
  <c r="J1024" i="11"/>
  <c r="J1023" i="11"/>
  <c r="J1022" i="11"/>
  <c r="J1021" i="11"/>
  <c r="J1020" i="11"/>
  <c r="J1019" i="11"/>
  <c r="J1018" i="11"/>
  <c r="J1017" i="11"/>
  <c r="J1016" i="11"/>
  <c r="J1015" i="11"/>
  <c r="J1014" i="11"/>
  <c r="J1013" i="11"/>
  <c r="J1012" i="11"/>
  <c r="J1011" i="11"/>
  <c r="J1010" i="11"/>
  <c r="J1009" i="11"/>
  <c r="J1008" i="11"/>
  <c r="J1007" i="11"/>
  <c r="J1006" i="11"/>
  <c r="J1005" i="11"/>
  <c r="J1004" i="11"/>
  <c r="J1003" i="11"/>
  <c r="J1002" i="11"/>
  <c r="J1001" i="11"/>
  <c r="J1000" i="11"/>
  <c r="J999" i="11"/>
  <c r="J998" i="11"/>
  <c r="J997" i="11"/>
  <c r="J996" i="11"/>
  <c r="J995" i="11"/>
  <c r="J994" i="11"/>
  <c r="J993" i="11"/>
  <c r="J992" i="11"/>
  <c r="J991" i="11"/>
  <c r="J990" i="11"/>
  <c r="J989" i="11"/>
  <c r="J988" i="11"/>
  <c r="J987" i="11"/>
  <c r="J986" i="11"/>
  <c r="J985" i="11"/>
  <c r="J984" i="11"/>
  <c r="J983" i="11"/>
  <c r="J982" i="11"/>
  <c r="J981" i="11"/>
  <c r="J980" i="11"/>
  <c r="J979" i="11"/>
  <c r="J978" i="11"/>
  <c r="J977" i="11"/>
  <c r="J976" i="11"/>
  <c r="J975" i="11"/>
  <c r="J974" i="11"/>
  <c r="J973" i="11"/>
  <c r="J972" i="11"/>
  <c r="J971" i="11"/>
  <c r="J970" i="11"/>
  <c r="J969" i="11"/>
  <c r="J968" i="11"/>
  <c r="J967" i="11"/>
  <c r="J966" i="11"/>
  <c r="J965" i="11"/>
  <c r="J964" i="11"/>
  <c r="J963" i="11"/>
  <c r="J962" i="11"/>
  <c r="J961" i="11"/>
  <c r="J960" i="11"/>
  <c r="J959" i="11"/>
  <c r="J958" i="11"/>
  <c r="J957" i="11"/>
  <c r="J956" i="11"/>
  <c r="J955" i="11"/>
  <c r="J954" i="11"/>
  <c r="J953" i="11"/>
  <c r="J952" i="11"/>
  <c r="J951" i="11"/>
  <c r="J950" i="11"/>
  <c r="J949" i="11"/>
  <c r="J948" i="11"/>
  <c r="J947" i="11"/>
  <c r="J946" i="11"/>
  <c r="J945" i="11"/>
  <c r="J944" i="11"/>
  <c r="J943" i="11"/>
  <c r="J942" i="11"/>
  <c r="J941" i="11"/>
  <c r="J940" i="11"/>
  <c r="J939" i="11"/>
  <c r="J938" i="11"/>
  <c r="J937" i="11"/>
  <c r="J936" i="11"/>
  <c r="J935" i="11"/>
  <c r="J934" i="11"/>
  <c r="J933" i="11"/>
  <c r="J932" i="11"/>
  <c r="J931" i="11"/>
  <c r="J930" i="11"/>
  <c r="J929" i="11"/>
  <c r="J928" i="11"/>
  <c r="J927" i="11"/>
  <c r="J926" i="11"/>
  <c r="J925" i="11"/>
  <c r="J924" i="11"/>
  <c r="J923" i="11"/>
  <c r="J922" i="11"/>
  <c r="J921" i="11"/>
  <c r="J920" i="11"/>
  <c r="J919" i="11"/>
  <c r="J918" i="11"/>
  <c r="J917" i="11"/>
  <c r="J916" i="11"/>
  <c r="J915" i="11"/>
  <c r="J914" i="11"/>
  <c r="J913" i="11"/>
  <c r="J912" i="11"/>
  <c r="J911" i="11"/>
  <c r="J910" i="11"/>
  <c r="J909" i="11"/>
  <c r="J908" i="11"/>
  <c r="J907" i="11"/>
  <c r="J906" i="11"/>
  <c r="J905" i="11"/>
  <c r="J904" i="11"/>
  <c r="J903" i="11"/>
  <c r="J902" i="11"/>
  <c r="J901" i="11"/>
  <c r="J900" i="11"/>
  <c r="J899" i="11"/>
  <c r="J898" i="11"/>
  <c r="J897" i="11"/>
  <c r="J896" i="11"/>
  <c r="J895" i="11"/>
  <c r="J894" i="11"/>
  <c r="J893" i="11"/>
  <c r="J892" i="11"/>
  <c r="J891" i="11"/>
  <c r="J890" i="11"/>
  <c r="J889" i="11"/>
  <c r="J888" i="11"/>
  <c r="J887" i="11"/>
  <c r="J886" i="11"/>
  <c r="J885" i="11"/>
  <c r="J884" i="11"/>
  <c r="J883" i="11"/>
  <c r="J882" i="11"/>
  <c r="J881" i="11"/>
  <c r="J880" i="11"/>
  <c r="J879" i="11"/>
  <c r="J878" i="11"/>
  <c r="J877" i="11"/>
  <c r="J876" i="11"/>
  <c r="J875" i="11"/>
  <c r="J874" i="11"/>
  <c r="J873" i="11"/>
  <c r="J872" i="11"/>
  <c r="J871" i="11"/>
  <c r="J870" i="11"/>
  <c r="J869" i="11"/>
  <c r="J868" i="11"/>
  <c r="J867" i="11"/>
  <c r="J866" i="11"/>
  <c r="J865" i="11"/>
  <c r="J864" i="11"/>
  <c r="J863" i="11"/>
  <c r="J862" i="11"/>
  <c r="J861" i="11"/>
  <c r="J860" i="11"/>
  <c r="J859" i="11"/>
  <c r="J858" i="11"/>
  <c r="J857" i="11"/>
  <c r="J856" i="11"/>
  <c r="J855" i="11"/>
  <c r="J854" i="11"/>
  <c r="J853" i="11"/>
  <c r="J852" i="11"/>
  <c r="J851" i="11"/>
  <c r="J850" i="11"/>
  <c r="J849" i="11"/>
  <c r="J848" i="11"/>
  <c r="J847" i="11"/>
  <c r="J846" i="11"/>
  <c r="J845" i="11"/>
  <c r="J844" i="11"/>
  <c r="J843" i="11"/>
  <c r="J842" i="11"/>
  <c r="J841" i="11"/>
  <c r="J840" i="11"/>
  <c r="J839" i="11"/>
  <c r="J838" i="11"/>
  <c r="J837" i="11"/>
  <c r="J836" i="11"/>
  <c r="J835" i="11"/>
  <c r="J834" i="11"/>
  <c r="J833" i="11"/>
  <c r="J832" i="11"/>
  <c r="J831" i="11"/>
  <c r="J830" i="11"/>
  <c r="J829" i="11"/>
  <c r="J828" i="11"/>
  <c r="J827" i="11"/>
  <c r="J826" i="11"/>
  <c r="J825" i="11"/>
  <c r="J824" i="11"/>
  <c r="J823" i="11"/>
  <c r="J822" i="11"/>
  <c r="J821" i="11"/>
  <c r="J820" i="11"/>
  <c r="J819" i="11"/>
  <c r="J818" i="11"/>
  <c r="J817" i="11"/>
  <c r="J816" i="11"/>
  <c r="J815" i="11"/>
  <c r="J814" i="11"/>
  <c r="J813" i="11"/>
  <c r="J812" i="11"/>
  <c r="J811" i="11"/>
  <c r="J810" i="11"/>
  <c r="J809" i="11"/>
  <c r="J808" i="11"/>
  <c r="J807" i="11"/>
  <c r="J806" i="11"/>
  <c r="J805" i="11"/>
  <c r="J804" i="11"/>
  <c r="J803" i="11"/>
  <c r="J802" i="11"/>
  <c r="J801" i="11"/>
  <c r="J800" i="11"/>
  <c r="J799" i="11"/>
  <c r="J798" i="11"/>
  <c r="J797" i="11"/>
  <c r="J796" i="11"/>
  <c r="J795" i="11"/>
  <c r="J794" i="11"/>
  <c r="J793" i="11"/>
  <c r="J792" i="11"/>
  <c r="J791" i="11"/>
  <c r="J790" i="11"/>
  <c r="J789" i="11"/>
  <c r="J788" i="11"/>
  <c r="J787" i="11"/>
  <c r="J786" i="11"/>
  <c r="J785" i="11"/>
  <c r="J784" i="11"/>
  <c r="J783" i="11"/>
  <c r="J782" i="11"/>
  <c r="J781" i="11"/>
  <c r="J780" i="11"/>
  <c r="J779" i="11"/>
  <c r="J778" i="11"/>
  <c r="J777" i="11"/>
  <c r="J776" i="11"/>
  <c r="J775" i="11"/>
  <c r="J774" i="11"/>
  <c r="J773" i="11"/>
  <c r="J772" i="11"/>
  <c r="J771" i="11"/>
  <c r="J770" i="11"/>
  <c r="J769" i="11"/>
  <c r="J768" i="11"/>
  <c r="J767" i="11"/>
  <c r="J766" i="11"/>
  <c r="J765" i="11"/>
  <c r="J764" i="11"/>
  <c r="J763" i="11"/>
  <c r="J762" i="11"/>
  <c r="J761" i="11"/>
  <c r="J760" i="11"/>
  <c r="J759" i="11"/>
  <c r="J758" i="11"/>
  <c r="J757" i="11"/>
  <c r="J756" i="11"/>
  <c r="J755" i="11"/>
  <c r="J754" i="11"/>
  <c r="J753" i="11"/>
  <c r="J752" i="11"/>
  <c r="J751" i="11"/>
  <c r="J750" i="11"/>
  <c r="J749" i="11"/>
  <c r="J748" i="11"/>
  <c r="J747" i="11"/>
  <c r="J746" i="11"/>
  <c r="J745" i="11"/>
  <c r="J744" i="11"/>
  <c r="J743" i="11"/>
  <c r="J742" i="11"/>
  <c r="J741" i="11"/>
  <c r="J740" i="11"/>
  <c r="J739" i="11"/>
  <c r="J738" i="11"/>
  <c r="J737" i="11"/>
  <c r="J736" i="11"/>
  <c r="J735" i="11"/>
  <c r="J734" i="11"/>
  <c r="J733" i="11"/>
  <c r="J732" i="11"/>
  <c r="J731" i="11"/>
  <c r="J730" i="11"/>
  <c r="J729" i="11"/>
  <c r="J728" i="11"/>
  <c r="J727" i="11"/>
  <c r="J726" i="11"/>
  <c r="J725" i="11"/>
  <c r="J724" i="11"/>
  <c r="J723" i="11"/>
  <c r="J722" i="11"/>
  <c r="J721" i="11"/>
  <c r="J720" i="11"/>
  <c r="J719" i="11"/>
  <c r="J718" i="11"/>
  <c r="J717" i="11"/>
  <c r="J716" i="11"/>
  <c r="J715" i="11"/>
  <c r="J714" i="11"/>
  <c r="J713" i="11"/>
  <c r="J712" i="11"/>
  <c r="J711" i="11"/>
  <c r="J710" i="11"/>
  <c r="J709" i="11"/>
  <c r="J708" i="11"/>
  <c r="J707" i="11"/>
  <c r="J706" i="11"/>
  <c r="J705" i="11"/>
  <c r="J704" i="11"/>
  <c r="J703" i="11"/>
  <c r="J702" i="11"/>
  <c r="J701" i="11"/>
  <c r="J700" i="11"/>
  <c r="J699" i="11"/>
  <c r="J698" i="11"/>
  <c r="J697" i="11"/>
  <c r="J696" i="11"/>
  <c r="J695" i="11"/>
  <c r="J694" i="11"/>
  <c r="J693" i="11"/>
  <c r="J692" i="11"/>
  <c r="J691" i="11"/>
  <c r="J690" i="11"/>
  <c r="J689" i="11"/>
  <c r="J688" i="11"/>
  <c r="J687" i="11"/>
  <c r="J686" i="11"/>
  <c r="J685" i="11"/>
  <c r="J684" i="11"/>
  <c r="J683" i="11"/>
  <c r="J682" i="11"/>
  <c r="J681" i="11"/>
  <c r="J680" i="11"/>
  <c r="J679" i="11"/>
  <c r="J678" i="11"/>
  <c r="J677" i="11"/>
  <c r="J676" i="11"/>
  <c r="J675" i="11"/>
  <c r="J674" i="11"/>
  <c r="J673" i="11"/>
  <c r="J672" i="11"/>
  <c r="J671" i="11"/>
  <c r="J670" i="11"/>
  <c r="J669" i="11"/>
  <c r="J668" i="11"/>
  <c r="J667" i="11"/>
  <c r="J666" i="11"/>
  <c r="J665" i="11"/>
  <c r="J664" i="11"/>
  <c r="J663" i="11"/>
  <c r="J662" i="11"/>
  <c r="J661" i="11"/>
  <c r="J660" i="11"/>
  <c r="J659" i="11"/>
  <c r="J658" i="11"/>
  <c r="J657" i="11"/>
  <c r="J656" i="11"/>
  <c r="J655" i="11"/>
  <c r="J654" i="11"/>
  <c r="J653" i="11"/>
  <c r="J652" i="11"/>
  <c r="J651" i="11"/>
  <c r="J650" i="11"/>
  <c r="J649" i="11"/>
  <c r="J648" i="11"/>
  <c r="J647" i="11"/>
  <c r="J646" i="11"/>
  <c r="J645" i="11"/>
  <c r="J644" i="11"/>
  <c r="J643" i="11"/>
  <c r="J642" i="11"/>
  <c r="J641" i="11"/>
  <c r="J640" i="11"/>
  <c r="J639" i="11"/>
  <c r="J638" i="11"/>
  <c r="J637" i="11"/>
  <c r="J636" i="11"/>
  <c r="J635" i="11"/>
  <c r="J634" i="11"/>
  <c r="J633" i="11"/>
  <c r="J632" i="11"/>
  <c r="J631" i="11"/>
  <c r="J630" i="11"/>
  <c r="J629" i="11"/>
  <c r="J628" i="11"/>
  <c r="J627" i="11"/>
  <c r="J626" i="11"/>
  <c r="J625" i="11"/>
  <c r="J624" i="11"/>
  <c r="J623" i="11"/>
  <c r="J622" i="11"/>
  <c r="J621" i="11"/>
  <c r="J620" i="11"/>
  <c r="J619" i="11"/>
  <c r="J618" i="11"/>
  <c r="J617" i="11"/>
  <c r="J616" i="11"/>
  <c r="J615" i="11"/>
  <c r="J614" i="11"/>
  <c r="J613" i="11"/>
  <c r="J612" i="11"/>
  <c r="J611" i="11"/>
  <c r="J610" i="11"/>
  <c r="J609" i="11"/>
  <c r="J608" i="11"/>
  <c r="J607" i="11"/>
  <c r="J606" i="11"/>
  <c r="J605" i="11"/>
  <c r="J604" i="11"/>
  <c r="J603" i="11"/>
  <c r="J602" i="11"/>
  <c r="J601" i="11"/>
  <c r="J600" i="11"/>
  <c r="J599" i="11"/>
  <c r="J598" i="11"/>
  <c r="J597" i="11"/>
  <c r="J596" i="11"/>
  <c r="J595" i="11"/>
  <c r="J594" i="11"/>
  <c r="J593" i="11"/>
  <c r="J592" i="11"/>
  <c r="J591" i="11"/>
  <c r="J590" i="11"/>
  <c r="J589" i="11"/>
  <c r="J588" i="11"/>
  <c r="J587" i="11"/>
  <c r="J586" i="11"/>
  <c r="J585" i="11"/>
  <c r="J584" i="11"/>
  <c r="J583" i="11"/>
  <c r="J582" i="11"/>
  <c r="J581" i="11"/>
  <c r="J580" i="11"/>
  <c r="J579" i="11"/>
  <c r="J578" i="11"/>
  <c r="J577" i="11"/>
  <c r="J576" i="11"/>
  <c r="J575" i="11"/>
  <c r="J574" i="11"/>
  <c r="J573" i="11"/>
  <c r="J572" i="11"/>
  <c r="J571" i="11"/>
  <c r="J570" i="11"/>
  <c r="J569" i="11"/>
  <c r="J568" i="11"/>
  <c r="J567" i="11"/>
  <c r="J566" i="11"/>
  <c r="J565" i="11"/>
  <c r="J564" i="11"/>
  <c r="J563" i="11"/>
  <c r="J562" i="11"/>
  <c r="J561" i="11"/>
  <c r="J560" i="11"/>
  <c r="J559" i="11"/>
  <c r="J558" i="11"/>
  <c r="J557" i="11"/>
  <c r="J556" i="11"/>
  <c r="J555" i="11"/>
  <c r="J554" i="11"/>
  <c r="J553" i="11"/>
  <c r="J552" i="11"/>
  <c r="J551" i="11"/>
  <c r="J550" i="11"/>
  <c r="J549" i="11"/>
  <c r="J548" i="11"/>
  <c r="J547" i="11"/>
  <c r="J546" i="11"/>
  <c r="J545" i="11"/>
  <c r="J544" i="11"/>
  <c r="J543" i="11"/>
  <c r="J542" i="11"/>
  <c r="J541" i="11"/>
  <c r="J540" i="11"/>
  <c r="J539" i="11"/>
  <c r="J538" i="11"/>
  <c r="J537" i="11"/>
  <c r="J536" i="11"/>
  <c r="J535" i="11"/>
  <c r="J534" i="11"/>
  <c r="J533" i="11"/>
  <c r="J532" i="11"/>
  <c r="J531" i="11"/>
  <c r="J530" i="11"/>
  <c r="J529" i="11"/>
  <c r="J528" i="11"/>
  <c r="J527" i="11"/>
  <c r="J526" i="11"/>
  <c r="J525" i="11"/>
  <c r="J524" i="11"/>
  <c r="J523" i="11"/>
  <c r="J522" i="11"/>
  <c r="J521" i="11"/>
  <c r="J520" i="11"/>
  <c r="J519" i="11"/>
  <c r="J518" i="11"/>
  <c r="J517" i="11"/>
  <c r="J516" i="11"/>
  <c r="J515" i="11"/>
  <c r="J514" i="11"/>
  <c r="J513" i="11"/>
  <c r="J512" i="11"/>
  <c r="J511" i="11"/>
  <c r="J510" i="11"/>
  <c r="J509" i="11"/>
  <c r="J508" i="11"/>
  <c r="J507" i="11"/>
  <c r="J506" i="11"/>
  <c r="J505" i="11"/>
  <c r="J504" i="11"/>
  <c r="J503" i="11"/>
  <c r="J502" i="11"/>
  <c r="J501" i="11"/>
  <c r="J500" i="11"/>
  <c r="J499" i="11"/>
  <c r="J498" i="11"/>
  <c r="J497" i="11"/>
  <c r="J496" i="11"/>
  <c r="J495" i="11"/>
  <c r="J494" i="11"/>
  <c r="J493" i="11"/>
  <c r="J492" i="11"/>
  <c r="J491" i="11"/>
  <c r="J490" i="11"/>
  <c r="J489" i="11"/>
  <c r="J488" i="11"/>
  <c r="J487" i="11"/>
  <c r="J486" i="11"/>
  <c r="J485" i="11"/>
  <c r="J484" i="11"/>
  <c r="J483" i="11"/>
  <c r="J482" i="11"/>
  <c r="J481" i="11"/>
  <c r="J480" i="11"/>
  <c r="J479" i="11"/>
  <c r="J478" i="11"/>
  <c r="J477" i="11"/>
  <c r="J476" i="11"/>
  <c r="J475" i="11"/>
  <c r="J474" i="11"/>
  <c r="J473" i="11"/>
  <c r="J472" i="11"/>
  <c r="J471" i="11"/>
  <c r="J470" i="11"/>
  <c r="J469" i="11"/>
  <c r="J468" i="11"/>
  <c r="J467" i="11"/>
  <c r="J466" i="11"/>
  <c r="J465" i="11"/>
  <c r="J464" i="11"/>
  <c r="J463" i="11"/>
  <c r="J462" i="11"/>
  <c r="J461" i="11"/>
  <c r="J460" i="11"/>
  <c r="J459" i="11"/>
  <c r="J458" i="11"/>
  <c r="J457" i="11"/>
  <c r="J456" i="11"/>
  <c r="J455" i="11"/>
  <c r="J454" i="11"/>
  <c r="J453" i="11"/>
  <c r="J452" i="11"/>
  <c r="J451" i="11"/>
  <c r="J450" i="11"/>
  <c r="J449" i="11"/>
  <c r="J448" i="11"/>
  <c r="J447" i="11"/>
  <c r="J446" i="11"/>
  <c r="J445" i="11"/>
  <c r="J444" i="11"/>
  <c r="J443" i="11"/>
  <c r="J442" i="11"/>
  <c r="J441" i="11"/>
  <c r="J440" i="11"/>
  <c r="J439" i="11"/>
  <c r="J438" i="11"/>
  <c r="J437" i="11"/>
  <c r="J436" i="11"/>
  <c r="J435" i="11"/>
  <c r="J434" i="11"/>
  <c r="J433" i="11"/>
  <c r="J432" i="11"/>
  <c r="J431" i="11"/>
  <c r="J430" i="11"/>
  <c r="J429" i="11"/>
  <c r="J428" i="11"/>
  <c r="J427" i="11"/>
  <c r="J426" i="11"/>
  <c r="J425" i="11"/>
  <c r="J424" i="11"/>
  <c r="J423" i="11"/>
  <c r="J422" i="11"/>
  <c r="J421" i="11"/>
  <c r="J420" i="11"/>
  <c r="J419" i="11"/>
  <c r="J418" i="11"/>
  <c r="J417" i="11"/>
  <c r="J416" i="11"/>
  <c r="J415" i="11"/>
  <c r="J414" i="11"/>
  <c r="J413" i="11"/>
  <c r="J412" i="11"/>
  <c r="J411" i="11"/>
  <c r="J410" i="11"/>
  <c r="J409" i="11"/>
  <c r="J408" i="11"/>
  <c r="J407" i="11"/>
  <c r="J406" i="11"/>
  <c r="J405" i="11"/>
  <c r="J404" i="11"/>
  <c r="J403" i="11"/>
  <c r="J402" i="11"/>
  <c r="J401" i="11"/>
  <c r="J400" i="11"/>
  <c r="J399" i="11"/>
  <c r="J398" i="11"/>
  <c r="J397" i="11"/>
  <c r="J396" i="11"/>
  <c r="J395" i="11"/>
  <c r="J394" i="11"/>
  <c r="J393" i="11"/>
  <c r="J392" i="11"/>
  <c r="J391" i="11"/>
  <c r="J390" i="11"/>
  <c r="J389" i="11"/>
  <c r="J388" i="11"/>
  <c r="J387" i="11"/>
  <c r="J386" i="11"/>
  <c r="J385" i="11"/>
  <c r="J384" i="11"/>
  <c r="J383" i="11"/>
  <c r="J382" i="11"/>
  <c r="J381" i="11"/>
  <c r="J380" i="11"/>
  <c r="J379" i="11"/>
  <c r="J378" i="11"/>
  <c r="J377" i="11"/>
  <c r="J376" i="11"/>
  <c r="J375" i="11"/>
  <c r="J374" i="11"/>
  <c r="J373" i="11"/>
  <c r="J372" i="11"/>
  <c r="J371" i="11"/>
  <c r="J370" i="11"/>
  <c r="J369" i="11"/>
  <c r="J368" i="11"/>
  <c r="J367" i="11"/>
  <c r="J366" i="11"/>
  <c r="J365" i="11"/>
  <c r="J364" i="11"/>
  <c r="J363" i="11"/>
  <c r="J362" i="11"/>
  <c r="J361" i="11"/>
  <c r="J360" i="11"/>
  <c r="J359" i="11"/>
  <c r="J358" i="11"/>
  <c r="J357" i="11"/>
  <c r="J356" i="11"/>
  <c r="J355" i="11"/>
  <c r="J354" i="11"/>
  <c r="J353" i="11"/>
  <c r="J352" i="11"/>
  <c r="J351" i="11"/>
  <c r="J350" i="11"/>
  <c r="J349" i="11"/>
  <c r="J348" i="11"/>
  <c r="J347" i="11"/>
  <c r="J346" i="11"/>
  <c r="J345" i="11"/>
  <c r="J344" i="11"/>
  <c r="J343" i="11"/>
  <c r="J342" i="11"/>
  <c r="J341" i="11"/>
  <c r="J340" i="11"/>
  <c r="J339" i="11"/>
  <c r="J338" i="11"/>
  <c r="J337" i="11"/>
  <c r="J336" i="11"/>
  <c r="J335" i="11"/>
  <c r="J334" i="11"/>
  <c r="J333" i="11"/>
  <c r="J332" i="11"/>
  <c r="J331" i="11"/>
  <c r="J330" i="11"/>
  <c r="J329" i="11"/>
  <c r="J328" i="11"/>
  <c r="J327" i="11"/>
  <c r="J326" i="11"/>
  <c r="J325" i="11"/>
  <c r="J324" i="11"/>
  <c r="J323" i="11"/>
  <c r="J322" i="11"/>
  <c r="J321" i="11"/>
  <c r="J320" i="11"/>
  <c r="J319" i="11"/>
  <c r="J318" i="11"/>
  <c r="J317" i="11"/>
  <c r="J316" i="11"/>
  <c r="J315" i="11"/>
  <c r="J314" i="11"/>
  <c r="J313" i="11"/>
  <c r="J312" i="11"/>
  <c r="J311" i="11"/>
  <c r="J310" i="11"/>
  <c r="J309" i="11"/>
  <c r="J308" i="11"/>
  <c r="J307" i="11"/>
  <c r="J306" i="11"/>
  <c r="J305" i="11"/>
  <c r="J304" i="11"/>
  <c r="J303" i="11"/>
  <c r="J302" i="11"/>
  <c r="J301" i="11"/>
  <c r="J300" i="11"/>
  <c r="J299" i="11"/>
  <c r="J298" i="11"/>
  <c r="J297" i="11"/>
  <c r="J296" i="11"/>
  <c r="J295" i="11"/>
  <c r="J294" i="11"/>
  <c r="J293" i="11"/>
  <c r="J292" i="11"/>
  <c r="J291" i="11"/>
  <c r="J290" i="11"/>
  <c r="J289" i="11"/>
  <c r="J288" i="11"/>
  <c r="J287" i="11"/>
  <c r="J286" i="11"/>
  <c r="J285" i="11"/>
  <c r="J284" i="11"/>
  <c r="J283" i="11"/>
  <c r="J282" i="11"/>
  <c r="J281" i="11"/>
  <c r="J280" i="11"/>
  <c r="J279" i="11"/>
  <c r="J278" i="11"/>
  <c r="J277" i="11"/>
  <c r="J276" i="11"/>
  <c r="J275" i="11"/>
  <c r="J274" i="11"/>
  <c r="J273" i="11"/>
  <c r="J272" i="11"/>
  <c r="J271" i="11"/>
  <c r="J270" i="11"/>
  <c r="J269" i="11"/>
  <c r="J268" i="11"/>
  <c r="J267" i="11"/>
  <c r="J266" i="11"/>
  <c r="J265" i="11"/>
  <c r="J264" i="11"/>
  <c r="J263" i="11"/>
  <c r="J262" i="11"/>
  <c r="J261" i="11"/>
  <c r="J260" i="11"/>
  <c r="J259" i="11"/>
  <c r="J258" i="11"/>
  <c r="J257" i="11"/>
  <c r="J256" i="11"/>
  <c r="J255" i="11"/>
  <c r="J254" i="11"/>
  <c r="J253" i="11"/>
  <c r="J252" i="11"/>
  <c r="J251" i="11"/>
  <c r="J250" i="11"/>
  <c r="J249" i="11"/>
  <c r="J248" i="11"/>
  <c r="J247" i="11"/>
  <c r="J246" i="11"/>
  <c r="J245" i="11"/>
  <c r="J244" i="11"/>
  <c r="J243" i="11"/>
  <c r="J242" i="11"/>
  <c r="J241" i="11"/>
  <c r="J240" i="11"/>
  <c r="J239" i="11"/>
  <c r="J238" i="11"/>
  <c r="J237" i="11"/>
  <c r="J236" i="11"/>
  <c r="J235" i="11"/>
  <c r="J234" i="11"/>
  <c r="J233" i="11"/>
  <c r="J232" i="11"/>
  <c r="J231" i="11"/>
  <c r="J230" i="11"/>
  <c r="J229" i="11"/>
  <c r="J228" i="11"/>
  <c r="J227" i="11"/>
  <c r="J226" i="11"/>
  <c r="J225" i="11"/>
  <c r="J224" i="11"/>
  <c r="J223" i="11"/>
  <c r="J222" i="11"/>
  <c r="J221" i="11"/>
  <c r="J220" i="11"/>
  <c r="J219" i="11"/>
  <c r="J218" i="11"/>
  <c r="J217" i="11"/>
  <c r="J216" i="11"/>
  <c r="J215" i="11"/>
  <c r="J214" i="11"/>
  <c r="J213" i="11"/>
  <c r="J212" i="11"/>
  <c r="J211" i="11"/>
  <c r="J210" i="11"/>
  <c r="J209" i="11"/>
  <c r="J208" i="11"/>
  <c r="J207" i="11"/>
  <c r="J206" i="11"/>
  <c r="J205" i="11"/>
  <c r="J204" i="11"/>
  <c r="J203" i="11"/>
  <c r="J202" i="11"/>
  <c r="J201" i="11"/>
  <c r="J200" i="11"/>
  <c r="J199" i="11"/>
  <c r="J198" i="11"/>
  <c r="J197" i="11"/>
  <c r="J196" i="11"/>
  <c r="J195" i="11"/>
  <c r="J194" i="11"/>
  <c r="J193" i="11"/>
  <c r="J192" i="11"/>
  <c r="J191" i="11"/>
  <c r="J190" i="11"/>
  <c r="J189" i="11"/>
  <c r="J188" i="11"/>
  <c r="J187" i="11"/>
  <c r="J186" i="11"/>
  <c r="J185" i="11"/>
  <c r="J184" i="11"/>
  <c r="J183" i="11"/>
  <c r="J182" i="11"/>
  <c r="J181" i="11"/>
  <c r="J180" i="11"/>
  <c r="J179" i="11"/>
  <c r="J178" i="11"/>
  <c r="J177" i="11"/>
  <c r="J176" i="11"/>
  <c r="J175" i="11"/>
  <c r="J174" i="11"/>
  <c r="J173" i="11"/>
  <c r="J172" i="11"/>
  <c r="J171" i="11"/>
  <c r="J170" i="11"/>
  <c r="J169" i="11"/>
  <c r="J168" i="11"/>
  <c r="J167" i="11"/>
  <c r="J166" i="11"/>
  <c r="J165" i="11"/>
  <c r="J164" i="11"/>
  <c r="J163" i="11"/>
  <c r="J162" i="11"/>
  <c r="J161" i="11"/>
  <c r="J160" i="11"/>
  <c r="J159" i="11"/>
  <c r="J158" i="11"/>
  <c r="J157" i="11"/>
  <c r="J156" i="11"/>
  <c r="J155" i="11"/>
  <c r="J154" i="11"/>
  <c r="J153" i="11"/>
  <c r="J152" i="11"/>
  <c r="J151" i="11"/>
  <c r="J150" i="11"/>
  <c r="J149" i="11"/>
  <c r="J148" i="11"/>
  <c r="J147" i="11"/>
  <c r="J146" i="11"/>
  <c r="J145" i="11"/>
  <c r="J144" i="11"/>
  <c r="J143" i="11"/>
  <c r="J142" i="11"/>
  <c r="J141" i="11"/>
  <c r="J140" i="11"/>
  <c r="J139" i="11"/>
  <c r="J138" i="11"/>
  <c r="J137" i="11"/>
  <c r="J136" i="11"/>
  <c r="J135" i="11"/>
  <c r="J134" i="11"/>
  <c r="J133" i="11"/>
  <c r="J132" i="11"/>
  <c r="J131" i="11"/>
  <c r="J130" i="11"/>
  <c r="J129" i="11"/>
  <c r="J128" i="11"/>
  <c r="J127" i="11"/>
  <c r="J126" i="11"/>
  <c r="J125" i="11"/>
  <c r="J124" i="11"/>
  <c r="J123" i="11"/>
  <c r="J122" i="11"/>
  <c r="J121" i="11"/>
  <c r="J120" i="11"/>
  <c r="J119" i="11"/>
  <c r="J118" i="11"/>
  <c r="J117" i="11"/>
  <c r="J116" i="11"/>
  <c r="J115" i="11"/>
  <c r="J114" i="11"/>
  <c r="J113" i="11"/>
  <c r="J112" i="11"/>
  <c r="J111" i="11"/>
  <c r="J110" i="11"/>
  <c r="J109" i="11"/>
  <c r="J108" i="11"/>
  <c r="J107" i="11"/>
  <c r="J106" i="11"/>
  <c r="J105" i="11"/>
  <c r="J104" i="11"/>
  <c r="J103" i="11"/>
  <c r="J102" i="11"/>
  <c r="J101" i="11"/>
  <c r="J100" i="11"/>
  <c r="J99" i="11"/>
  <c r="J98" i="11"/>
  <c r="J97" i="11"/>
  <c r="J96" i="11"/>
  <c r="J95" i="11"/>
  <c r="J94" i="11"/>
  <c r="J93" i="11"/>
  <c r="J92" i="11"/>
  <c r="J91" i="11"/>
  <c r="J90" i="11"/>
  <c r="J89" i="11"/>
  <c r="J88" i="11"/>
  <c r="J87" i="11"/>
  <c r="J86" i="11"/>
  <c r="J85" i="11"/>
  <c r="J84" i="11"/>
  <c r="J83" i="11"/>
  <c r="J82" i="11"/>
  <c r="J81" i="11"/>
  <c r="J80" i="11"/>
  <c r="J79" i="11"/>
  <c r="J78" i="11"/>
  <c r="J77" i="11"/>
  <c r="J76" i="11"/>
  <c r="J75" i="11"/>
  <c r="J74" i="11"/>
  <c r="J73" i="11"/>
  <c r="J72" i="11"/>
  <c r="J71" i="11"/>
  <c r="J70" i="11"/>
  <c r="J69" i="11"/>
  <c r="J68" i="11"/>
  <c r="J67" i="11"/>
  <c r="J66" i="11"/>
  <c r="J65" i="11"/>
  <c r="J64" i="11"/>
  <c r="J63" i="11"/>
  <c r="J62" i="11"/>
  <c r="J61" i="11"/>
  <c r="J60" i="11"/>
  <c r="J59" i="11"/>
  <c r="J58" i="11"/>
  <c r="J57" i="11"/>
  <c r="J56" i="11"/>
  <c r="J55" i="11"/>
  <c r="J54" i="11"/>
  <c r="J53" i="11"/>
  <c r="J52" i="11"/>
  <c r="J51" i="11"/>
  <c r="J50" i="11"/>
  <c r="J49" i="11"/>
  <c r="J48" i="11"/>
  <c r="J47" i="11"/>
  <c r="J46" i="11"/>
  <c r="J45" i="11"/>
  <c r="J44" i="11"/>
  <c r="J43" i="11"/>
  <c r="J42" i="11"/>
  <c r="J41" i="11"/>
  <c r="J40" i="11"/>
  <c r="J39" i="11"/>
  <c r="J38" i="11"/>
  <c r="J37" i="11"/>
  <c r="J36" i="11"/>
  <c r="J35" i="11"/>
  <c r="J34" i="11"/>
  <c r="J33" i="11"/>
  <c r="J32" i="11"/>
  <c r="J31" i="11"/>
  <c r="J30" i="11"/>
  <c r="J29" i="11"/>
  <c r="J28" i="11"/>
  <c r="J27" i="11"/>
  <c r="J26" i="11"/>
  <c r="J25" i="11"/>
  <c r="J24" i="11"/>
  <c r="J23" i="11"/>
  <c r="J22" i="11"/>
  <c r="J21" i="11"/>
  <c r="J20" i="11"/>
  <c r="J19" i="11"/>
  <c r="J18" i="11"/>
  <c r="J17" i="11"/>
  <c r="J16" i="11"/>
  <c r="J15" i="11"/>
  <c r="K15" i="11" s="1"/>
  <c r="K16" i="11" s="1"/>
  <c r="K17" i="11" s="1"/>
  <c r="K18" i="11" s="1"/>
  <c r="K19" i="11" s="1"/>
  <c r="K20" i="11" s="1"/>
  <c r="K21" i="11" s="1"/>
  <c r="K22" i="11" s="1"/>
  <c r="K23" i="11" s="1"/>
  <c r="K24" i="11" s="1"/>
  <c r="K25" i="11" s="1"/>
  <c r="K26" i="11" s="1"/>
  <c r="K27" i="11" s="1"/>
  <c r="K28" i="11" s="1"/>
  <c r="K29" i="11" s="1"/>
  <c r="K30" i="11" s="1"/>
  <c r="K31" i="11" s="1"/>
  <c r="K32" i="11" s="1"/>
  <c r="K33" i="11" s="1"/>
  <c r="K34" i="11" s="1"/>
  <c r="K35" i="11" s="1"/>
  <c r="K36" i="11" s="1"/>
  <c r="K37" i="11" s="1"/>
  <c r="K38" i="11" s="1"/>
  <c r="K39" i="11" s="1"/>
  <c r="K40" i="11" s="1"/>
  <c r="K41" i="11" s="1"/>
  <c r="K42" i="11" s="1"/>
  <c r="K43" i="11" s="1"/>
  <c r="K44" i="11" s="1"/>
  <c r="K45" i="11" s="1"/>
  <c r="K46" i="11" s="1"/>
  <c r="K47" i="11" s="1"/>
  <c r="K48" i="11" s="1"/>
  <c r="K49" i="11" s="1"/>
  <c r="K50" i="11" s="1"/>
  <c r="K51" i="11" s="1"/>
  <c r="K52" i="11" s="1"/>
  <c r="K53" i="11" s="1"/>
  <c r="K54" i="11" s="1"/>
  <c r="K55" i="11" s="1"/>
  <c r="K56" i="11" s="1"/>
  <c r="K57" i="11" s="1"/>
  <c r="K58" i="11" s="1"/>
  <c r="K59" i="11" s="1"/>
  <c r="K60" i="11" s="1"/>
  <c r="K61" i="11" s="1"/>
  <c r="K62" i="11" s="1"/>
  <c r="K63" i="11" s="1"/>
  <c r="K64" i="11" s="1"/>
  <c r="K65" i="11" s="1"/>
  <c r="K66" i="11" s="1"/>
  <c r="K67" i="11" s="1"/>
  <c r="K68" i="11" s="1"/>
  <c r="K69" i="11" s="1"/>
  <c r="K70" i="11" s="1"/>
  <c r="K71" i="11" s="1"/>
  <c r="K72" i="11" s="1"/>
  <c r="K73" i="11" s="1"/>
  <c r="K74" i="11" s="1"/>
  <c r="K75" i="11" s="1"/>
  <c r="K76" i="11" s="1"/>
  <c r="K77" i="11" s="1"/>
  <c r="K78" i="11" s="1"/>
  <c r="K79" i="11" s="1"/>
  <c r="K80" i="11" s="1"/>
  <c r="K81" i="11" s="1"/>
  <c r="K82" i="11" s="1"/>
  <c r="K83" i="11" s="1"/>
  <c r="K84" i="11" s="1"/>
  <c r="K85" i="11" s="1"/>
  <c r="K86" i="11" s="1"/>
  <c r="K87" i="11" s="1"/>
  <c r="K88" i="11" s="1"/>
  <c r="K89" i="11" s="1"/>
  <c r="K90" i="11" s="1"/>
  <c r="K91" i="11" s="1"/>
  <c r="K92" i="11" s="1"/>
  <c r="K93" i="11" s="1"/>
  <c r="K94" i="11" s="1"/>
  <c r="K95" i="11" s="1"/>
  <c r="K96" i="11" s="1"/>
  <c r="K97" i="11" s="1"/>
  <c r="K98" i="11" s="1"/>
  <c r="K99" i="11" s="1"/>
  <c r="K100" i="11" s="1"/>
  <c r="K101" i="11" s="1"/>
  <c r="K102" i="11" s="1"/>
  <c r="K103" i="11" s="1"/>
  <c r="K104" i="11" s="1"/>
  <c r="K105" i="11" s="1"/>
  <c r="K106" i="11" s="1"/>
  <c r="K107" i="11" s="1"/>
  <c r="K108" i="11" s="1"/>
  <c r="K109" i="11" s="1"/>
  <c r="K110" i="11" s="1"/>
  <c r="K111" i="11" s="1"/>
  <c r="K112" i="11" s="1"/>
  <c r="K113" i="11" s="1"/>
  <c r="K114" i="11" s="1"/>
  <c r="K115" i="11" s="1"/>
  <c r="K116" i="11" s="1"/>
  <c r="K117" i="11" s="1"/>
  <c r="K118" i="11" s="1"/>
  <c r="K119" i="11" s="1"/>
  <c r="K120" i="11" s="1"/>
  <c r="K121" i="11" s="1"/>
  <c r="K122" i="11" s="1"/>
  <c r="K123" i="11" s="1"/>
  <c r="K124" i="11" s="1"/>
  <c r="K125" i="11" s="1"/>
  <c r="K126" i="11" s="1"/>
  <c r="K127" i="11" s="1"/>
  <c r="K128" i="11" s="1"/>
  <c r="K129" i="11" s="1"/>
  <c r="K130" i="11" s="1"/>
  <c r="K131" i="11" s="1"/>
  <c r="K132" i="11" s="1"/>
  <c r="K133" i="11" s="1"/>
  <c r="K134" i="11" s="1"/>
  <c r="K135" i="11" s="1"/>
  <c r="K136" i="11" s="1"/>
  <c r="K137" i="11" s="1"/>
  <c r="K138" i="11" s="1"/>
  <c r="K139" i="11" s="1"/>
  <c r="K140" i="11" s="1"/>
  <c r="K141" i="11" s="1"/>
  <c r="K142" i="11" s="1"/>
  <c r="K143" i="11" s="1"/>
  <c r="K144" i="11" s="1"/>
  <c r="K145" i="11" s="1"/>
  <c r="K146" i="11" s="1"/>
  <c r="K147" i="11" s="1"/>
  <c r="K148" i="11" s="1"/>
  <c r="K149" i="11" s="1"/>
  <c r="K150" i="11" s="1"/>
  <c r="K151" i="11" s="1"/>
  <c r="K152" i="11" s="1"/>
  <c r="K153" i="11" s="1"/>
  <c r="K154" i="11" s="1"/>
  <c r="K155" i="11" s="1"/>
  <c r="K156" i="11" s="1"/>
  <c r="K157" i="11" s="1"/>
  <c r="K158" i="11" s="1"/>
  <c r="K159" i="11" s="1"/>
  <c r="K160" i="11" s="1"/>
  <c r="K161" i="11" s="1"/>
  <c r="K162" i="11" s="1"/>
  <c r="K163" i="11" s="1"/>
  <c r="K164" i="11" s="1"/>
  <c r="K165" i="11" s="1"/>
  <c r="K166" i="11" s="1"/>
  <c r="K167" i="11" s="1"/>
  <c r="K168" i="11" s="1"/>
  <c r="K169" i="11" s="1"/>
  <c r="K170" i="11" s="1"/>
  <c r="K171" i="11" s="1"/>
  <c r="K172" i="11" s="1"/>
  <c r="K173" i="11" s="1"/>
  <c r="K174" i="11" s="1"/>
  <c r="K175" i="11" s="1"/>
  <c r="K176" i="11" s="1"/>
  <c r="K177" i="11" s="1"/>
  <c r="K178" i="11" s="1"/>
  <c r="K179" i="11" s="1"/>
  <c r="K180" i="11" s="1"/>
  <c r="K181" i="11" s="1"/>
  <c r="K182" i="11" s="1"/>
  <c r="K183" i="11" s="1"/>
  <c r="K184" i="11" s="1"/>
  <c r="K185" i="11" s="1"/>
  <c r="K186" i="11" s="1"/>
  <c r="K187" i="11" s="1"/>
  <c r="K188" i="11" s="1"/>
  <c r="K189" i="11" s="1"/>
  <c r="K190" i="11" s="1"/>
  <c r="K191" i="11" s="1"/>
  <c r="K192" i="11" s="1"/>
  <c r="K193" i="11" s="1"/>
  <c r="K194" i="11" s="1"/>
  <c r="K195" i="11" s="1"/>
  <c r="K196" i="11" s="1"/>
  <c r="K197" i="11" s="1"/>
  <c r="K198" i="11" s="1"/>
  <c r="K199" i="11" s="1"/>
  <c r="K200" i="11" s="1"/>
  <c r="K201" i="11" s="1"/>
  <c r="K202" i="11" s="1"/>
  <c r="K203" i="11" s="1"/>
  <c r="K204" i="11" s="1"/>
  <c r="K205" i="11" s="1"/>
  <c r="K206" i="11" s="1"/>
  <c r="K207" i="11" s="1"/>
  <c r="K208" i="11" s="1"/>
  <c r="K209" i="11" s="1"/>
  <c r="K210" i="11" s="1"/>
  <c r="K211" i="11" s="1"/>
  <c r="K212" i="11" s="1"/>
  <c r="K213" i="11" s="1"/>
  <c r="K214" i="11" s="1"/>
  <c r="K215" i="11" s="1"/>
  <c r="K216" i="11" s="1"/>
  <c r="K217" i="11" s="1"/>
  <c r="K218" i="11" s="1"/>
  <c r="K219" i="11" s="1"/>
  <c r="K220" i="11" s="1"/>
  <c r="K221" i="11" s="1"/>
  <c r="K222" i="11" s="1"/>
  <c r="K223" i="11" s="1"/>
  <c r="K224" i="11" s="1"/>
  <c r="K225" i="11" s="1"/>
  <c r="K226" i="11" s="1"/>
  <c r="K227" i="11" s="1"/>
  <c r="K228" i="11" s="1"/>
  <c r="K229" i="11" s="1"/>
  <c r="K230" i="11" s="1"/>
  <c r="K231" i="11" s="1"/>
  <c r="K232" i="11" s="1"/>
  <c r="K233" i="11" s="1"/>
  <c r="K234" i="11" s="1"/>
  <c r="K235" i="11" s="1"/>
  <c r="K236" i="11" s="1"/>
  <c r="K237" i="11" s="1"/>
  <c r="K238" i="11" s="1"/>
  <c r="K239" i="11" s="1"/>
  <c r="K240" i="11" s="1"/>
  <c r="K241" i="11" s="1"/>
  <c r="K242" i="11" s="1"/>
  <c r="K243" i="11" s="1"/>
  <c r="K244" i="11" s="1"/>
  <c r="K245" i="11" s="1"/>
  <c r="K246" i="11" s="1"/>
  <c r="K247" i="11" s="1"/>
  <c r="K248" i="11" s="1"/>
  <c r="K249" i="11" s="1"/>
  <c r="K250" i="11" s="1"/>
  <c r="K251" i="11" s="1"/>
  <c r="K252" i="11" s="1"/>
  <c r="K253" i="11" s="1"/>
  <c r="K254" i="11" s="1"/>
  <c r="K255" i="11" s="1"/>
  <c r="K256" i="11" s="1"/>
  <c r="K257" i="11" s="1"/>
  <c r="K258" i="11" s="1"/>
  <c r="K259" i="11" s="1"/>
  <c r="K260" i="11" s="1"/>
  <c r="K261" i="11" s="1"/>
  <c r="K262" i="11" s="1"/>
  <c r="K263" i="11" s="1"/>
  <c r="K264" i="11" s="1"/>
  <c r="K265" i="11" s="1"/>
  <c r="K266" i="11" s="1"/>
  <c r="K267" i="11" s="1"/>
  <c r="K268" i="11" s="1"/>
  <c r="K269" i="11" s="1"/>
  <c r="K270" i="11" s="1"/>
  <c r="K271" i="11" s="1"/>
  <c r="K272" i="11" s="1"/>
  <c r="K273" i="11" s="1"/>
  <c r="K274" i="11" s="1"/>
  <c r="K275" i="11" s="1"/>
  <c r="K276" i="11" s="1"/>
  <c r="K277" i="11" s="1"/>
  <c r="K278" i="11" s="1"/>
  <c r="K279" i="11" s="1"/>
  <c r="K280" i="11" s="1"/>
  <c r="K281" i="11" s="1"/>
  <c r="K282" i="11" s="1"/>
  <c r="K283" i="11" s="1"/>
  <c r="K284" i="11" s="1"/>
  <c r="K285" i="11" s="1"/>
  <c r="K286" i="11" s="1"/>
  <c r="K287" i="11" s="1"/>
  <c r="K288" i="11" s="1"/>
  <c r="K289" i="11" s="1"/>
  <c r="K290" i="11" s="1"/>
  <c r="K291" i="11" s="1"/>
  <c r="K292" i="11" s="1"/>
  <c r="K293" i="11" s="1"/>
  <c r="K294" i="11" s="1"/>
  <c r="K295" i="11" s="1"/>
  <c r="K296" i="11" s="1"/>
  <c r="K297" i="11" s="1"/>
  <c r="K298" i="11" s="1"/>
  <c r="K299" i="11" s="1"/>
  <c r="K300" i="11" s="1"/>
  <c r="K301" i="11" s="1"/>
  <c r="K302" i="11" s="1"/>
  <c r="K303" i="11" s="1"/>
  <c r="K304" i="11" s="1"/>
  <c r="K305" i="11" s="1"/>
  <c r="K306" i="11" s="1"/>
  <c r="K307" i="11" s="1"/>
  <c r="K308" i="11" s="1"/>
  <c r="K309" i="11" s="1"/>
  <c r="K310" i="11" s="1"/>
  <c r="K311" i="11" s="1"/>
  <c r="K312" i="11" s="1"/>
  <c r="K313" i="11" s="1"/>
  <c r="K314" i="11" s="1"/>
  <c r="K315" i="11" s="1"/>
  <c r="K316" i="11" s="1"/>
  <c r="K317" i="11" s="1"/>
  <c r="K318" i="11" s="1"/>
  <c r="K319" i="11" s="1"/>
  <c r="K320" i="11" s="1"/>
  <c r="K321" i="11" s="1"/>
  <c r="K322" i="11" s="1"/>
  <c r="K323" i="11" s="1"/>
  <c r="K324" i="11" s="1"/>
  <c r="K325" i="11" s="1"/>
  <c r="K326" i="11" s="1"/>
  <c r="K327" i="11" s="1"/>
  <c r="K328" i="11" s="1"/>
  <c r="K329" i="11" s="1"/>
  <c r="K330" i="11" s="1"/>
  <c r="K331" i="11" s="1"/>
  <c r="K332" i="11" s="1"/>
  <c r="K333" i="11" s="1"/>
  <c r="K334" i="11" s="1"/>
  <c r="K335" i="11" s="1"/>
  <c r="K336" i="11" s="1"/>
  <c r="K337" i="11" s="1"/>
  <c r="K338" i="11" s="1"/>
  <c r="K339" i="11" s="1"/>
  <c r="K340" i="11" s="1"/>
  <c r="K341" i="11" s="1"/>
  <c r="K342" i="11" s="1"/>
  <c r="K343" i="11" s="1"/>
  <c r="K344" i="11" s="1"/>
  <c r="K345" i="11" s="1"/>
  <c r="K346" i="11" s="1"/>
  <c r="K347" i="11" s="1"/>
  <c r="K348" i="11" s="1"/>
  <c r="K349" i="11" s="1"/>
  <c r="K350" i="11" s="1"/>
  <c r="K351" i="11" s="1"/>
  <c r="K352" i="11" s="1"/>
  <c r="K353" i="11" s="1"/>
  <c r="K354" i="11" s="1"/>
  <c r="K355" i="11" s="1"/>
  <c r="K356" i="11" s="1"/>
  <c r="K357" i="11" s="1"/>
  <c r="K358" i="11" s="1"/>
  <c r="K359" i="11" s="1"/>
  <c r="K360" i="11" s="1"/>
  <c r="K361" i="11" s="1"/>
  <c r="K362" i="11" s="1"/>
  <c r="K363" i="11" s="1"/>
  <c r="K364" i="11" s="1"/>
  <c r="K365" i="11" s="1"/>
  <c r="K366" i="11" s="1"/>
  <c r="K367" i="11" s="1"/>
  <c r="K368" i="11" s="1"/>
  <c r="K369" i="11" s="1"/>
  <c r="K370" i="11" s="1"/>
  <c r="K371" i="11" s="1"/>
  <c r="K372" i="11" s="1"/>
  <c r="K373" i="11" s="1"/>
  <c r="K374" i="11" s="1"/>
  <c r="K375" i="11" s="1"/>
  <c r="K376" i="11" s="1"/>
  <c r="K377" i="11" s="1"/>
  <c r="K378" i="11" s="1"/>
  <c r="K379" i="11" s="1"/>
  <c r="K380" i="11" s="1"/>
  <c r="K381" i="11" s="1"/>
  <c r="K382" i="11" s="1"/>
  <c r="K383" i="11" s="1"/>
  <c r="K384" i="11" s="1"/>
  <c r="K385" i="11" s="1"/>
  <c r="K386" i="11" s="1"/>
  <c r="K387" i="11" s="1"/>
  <c r="K388" i="11" s="1"/>
  <c r="K389" i="11" s="1"/>
  <c r="K390" i="11" s="1"/>
  <c r="K391" i="11" s="1"/>
  <c r="K392" i="11" s="1"/>
  <c r="K393" i="11" s="1"/>
  <c r="K394" i="11" s="1"/>
  <c r="K395" i="11" s="1"/>
  <c r="K396" i="11" s="1"/>
  <c r="K397" i="11" s="1"/>
  <c r="K398" i="11" s="1"/>
  <c r="K399" i="11" s="1"/>
  <c r="K400" i="11" s="1"/>
  <c r="K401" i="11" s="1"/>
  <c r="K402" i="11" s="1"/>
  <c r="K403" i="11" s="1"/>
  <c r="K404" i="11" s="1"/>
  <c r="K405" i="11" s="1"/>
  <c r="K406" i="11" s="1"/>
  <c r="K407" i="11" s="1"/>
  <c r="K408" i="11" s="1"/>
  <c r="K409" i="11" s="1"/>
  <c r="K410" i="11" s="1"/>
  <c r="K411" i="11" s="1"/>
  <c r="K412" i="11" s="1"/>
  <c r="K413" i="11" s="1"/>
  <c r="K414" i="11" s="1"/>
  <c r="K415" i="11" s="1"/>
  <c r="K416" i="11" s="1"/>
  <c r="K417" i="11" s="1"/>
  <c r="K418" i="11" s="1"/>
  <c r="K419" i="11" s="1"/>
  <c r="K420" i="11" s="1"/>
  <c r="K421" i="11" s="1"/>
  <c r="K422" i="11" s="1"/>
  <c r="K423" i="11" s="1"/>
  <c r="K424" i="11" s="1"/>
  <c r="K425" i="11" s="1"/>
  <c r="K426" i="11" s="1"/>
  <c r="K427" i="11" s="1"/>
  <c r="K428" i="11" s="1"/>
  <c r="K429" i="11" s="1"/>
  <c r="K430" i="11" s="1"/>
  <c r="K431" i="11" s="1"/>
  <c r="K432" i="11" s="1"/>
  <c r="K433" i="11" s="1"/>
  <c r="K434" i="11" s="1"/>
  <c r="K435" i="11" s="1"/>
  <c r="K436" i="11" s="1"/>
  <c r="K437" i="11" s="1"/>
  <c r="K438" i="11" s="1"/>
  <c r="K439" i="11" s="1"/>
  <c r="K440" i="11" s="1"/>
  <c r="K441" i="11" s="1"/>
  <c r="K442" i="11" s="1"/>
  <c r="K443" i="11" s="1"/>
  <c r="K444" i="11" s="1"/>
  <c r="K445" i="11" s="1"/>
  <c r="K446" i="11" s="1"/>
  <c r="K447" i="11" s="1"/>
  <c r="K448" i="11" s="1"/>
  <c r="K449" i="11" s="1"/>
  <c r="K450" i="11" s="1"/>
  <c r="K451" i="11" s="1"/>
  <c r="K452" i="11" s="1"/>
  <c r="K453" i="11" s="1"/>
  <c r="K454" i="11" s="1"/>
  <c r="K455" i="11" s="1"/>
  <c r="K456" i="11" s="1"/>
  <c r="K457" i="11" s="1"/>
  <c r="K458" i="11" s="1"/>
  <c r="K459" i="11" s="1"/>
  <c r="K460" i="11" s="1"/>
  <c r="K461" i="11" s="1"/>
  <c r="K462" i="11" s="1"/>
  <c r="K463" i="11" s="1"/>
  <c r="K464" i="11" s="1"/>
  <c r="K465" i="11" s="1"/>
  <c r="K466" i="11" s="1"/>
  <c r="K467" i="11" s="1"/>
  <c r="K468" i="11" s="1"/>
  <c r="K469" i="11" s="1"/>
  <c r="K470" i="11" s="1"/>
  <c r="K471" i="11" s="1"/>
  <c r="K472" i="11" s="1"/>
  <c r="K473" i="11" s="1"/>
  <c r="K474" i="11" s="1"/>
  <c r="K475" i="11" s="1"/>
  <c r="K476" i="11" s="1"/>
  <c r="K477" i="11" s="1"/>
  <c r="K478" i="11" s="1"/>
  <c r="K479" i="11" s="1"/>
  <c r="K480" i="11" s="1"/>
  <c r="K481" i="11" s="1"/>
  <c r="K482" i="11" s="1"/>
  <c r="K483" i="11" s="1"/>
  <c r="K484" i="11" s="1"/>
  <c r="K485" i="11" s="1"/>
  <c r="K486" i="11" s="1"/>
  <c r="K487" i="11" s="1"/>
  <c r="K488" i="11" s="1"/>
  <c r="K489" i="11" s="1"/>
  <c r="K490" i="11" s="1"/>
  <c r="K491" i="11" s="1"/>
  <c r="K492" i="11" s="1"/>
  <c r="K493" i="11" s="1"/>
  <c r="K494" i="11" s="1"/>
  <c r="K495" i="11" s="1"/>
  <c r="K496" i="11" s="1"/>
  <c r="K497" i="11" s="1"/>
  <c r="K498" i="11" s="1"/>
  <c r="K499" i="11" s="1"/>
  <c r="K500" i="11" s="1"/>
  <c r="K501" i="11" s="1"/>
  <c r="K502" i="11" s="1"/>
  <c r="K503" i="11" s="1"/>
  <c r="K504" i="11" s="1"/>
  <c r="K505" i="11" s="1"/>
  <c r="K506" i="11" s="1"/>
  <c r="K507" i="11" s="1"/>
  <c r="K508" i="11" s="1"/>
  <c r="K509" i="11" s="1"/>
  <c r="K510" i="11" s="1"/>
  <c r="K511" i="11" s="1"/>
  <c r="K512" i="11" s="1"/>
  <c r="K513" i="11" s="1"/>
  <c r="K514" i="11" s="1"/>
  <c r="K515" i="11" s="1"/>
  <c r="K516" i="11" s="1"/>
  <c r="K517" i="11" s="1"/>
  <c r="K518" i="11" s="1"/>
  <c r="K519" i="11" s="1"/>
  <c r="K520" i="11" s="1"/>
  <c r="K521" i="11" s="1"/>
  <c r="K522" i="11" s="1"/>
  <c r="K523" i="11" s="1"/>
  <c r="K524" i="11" s="1"/>
  <c r="K525" i="11" s="1"/>
  <c r="K526" i="11" s="1"/>
  <c r="K527" i="11" s="1"/>
  <c r="K528" i="11" s="1"/>
  <c r="K529" i="11" s="1"/>
  <c r="K530" i="11" s="1"/>
  <c r="K531" i="11" s="1"/>
  <c r="K532" i="11" s="1"/>
  <c r="K533" i="11" s="1"/>
  <c r="K534" i="11" s="1"/>
  <c r="K535" i="11" s="1"/>
  <c r="K536" i="11" s="1"/>
  <c r="K537" i="11" s="1"/>
  <c r="K538" i="11" s="1"/>
  <c r="K539" i="11" s="1"/>
  <c r="K540" i="11" s="1"/>
  <c r="K541" i="11" s="1"/>
  <c r="K542" i="11" s="1"/>
  <c r="K543" i="11" s="1"/>
  <c r="K544" i="11" s="1"/>
  <c r="K545" i="11" s="1"/>
  <c r="K546" i="11" s="1"/>
  <c r="K547" i="11" s="1"/>
  <c r="K548" i="11" s="1"/>
  <c r="K549" i="11" s="1"/>
  <c r="K550" i="11" s="1"/>
  <c r="K551" i="11" s="1"/>
  <c r="K552" i="11" s="1"/>
  <c r="K553" i="11" s="1"/>
  <c r="K554" i="11" s="1"/>
  <c r="K555" i="11" s="1"/>
  <c r="K556" i="11" s="1"/>
  <c r="K557" i="11" s="1"/>
  <c r="K558" i="11" s="1"/>
  <c r="K559" i="11" s="1"/>
  <c r="K560" i="11" s="1"/>
  <c r="K561" i="11" s="1"/>
  <c r="K562" i="11" s="1"/>
  <c r="K563" i="11" s="1"/>
  <c r="K564" i="11" s="1"/>
  <c r="K565" i="11" s="1"/>
  <c r="K566" i="11" s="1"/>
  <c r="K567" i="11" s="1"/>
  <c r="K568" i="11" s="1"/>
  <c r="K569" i="11" s="1"/>
  <c r="K570" i="11" s="1"/>
  <c r="K571" i="11" s="1"/>
  <c r="K572" i="11" s="1"/>
  <c r="K573" i="11" s="1"/>
  <c r="K574" i="11" s="1"/>
  <c r="K575" i="11" s="1"/>
  <c r="K576" i="11" s="1"/>
  <c r="K577" i="11" s="1"/>
  <c r="K578" i="11" s="1"/>
  <c r="K579" i="11" s="1"/>
  <c r="K580" i="11" s="1"/>
  <c r="K581" i="11" s="1"/>
  <c r="K582" i="11" s="1"/>
  <c r="K583" i="11" s="1"/>
  <c r="K584" i="11" s="1"/>
  <c r="K585" i="11" s="1"/>
  <c r="K586" i="11" s="1"/>
  <c r="K587" i="11" s="1"/>
  <c r="K588" i="11" s="1"/>
  <c r="K589" i="11" s="1"/>
  <c r="K590" i="11" s="1"/>
  <c r="K591" i="11" s="1"/>
  <c r="K592" i="11" s="1"/>
  <c r="K593" i="11" s="1"/>
  <c r="K594" i="11" s="1"/>
  <c r="K595" i="11" s="1"/>
  <c r="K596" i="11" s="1"/>
  <c r="K597" i="11" s="1"/>
  <c r="K598" i="11" s="1"/>
  <c r="K599" i="11" s="1"/>
  <c r="K600" i="11" s="1"/>
  <c r="K601" i="11" s="1"/>
  <c r="K602" i="11" s="1"/>
  <c r="K603" i="11" s="1"/>
  <c r="K604" i="11" s="1"/>
  <c r="K605" i="11" s="1"/>
  <c r="K606" i="11" s="1"/>
  <c r="K607" i="11" s="1"/>
  <c r="K608" i="11" s="1"/>
  <c r="K609" i="11" s="1"/>
  <c r="K610" i="11" s="1"/>
  <c r="K611" i="11" s="1"/>
  <c r="K612" i="11" s="1"/>
  <c r="K613" i="11" s="1"/>
  <c r="K614" i="11" s="1"/>
  <c r="K615" i="11" s="1"/>
  <c r="K616" i="11" s="1"/>
  <c r="K617" i="11" s="1"/>
  <c r="K618" i="11" s="1"/>
  <c r="K619" i="11" s="1"/>
  <c r="K620" i="11" s="1"/>
  <c r="K621" i="11" s="1"/>
  <c r="K622" i="11" s="1"/>
  <c r="K623" i="11" s="1"/>
  <c r="K624" i="11" s="1"/>
  <c r="K625" i="11" s="1"/>
  <c r="K626" i="11" s="1"/>
  <c r="K627" i="11" s="1"/>
  <c r="K628" i="11" s="1"/>
  <c r="K629" i="11" s="1"/>
  <c r="K630" i="11" s="1"/>
  <c r="K631" i="11" s="1"/>
  <c r="K632" i="11" s="1"/>
  <c r="K633" i="11" s="1"/>
  <c r="K634" i="11" s="1"/>
  <c r="K635" i="11" s="1"/>
  <c r="K636" i="11" s="1"/>
  <c r="K637" i="11" s="1"/>
  <c r="K638" i="11" s="1"/>
  <c r="K639" i="11" s="1"/>
  <c r="K640" i="11" s="1"/>
  <c r="K641" i="11" s="1"/>
  <c r="K642" i="11" s="1"/>
  <c r="K643" i="11" s="1"/>
  <c r="K644" i="11" s="1"/>
  <c r="K645" i="11" s="1"/>
  <c r="K646" i="11" s="1"/>
  <c r="K647" i="11" s="1"/>
  <c r="K648" i="11" s="1"/>
  <c r="K649" i="11" s="1"/>
  <c r="K650" i="11" s="1"/>
  <c r="K651" i="11" s="1"/>
  <c r="K652" i="11" s="1"/>
  <c r="K653" i="11" s="1"/>
  <c r="K654" i="11" s="1"/>
  <c r="K655" i="11" s="1"/>
  <c r="K656" i="11" s="1"/>
  <c r="K657" i="11" s="1"/>
  <c r="K658" i="11" s="1"/>
  <c r="K659" i="11" s="1"/>
  <c r="K660" i="11" s="1"/>
  <c r="K661" i="11" s="1"/>
  <c r="K662" i="11" s="1"/>
  <c r="K663" i="11" s="1"/>
  <c r="K664" i="11" s="1"/>
  <c r="K665" i="11" s="1"/>
  <c r="K666" i="11" s="1"/>
  <c r="K667" i="11" s="1"/>
  <c r="K668" i="11" s="1"/>
  <c r="K669" i="11" s="1"/>
  <c r="K670" i="11" s="1"/>
  <c r="K671" i="11" s="1"/>
  <c r="K672" i="11" s="1"/>
  <c r="K673" i="11" s="1"/>
  <c r="K674" i="11" s="1"/>
  <c r="K675" i="11" s="1"/>
  <c r="K676" i="11" s="1"/>
  <c r="K677" i="11" s="1"/>
  <c r="K678" i="11" s="1"/>
  <c r="K679" i="11" s="1"/>
  <c r="K680" i="11" s="1"/>
  <c r="K681" i="11" s="1"/>
  <c r="K682" i="11" s="1"/>
  <c r="K683" i="11" s="1"/>
  <c r="K684" i="11" s="1"/>
  <c r="K685" i="11" s="1"/>
  <c r="K686" i="11" s="1"/>
  <c r="K687" i="11" s="1"/>
  <c r="K688" i="11" s="1"/>
  <c r="K689" i="11" s="1"/>
  <c r="K690" i="11" s="1"/>
  <c r="K691" i="11" s="1"/>
  <c r="K692" i="11" s="1"/>
  <c r="K693" i="11" s="1"/>
  <c r="K694" i="11" s="1"/>
  <c r="K695" i="11" s="1"/>
  <c r="K696" i="11" s="1"/>
  <c r="K697" i="11" s="1"/>
  <c r="K698" i="11" s="1"/>
  <c r="K699" i="11" s="1"/>
  <c r="K700" i="11" s="1"/>
  <c r="K701" i="11" s="1"/>
  <c r="K702" i="11" s="1"/>
  <c r="K703" i="11" s="1"/>
  <c r="K704" i="11" s="1"/>
  <c r="K705" i="11" s="1"/>
  <c r="K706" i="11" s="1"/>
  <c r="K707" i="11" s="1"/>
  <c r="K708" i="11" s="1"/>
  <c r="K709" i="11" s="1"/>
  <c r="K710" i="11" s="1"/>
  <c r="K711" i="11" s="1"/>
  <c r="K712" i="11" s="1"/>
  <c r="K713" i="11" s="1"/>
  <c r="K714" i="11" s="1"/>
  <c r="K715" i="11" s="1"/>
  <c r="K716" i="11" s="1"/>
  <c r="K717" i="11" s="1"/>
  <c r="K718" i="11" s="1"/>
  <c r="K719" i="11" s="1"/>
  <c r="K720" i="11" s="1"/>
  <c r="K721" i="11" s="1"/>
  <c r="K722" i="11" s="1"/>
  <c r="K723" i="11" s="1"/>
  <c r="K724" i="11" s="1"/>
  <c r="K725" i="11" s="1"/>
  <c r="K726" i="11" s="1"/>
  <c r="K727" i="11" s="1"/>
  <c r="K728" i="11" s="1"/>
  <c r="K729" i="11" s="1"/>
  <c r="K730" i="11" s="1"/>
  <c r="K731" i="11" s="1"/>
  <c r="K732" i="11" s="1"/>
  <c r="K733" i="11" s="1"/>
  <c r="K734" i="11" s="1"/>
  <c r="K735" i="11" s="1"/>
  <c r="K736" i="11" s="1"/>
  <c r="K737" i="11" s="1"/>
  <c r="K738" i="11" s="1"/>
  <c r="K739" i="11" s="1"/>
  <c r="K740" i="11" s="1"/>
  <c r="K741" i="11" s="1"/>
  <c r="K742" i="11" s="1"/>
  <c r="K743" i="11" s="1"/>
  <c r="K744" i="11" s="1"/>
  <c r="K745" i="11" s="1"/>
  <c r="K746" i="11" s="1"/>
  <c r="K747" i="11" s="1"/>
  <c r="K748" i="11" s="1"/>
  <c r="K749" i="11" s="1"/>
  <c r="K750" i="11" s="1"/>
  <c r="K751" i="11" s="1"/>
  <c r="K752" i="11" s="1"/>
  <c r="K753" i="11" s="1"/>
  <c r="K754" i="11" s="1"/>
  <c r="K755" i="11" s="1"/>
  <c r="K756" i="11" s="1"/>
  <c r="K757" i="11" s="1"/>
  <c r="K758" i="11" s="1"/>
  <c r="K759" i="11" s="1"/>
  <c r="K760" i="11" s="1"/>
  <c r="K761" i="11" s="1"/>
  <c r="K762" i="11" s="1"/>
  <c r="K763" i="11" s="1"/>
  <c r="K764" i="11" s="1"/>
  <c r="K765" i="11" s="1"/>
  <c r="K766" i="11" s="1"/>
  <c r="K767" i="11" s="1"/>
  <c r="K768" i="11" s="1"/>
  <c r="K769" i="11" s="1"/>
  <c r="K770" i="11" s="1"/>
  <c r="K771" i="11" s="1"/>
  <c r="K772" i="11" s="1"/>
  <c r="K773" i="11" s="1"/>
  <c r="K774" i="11" s="1"/>
  <c r="K775" i="11" s="1"/>
  <c r="K776" i="11" s="1"/>
  <c r="K777" i="11" s="1"/>
  <c r="K778" i="11" s="1"/>
  <c r="K779" i="11" s="1"/>
  <c r="K780" i="11" s="1"/>
  <c r="K781" i="11" s="1"/>
  <c r="K782" i="11" s="1"/>
  <c r="K783" i="11" s="1"/>
  <c r="K784" i="11" s="1"/>
  <c r="K785" i="11" s="1"/>
  <c r="K786" i="11" s="1"/>
  <c r="K787" i="11" s="1"/>
  <c r="K788" i="11" s="1"/>
  <c r="K789" i="11" s="1"/>
  <c r="K790" i="11" s="1"/>
  <c r="K791" i="11" s="1"/>
  <c r="K792" i="11" s="1"/>
  <c r="K793" i="11" s="1"/>
  <c r="K794" i="11" s="1"/>
  <c r="K795" i="11" s="1"/>
  <c r="K796" i="11" s="1"/>
  <c r="K797" i="11" s="1"/>
  <c r="K798" i="11" s="1"/>
  <c r="K799" i="11" s="1"/>
  <c r="K800" i="11" s="1"/>
  <c r="K801" i="11" s="1"/>
  <c r="K802" i="11" s="1"/>
  <c r="K803" i="11" s="1"/>
  <c r="K804" i="11" s="1"/>
  <c r="K805" i="11" s="1"/>
  <c r="K806" i="11" s="1"/>
  <c r="K807" i="11" s="1"/>
  <c r="K808" i="11" s="1"/>
  <c r="K809" i="11" s="1"/>
  <c r="K810" i="11" s="1"/>
  <c r="K811" i="11" s="1"/>
  <c r="K812" i="11" s="1"/>
  <c r="K813" i="11" s="1"/>
  <c r="K814" i="11" s="1"/>
  <c r="K815" i="11" s="1"/>
  <c r="K816" i="11" s="1"/>
  <c r="K817" i="11" s="1"/>
  <c r="K818" i="11" s="1"/>
  <c r="K819" i="11" s="1"/>
  <c r="K820" i="11" s="1"/>
  <c r="K821" i="11" s="1"/>
  <c r="K822" i="11" s="1"/>
  <c r="K823" i="11" s="1"/>
  <c r="K824" i="11" s="1"/>
  <c r="K825" i="11" s="1"/>
  <c r="K826" i="11" s="1"/>
  <c r="K827" i="11" s="1"/>
  <c r="K828" i="11" s="1"/>
  <c r="K829" i="11" s="1"/>
  <c r="K830" i="11" s="1"/>
  <c r="K831" i="11" s="1"/>
  <c r="K832" i="11" s="1"/>
  <c r="K833" i="11" s="1"/>
  <c r="K834" i="11" s="1"/>
  <c r="K835" i="11" s="1"/>
  <c r="K836" i="11" s="1"/>
  <c r="K837" i="11" s="1"/>
  <c r="K838" i="11" s="1"/>
  <c r="K839" i="11" s="1"/>
  <c r="K840" i="11" s="1"/>
  <c r="K841" i="11" s="1"/>
  <c r="K842" i="11" s="1"/>
  <c r="K843" i="11" s="1"/>
  <c r="K844" i="11" s="1"/>
  <c r="K845" i="11" s="1"/>
  <c r="K846" i="11" s="1"/>
  <c r="K847" i="11" s="1"/>
  <c r="K848" i="11" s="1"/>
  <c r="K849" i="11" s="1"/>
  <c r="K850" i="11" s="1"/>
  <c r="K851" i="11" s="1"/>
  <c r="K852" i="11" s="1"/>
  <c r="K853" i="11" s="1"/>
  <c r="K854" i="11" s="1"/>
  <c r="K855" i="11" s="1"/>
  <c r="K856" i="11" s="1"/>
  <c r="K857" i="11" s="1"/>
  <c r="K858" i="11" s="1"/>
  <c r="K859" i="11" s="1"/>
  <c r="K860" i="11" s="1"/>
  <c r="K861" i="11" s="1"/>
  <c r="K862" i="11" s="1"/>
  <c r="K863" i="11" s="1"/>
  <c r="K864" i="11" s="1"/>
  <c r="K865" i="11" s="1"/>
  <c r="K866" i="11" s="1"/>
  <c r="K867" i="11" s="1"/>
  <c r="K868" i="11" s="1"/>
  <c r="K869" i="11" s="1"/>
  <c r="K870" i="11" s="1"/>
  <c r="K871" i="11" s="1"/>
  <c r="K872" i="11" s="1"/>
  <c r="K873" i="11" s="1"/>
  <c r="K874" i="11" s="1"/>
  <c r="K875" i="11" s="1"/>
  <c r="K876" i="11" s="1"/>
  <c r="K877" i="11" s="1"/>
  <c r="K878" i="11" s="1"/>
  <c r="K879" i="11" s="1"/>
  <c r="K880" i="11" s="1"/>
  <c r="K881" i="11" s="1"/>
  <c r="K882" i="11" s="1"/>
  <c r="K883" i="11" s="1"/>
  <c r="K884" i="11" s="1"/>
  <c r="K885" i="11" s="1"/>
  <c r="K886" i="11" s="1"/>
  <c r="K887" i="11" s="1"/>
  <c r="K888" i="11" s="1"/>
  <c r="K889" i="11" s="1"/>
  <c r="K890" i="11" s="1"/>
  <c r="K891" i="11" s="1"/>
  <c r="K892" i="11" s="1"/>
  <c r="K893" i="11" s="1"/>
  <c r="K894" i="11" s="1"/>
  <c r="K895" i="11" s="1"/>
  <c r="K896" i="11" s="1"/>
  <c r="K897" i="11" s="1"/>
  <c r="K898" i="11" s="1"/>
  <c r="K899" i="11" s="1"/>
  <c r="K900" i="11" s="1"/>
  <c r="K901" i="11" s="1"/>
  <c r="K902" i="11" s="1"/>
  <c r="K903" i="11" s="1"/>
  <c r="K904" i="11" s="1"/>
  <c r="K905" i="11" s="1"/>
  <c r="K906" i="11" s="1"/>
  <c r="K907" i="11" s="1"/>
  <c r="K908" i="11" s="1"/>
  <c r="K909" i="11" s="1"/>
  <c r="K910" i="11" s="1"/>
  <c r="K911" i="11" s="1"/>
  <c r="K912" i="11" s="1"/>
  <c r="K913" i="11" s="1"/>
  <c r="K914" i="11" s="1"/>
  <c r="K915" i="11" s="1"/>
  <c r="K916" i="11" s="1"/>
  <c r="K917" i="11" s="1"/>
  <c r="K918" i="11" s="1"/>
  <c r="K919" i="11" s="1"/>
  <c r="K920" i="11" s="1"/>
  <c r="K921" i="11" s="1"/>
  <c r="K922" i="11" s="1"/>
  <c r="K923" i="11" s="1"/>
  <c r="K924" i="11" s="1"/>
  <c r="K925" i="11" s="1"/>
  <c r="K926" i="11" s="1"/>
  <c r="K927" i="11" s="1"/>
  <c r="K928" i="11" s="1"/>
  <c r="K929" i="11" s="1"/>
  <c r="K930" i="11" s="1"/>
  <c r="K931" i="11" s="1"/>
  <c r="K932" i="11" s="1"/>
  <c r="K933" i="11" s="1"/>
  <c r="K934" i="11" s="1"/>
  <c r="K935" i="11" s="1"/>
  <c r="K936" i="11" s="1"/>
  <c r="K937" i="11" s="1"/>
  <c r="K938" i="11" s="1"/>
  <c r="K939" i="11" s="1"/>
  <c r="K940" i="11" s="1"/>
  <c r="K941" i="11" s="1"/>
  <c r="K942" i="11" s="1"/>
  <c r="K943" i="11" s="1"/>
  <c r="K944" i="11" s="1"/>
  <c r="K945" i="11" s="1"/>
  <c r="K946" i="11" s="1"/>
  <c r="K947" i="11" s="1"/>
  <c r="K948" i="11" s="1"/>
  <c r="K949" i="11" s="1"/>
  <c r="K950" i="11" s="1"/>
  <c r="K951" i="11" s="1"/>
  <c r="K952" i="11" s="1"/>
  <c r="K953" i="11" s="1"/>
  <c r="K954" i="11" s="1"/>
  <c r="K955" i="11" s="1"/>
  <c r="K956" i="11" s="1"/>
  <c r="K957" i="11" s="1"/>
  <c r="K958" i="11" s="1"/>
  <c r="K959" i="11" s="1"/>
  <c r="K960" i="11" s="1"/>
  <c r="K961" i="11" s="1"/>
  <c r="K962" i="11" s="1"/>
  <c r="K963" i="11" s="1"/>
  <c r="K964" i="11" s="1"/>
  <c r="K965" i="11" s="1"/>
  <c r="K966" i="11" s="1"/>
  <c r="K967" i="11" s="1"/>
  <c r="K968" i="11" s="1"/>
  <c r="K969" i="11" s="1"/>
  <c r="K970" i="11" s="1"/>
  <c r="K971" i="11" s="1"/>
  <c r="K972" i="11" s="1"/>
  <c r="K973" i="11" s="1"/>
  <c r="K974" i="11" s="1"/>
  <c r="K975" i="11" s="1"/>
  <c r="K976" i="11" s="1"/>
  <c r="K977" i="11" s="1"/>
  <c r="K978" i="11" s="1"/>
  <c r="K979" i="11" s="1"/>
  <c r="K980" i="11" s="1"/>
  <c r="K981" i="11" s="1"/>
  <c r="K982" i="11" s="1"/>
  <c r="K983" i="11" s="1"/>
  <c r="K984" i="11" s="1"/>
  <c r="K985" i="11" s="1"/>
  <c r="K986" i="11" s="1"/>
  <c r="K987" i="11" s="1"/>
  <c r="K988" i="11" s="1"/>
  <c r="K989" i="11" s="1"/>
  <c r="K990" i="11" s="1"/>
  <c r="K991" i="11" s="1"/>
  <c r="K992" i="11" s="1"/>
  <c r="K993" i="11" s="1"/>
  <c r="K994" i="11" s="1"/>
  <c r="K995" i="11" s="1"/>
  <c r="K996" i="11" s="1"/>
  <c r="K997" i="11" s="1"/>
  <c r="K998" i="11" s="1"/>
  <c r="K999" i="11" s="1"/>
  <c r="K1000" i="11" s="1"/>
  <c r="K1001" i="11" s="1"/>
  <c r="K1002" i="11" s="1"/>
  <c r="K1003" i="11" s="1"/>
  <c r="K1004" i="11" s="1"/>
  <c r="K1005" i="11" s="1"/>
  <c r="K1006" i="11" s="1"/>
  <c r="K1007" i="11" s="1"/>
  <c r="K1008" i="11" s="1"/>
  <c r="K1009" i="11" s="1"/>
  <c r="K1010" i="11" s="1"/>
  <c r="K1011" i="11" s="1"/>
  <c r="K1012" i="11" s="1"/>
  <c r="K1013" i="11" s="1"/>
  <c r="K1014" i="11" s="1"/>
  <c r="K1015" i="11" s="1"/>
  <c r="K1016" i="11" s="1"/>
  <c r="K1017" i="11" s="1"/>
  <c r="K1018" i="11" s="1"/>
  <c r="K1019" i="11" s="1"/>
  <c r="K1020" i="11" s="1"/>
  <c r="K1021" i="11" s="1"/>
  <c r="K1022" i="11" s="1"/>
  <c r="K1023" i="11" s="1"/>
  <c r="K1024" i="11" s="1"/>
  <c r="K1025" i="11" s="1"/>
  <c r="K1026" i="11" s="1"/>
  <c r="K1027" i="11" s="1"/>
  <c r="K1028" i="11" s="1"/>
  <c r="K1029" i="11" s="1"/>
  <c r="K1030" i="11" s="1"/>
  <c r="K1031" i="11" s="1"/>
  <c r="K1032" i="11" s="1"/>
  <c r="K1033" i="11" s="1"/>
  <c r="K1034" i="11" s="1"/>
  <c r="K1035" i="11" s="1"/>
  <c r="K1036" i="11" s="1"/>
  <c r="K1037" i="11" s="1"/>
  <c r="K1038" i="11" s="1"/>
  <c r="K1039" i="11" s="1"/>
  <c r="K1040" i="11" s="1"/>
  <c r="K1041" i="11" s="1"/>
  <c r="K1042" i="11" s="1"/>
  <c r="K1043" i="11" s="1"/>
  <c r="K1044" i="11" s="1"/>
  <c r="K1045" i="11" s="1"/>
  <c r="K1046" i="11" s="1"/>
  <c r="K1047" i="11" s="1"/>
  <c r="K1048" i="11" s="1"/>
  <c r="K1049" i="11" s="1"/>
  <c r="K1050" i="11" s="1"/>
  <c r="K1051" i="11" s="1"/>
  <c r="K1052" i="11" s="1"/>
  <c r="K1053" i="11" s="1"/>
  <c r="K1054" i="11" s="1"/>
  <c r="K1055" i="11" s="1"/>
  <c r="K1056" i="11" s="1"/>
  <c r="K1057" i="11" s="1"/>
  <c r="K1058" i="11" s="1"/>
  <c r="K1059" i="11" s="1"/>
  <c r="K1060" i="11" s="1"/>
  <c r="K1061" i="11" s="1"/>
  <c r="K1062" i="11" s="1"/>
  <c r="K1063" i="11" s="1"/>
  <c r="K1064" i="11" s="1"/>
  <c r="K1065" i="11" s="1"/>
  <c r="K1066" i="11" s="1"/>
  <c r="K1067" i="11" s="1"/>
  <c r="K1068" i="11" s="1"/>
  <c r="K1069" i="11" s="1"/>
  <c r="K1070" i="11" s="1"/>
  <c r="K1071" i="11" s="1"/>
  <c r="K1072" i="11" s="1"/>
  <c r="K1073" i="11" s="1"/>
  <c r="K1074" i="11" s="1"/>
  <c r="K1075" i="11" s="1"/>
  <c r="K1076" i="11" s="1"/>
  <c r="K1077" i="11" s="1"/>
  <c r="K1078" i="11" s="1"/>
  <c r="K1079" i="11" s="1"/>
  <c r="K1080" i="11" s="1"/>
  <c r="K1081" i="11" s="1"/>
  <c r="K1082" i="11" s="1"/>
  <c r="K1083" i="11" s="1"/>
  <c r="K1084" i="11" s="1"/>
  <c r="K1085" i="11" s="1"/>
  <c r="K1086" i="11" s="1"/>
  <c r="K1087" i="11" s="1"/>
  <c r="K1088" i="11" s="1"/>
  <c r="K1089" i="11" s="1"/>
  <c r="K1090" i="11" s="1"/>
  <c r="K1091" i="11" s="1"/>
  <c r="K1092" i="11" s="1"/>
  <c r="K1093" i="11" s="1"/>
  <c r="K1094" i="11" s="1"/>
  <c r="K1095" i="11" s="1"/>
  <c r="K1096" i="11" s="1"/>
  <c r="K1097" i="11" s="1"/>
  <c r="K1098" i="11" s="1"/>
  <c r="K1099" i="11" s="1"/>
  <c r="K1100" i="11" s="1"/>
  <c r="K1101" i="11" s="1"/>
  <c r="K1102" i="11" s="1"/>
  <c r="K1103" i="11" s="1"/>
  <c r="K1104" i="11" s="1"/>
  <c r="K1105" i="11" s="1"/>
  <c r="K1106" i="11" s="1"/>
  <c r="K1107" i="11" s="1"/>
  <c r="K1108" i="11" s="1"/>
  <c r="K1109" i="11" s="1"/>
  <c r="K1110" i="11" s="1"/>
  <c r="K1111" i="11" s="1"/>
  <c r="K1112" i="11" s="1"/>
  <c r="K1113" i="11" s="1"/>
  <c r="K1114" i="11" s="1"/>
  <c r="K1115" i="11" s="1"/>
  <c r="K1116" i="11" s="1"/>
  <c r="K1117" i="11" s="1"/>
  <c r="K1118" i="11" s="1"/>
  <c r="K1119" i="11" s="1"/>
  <c r="K1120" i="11" s="1"/>
  <c r="K1121" i="11" s="1"/>
  <c r="K1122" i="11" s="1"/>
  <c r="K1123" i="11" s="1"/>
  <c r="K1124" i="11" s="1"/>
  <c r="K1125" i="11" s="1"/>
  <c r="K1126" i="11" s="1"/>
  <c r="K1127" i="11" s="1"/>
  <c r="K1128" i="11" s="1"/>
  <c r="K1129" i="11" s="1"/>
  <c r="K1130" i="11" s="1"/>
  <c r="K1131" i="11" s="1"/>
  <c r="K1132" i="11" s="1"/>
  <c r="K1133" i="11" s="1"/>
  <c r="K1134" i="11" s="1"/>
  <c r="K1135" i="11" s="1"/>
  <c r="K1136" i="11" s="1"/>
  <c r="K1137" i="11" s="1"/>
  <c r="K1138" i="11" s="1"/>
  <c r="K1139" i="11" s="1"/>
  <c r="K1140" i="11" s="1"/>
  <c r="K1141" i="11" s="1"/>
  <c r="K1142" i="11" s="1"/>
  <c r="K1143" i="11" s="1"/>
  <c r="K1144" i="11" s="1"/>
  <c r="K1145" i="11" s="1"/>
  <c r="K1146" i="11" s="1"/>
  <c r="K1147" i="11" s="1"/>
  <c r="K1148" i="11" s="1"/>
  <c r="K1149" i="11" s="1"/>
  <c r="K1150" i="11" s="1"/>
  <c r="K1151" i="11" s="1"/>
  <c r="K1152" i="11" s="1"/>
  <c r="K1153" i="11" s="1"/>
  <c r="K1154" i="11" s="1"/>
  <c r="K1155" i="11" s="1"/>
  <c r="K1156" i="11" s="1"/>
  <c r="K1157" i="11" s="1"/>
  <c r="K1158" i="11" s="1"/>
  <c r="K1159" i="11" s="1"/>
  <c r="K1160" i="11" s="1"/>
  <c r="K1161" i="11" s="1"/>
  <c r="K1162" i="11" s="1"/>
  <c r="K1163" i="11" s="1"/>
  <c r="K1164" i="11" s="1"/>
  <c r="K1165" i="11" s="1"/>
  <c r="K1166" i="11" s="1"/>
  <c r="K1167" i="11" s="1"/>
  <c r="K1168" i="11" s="1"/>
  <c r="K1169" i="11" s="1"/>
  <c r="K1170" i="11" s="1"/>
  <c r="K1171" i="11" s="1"/>
  <c r="K1172" i="11" s="1"/>
  <c r="K1173" i="11" s="1"/>
  <c r="K1174" i="11" s="1"/>
  <c r="K1175" i="11" s="1"/>
  <c r="K1176" i="11" s="1"/>
  <c r="K1177" i="11" s="1"/>
  <c r="K1178" i="11" s="1"/>
  <c r="K1179" i="11" s="1"/>
  <c r="K1180" i="11" s="1"/>
  <c r="K1181" i="11" s="1"/>
  <c r="K1182" i="11" s="1"/>
  <c r="K1183" i="11" s="1"/>
  <c r="K1184" i="11" s="1"/>
  <c r="K1185" i="11" s="1"/>
  <c r="K1186" i="11" s="1"/>
  <c r="K1187" i="11" s="1"/>
  <c r="K1188" i="11" s="1"/>
  <c r="K1189" i="11" s="1"/>
  <c r="K1190" i="11" s="1"/>
  <c r="K1191" i="11" s="1"/>
  <c r="K1192" i="11" s="1"/>
  <c r="K1193" i="11" s="1"/>
  <c r="K1194" i="11" s="1"/>
  <c r="K1195" i="11" s="1"/>
  <c r="K1196" i="11" s="1"/>
  <c r="K1197" i="11" s="1"/>
  <c r="K1198" i="11" s="1"/>
  <c r="K1199" i="11" s="1"/>
  <c r="K1200" i="11" s="1"/>
  <c r="K1201" i="11" s="1"/>
  <c r="K1202" i="11" s="1"/>
  <c r="K1203" i="11" s="1"/>
  <c r="K1204" i="11" s="1"/>
  <c r="K1205" i="11" s="1"/>
  <c r="K1206" i="11" s="1"/>
  <c r="K1207" i="11" s="1"/>
  <c r="K1208" i="11" s="1"/>
  <c r="K1209" i="11" s="1"/>
  <c r="K1210" i="11" s="1"/>
  <c r="K1211" i="11" s="1"/>
  <c r="K1212" i="11" s="1"/>
  <c r="K1213" i="11" s="1"/>
  <c r="K1214" i="11" s="1"/>
  <c r="K1215" i="11" s="1"/>
  <c r="K1216" i="11" s="1"/>
  <c r="K1217" i="11" s="1"/>
  <c r="K1218" i="11" s="1"/>
  <c r="K1219" i="11" s="1"/>
  <c r="K1220" i="11" s="1"/>
  <c r="K1221" i="11" s="1"/>
  <c r="K1222" i="11" s="1"/>
  <c r="K1223" i="11" s="1"/>
  <c r="K1224" i="11" s="1"/>
  <c r="K1225" i="11" s="1"/>
  <c r="K1226" i="11" s="1"/>
  <c r="K1227" i="11" s="1"/>
  <c r="K1228" i="11" s="1"/>
  <c r="K1229" i="11" s="1"/>
  <c r="K1230" i="11" s="1"/>
  <c r="K1231" i="11" s="1"/>
  <c r="K1232" i="11" s="1"/>
  <c r="K1233" i="11" s="1"/>
  <c r="K1234" i="11" s="1"/>
  <c r="K1235" i="11" s="1"/>
  <c r="K1236" i="11" s="1"/>
  <c r="K1237" i="11" s="1"/>
  <c r="K1238" i="11" s="1"/>
  <c r="K1239" i="11" s="1"/>
  <c r="K1240" i="11" s="1"/>
  <c r="K1241" i="11" s="1"/>
  <c r="K1242" i="11" s="1"/>
  <c r="K1243" i="11" s="1"/>
  <c r="K1244" i="11" s="1"/>
  <c r="K1245" i="11" s="1"/>
  <c r="K1246" i="11" s="1"/>
  <c r="K1247" i="11" s="1"/>
  <c r="K1248" i="11" s="1"/>
  <c r="K1249" i="11" s="1"/>
  <c r="K1250" i="11" s="1"/>
  <c r="K1251" i="11" s="1"/>
  <c r="K1252" i="11" s="1"/>
  <c r="K1253" i="11" s="1"/>
  <c r="K1254" i="11" s="1"/>
  <c r="K1255" i="11" s="1"/>
  <c r="K1256" i="11" s="1"/>
  <c r="K1257" i="11" s="1"/>
  <c r="K1258" i="11" s="1"/>
  <c r="K1259" i="11" s="1"/>
  <c r="K1260" i="11" s="1"/>
  <c r="K1261" i="11" s="1"/>
  <c r="K1262" i="11" s="1"/>
  <c r="K1263" i="11" s="1"/>
  <c r="K1264" i="11" s="1"/>
  <c r="K1265" i="11" s="1"/>
  <c r="K1266" i="11" s="1"/>
  <c r="K1267" i="11" s="1"/>
  <c r="K1268" i="11" s="1"/>
  <c r="K1269" i="11" s="1"/>
  <c r="K1270" i="11" s="1"/>
  <c r="K1271" i="11" s="1"/>
  <c r="K1272" i="11" s="1"/>
  <c r="K1273" i="11" s="1"/>
  <c r="K1274" i="11" s="1"/>
  <c r="K1275" i="11" s="1"/>
  <c r="K1276" i="11" s="1"/>
  <c r="K1277" i="11" s="1"/>
  <c r="K1278" i="11" s="1"/>
  <c r="K1279" i="11" s="1"/>
  <c r="K1280" i="11" s="1"/>
  <c r="K1281" i="11" s="1"/>
  <c r="K1282" i="11" s="1"/>
  <c r="K1283" i="11" s="1"/>
  <c r="K1284" i="11" s="1"/>
  <c r="K1285" i="11" s="1"/>
  <c r="K1286" i="11" s="1"/>
  <c r="K1287" i="11" s="1"/>
  <c r="K1288" i="11" s="1"/>
  <c r="K1289" i="11" s="1"/>
  <c r="K1290" i="11" s="1"/>
  <c r="K1291" i="11" s="1"/>
  <c r="K1292" i="11" s="1"/>
  <c r="K1293" i="11" s="1"/>
  <c r="K1294" i="11" s="1"/>
  <c r="K1295" i="11" s="1"/>
  <c r="K1296" i="11" s="1"/>
  <c r="K1297" i="11" s="1"/>
  <c r="K1298" i="11" s="1"/>
  <c r="K1299" i="11" s="1"/>
  <c r="K1300" i="11" s="1"/>
  <c r="K1301" i="11" s="1"/>
  <c r="K1302" i="11" s="1"/>
  <c r="K1303" i="11" s="1"/>
  <c r="K1304" i="11" s="1"/>
  <c r="K1305" i="11" s="1"/>
  <c r="K1306" i="11" s="1"/>
  <c r="K1307" i="11" s="1"/>
  <c r="K1308" i="11" s="1"/>
  <c r="K1309" i="11" s="1"/>
  <c r="K1310" i="11" s="1"/>
  <c r="K1311" i="11" s="1"/>
  <c r="K1312" i="11" s="1"/>
  <c r="K1313" i="11" s="1"/>
  <c r="K1314" i="11" s="1"/>
  <c r="K1315" i="11" s="1"/>
  <c r="K1316" i="11" s="1"/>
  <c r="K1317" i="11" s="1"/>
  <c r="K1318" i="11" s="1"/>
  <c r="K1319" i="11" s="1"/>
  <c r="K1320" i="11" s="1"/>
  <c r="K1321" i="11" s="1"/>
  <c r="K1322" i="11" s="1"/>
  <c r="K1323" i="11" s="1"/>
  <c r="K1324" i="11" s="1"/>
  <c r="K1325" i="11" s="1"/>
  <c r="K1326" i="11" s="1"/>
  <c r="K1327" i="11" s="1"/>
  <c r="K1328" i="11" s="1"/>
  <c r="K1329" i="11" s="1"/>
  <c r="K1330" i="11" s="1"/>
  <c r="K1331" i="11" s="1"/>
  <c r="K1332" i="11" s="1"/>
  <c r="K1333" i="11" s="1"/>
  <c r="K1334" i="11" s="1"/>
  <c r="K1335" i="11" s="1"/>
  <c r="K1336" i="11" s="1"/>
  <c r="K1337" i="11" s="1"/>
  <c r="K1338" i="11" s="1"/>
  <c r="K1339" i="11" s="1"/>
  <c r="K1340" i="11" s="1"/>
  <c r="K1341" i="11" s="1"/>
  <c r="K1342" i="11" s="1"/>
  <c r="K1343" i="11" s="1"/>
  <c r="K1344" i="11" s="1"/>
  <c r="K1345" i="11" s="1"/>
  <c r="K1346" i="11" s="1"/>
  <c r="K1347" i="11" s="1"/>
  <c r="K1348" i="11" s="1"/>
  <c r="K1349" i="11" s="1"/>
  <c r="K1350" i="11" s="1"/>
  <c r="K1351" i="11" s="1"/>
  <c r="K1352" i="11" s="1"/>
  <c r="K1353" i="11" s="1"/>
  <c r="K1354" i="11" s="1"/>
  <c r="K1355" i="11" s="1"/>
  <c r="K1356" i="11" s="1"/>
  <c r="K1357" i="11" s="1"/>
  <c r="K1358" i="11" s="1"/>
  <c r="K1359" i="11" s="1"/>
  <c r="K1360" i="11" s="1"/>
  <c r="K1361" i="11" s="1"/>
  <c r="K1362" i="11" s="1"/>
  <c r="K1363" i="11" s="1"/>
  <c r="K1364" i="11" s="1"/>
  <c r="K1365" i="11" s="1"/>
  <c r="K1366" i="11" s="1"/>
  <c r="K1367" i="11" s="1"/>
  <c r="K1368" i="11" s="1"/>
  <c r="K1369" i="11" s="1"/>
  <c r="K1370" i="11" s="1"/>
  <c r="K1371" i="11" s="1"/>
  <c r="K1372" i="11" s="1"/>
  <c r="K1373" i="11" s="1"/>
  <c r="K1374" i="11" s="1"/>
  <c r="K1375" i="11" s="1"/>
  <c r="K1376" i="11" s="1"/>
  <c r="K1377" i="11" s="1"/>
  <c r="K1378" i="11" s="1"/>
  <c r="K1379" i="11" s="1"/>
  <c r="K1380" i="11" s="1"/>
  <c r="K1381" i="11" s="1"/>
  <c r="K1382" i="11" s="1"/>
  <c r="K1383" i="11" s="1"/>
  <c r="K1384" i="11" s="1"/>
  <c r="K1385" i="11" s="1"/>
  <c r="K1386" i="11" s="1"/>
  <c r="K1387" i="11" s="1"/>
  <c r="K1388" i="11" s="1"/>
  <c r="K1389" i="11" s="1"/>
  <c r="K1390" i="11" s="1"/>
  <c r="K1391" i="11" s="1"/>
  <c r="K1392" i="11" s="1"/>
  <c r="K1393" i="11" s="1"/>
  <c r="K1394" i="11" s="1"/>
  <c r="K1395" i="11" s="1"/>
  <c r="K1396" i="11" s="1"/>
  <c r="K1397" i="11" s="1"/>
  <c r="K1398" i="11" s="1"/>
  <c r="K1399" i="11" s="1"/>
  <c r="K1400" i="11" s="1"/>
  <c r="K1401" i="11" s="1"/>
  <c r="K1402" i="11" s="1"/>
  <c r="K1403" i="11" s="1"/>
  <c r="K1404" i="11" s="1"/>
  <c r="K1405" i="11" s="1"/>
  <c r="K1406" i="11" s="1"/>
  <c r="K1407" i="11" s="1"/>
  <c r="K1408" i="11" s="1"/>
  <c r="K1409" i="11" s="1"/>
  <c r="K1410" i="11" s="1"/>
  <c r="K1411" i="11" s="1"/>
  <c r="K1412" i="11" s="1"/>
  <c r="K1413" i="11" s="1"/>
  <c r="K1414" i="11" s="1"/>
  <c r="K1415" i="11" s="1"/>
  <c r="K1416" i="11" s="1"/>
  <c r="K1417" i="11" s="1"/>
  <c r="K1418" i="11" s="1"/>
  <c r="K1419" i="11" s="1"/>
  <c r="K1420" i="11" s="1"/>
  <c r="K1421" i="11" s="1"/>
  <c r="K1422" i="11" s="1"/>
  <c r="K1423" i="11" s="1"/>
  <c r="K1424" i="11" s="1"/>
  <c r="K1425" i="11" s="1"/>
  <c r="K1426" i="11" s="1"/>
  <c r="K1427" i="11" s="1"/>
  <c r="K1428" i="11" s="1"/>
  <c r="K1429" i="11" s="1"/>
  <c r="K1430" i="11" s="1"/>
  <c r="K1431" i="11" s="1"/>
  <c r="K1432" i="11" s="1"/>
  <c r="K1433" i="11" s="1"/>
  <c r="K1434" i="11" s="1"/>
  <c r="K1435" i="11" s="1"/>
  <c r="K1436" i="11" s="1"/>
  <c r="K1437" i="11" s="1"/>
  <c r="K1438" i="11" s="1"/>
  <c r="K1439" i="11" s="1"/>
  <c r="K1440" i="11" s="1"/>
  <c r="K1441" i="11" s="1"/>
  <c r="K1442" i="11" s="1"/>
  <c r="K1443" i="11" s="1"/>
  <c r="K1444" i="11" s="1"/>
  <c r="K1445" i="11" s="1"/>
  <c r="K1446" i="11" s="1"/>
  <c r="K1447" i="11" s="1"/>
  <c r="K1448" i="11" s="1"/>
  <c r="K1449" i="11" s="1"/>
  <c r="K1450" i="11" s="1"/>
  <c r="K1451" i="11" s="1"/>
  <c r="K1452" i="11" s="1"/>
  <c r="K1453" i="11" s="1"/>
  <c r="K1454" i="11" s="1"/>
  <c r="K1455" i="11" s="1"/>
  <c r="K1456" i="11" s="1"/>
  <c r="K1457" i="11" s="1"/>
  <c r="K1458" i="11" s="1"/>
  <c r="K1459" i="11" s="1"/>
  <c r="K1460" i="11" s="1"/>
  <c r="K1461" i="11" s="1"/>
  <c r="K1462" i="11" s="1"/>
  <c r="K1463" i="11" s="1"/>
  <c r="K1464" i="11" s="1"/>
  <c r="K1465" i="11" s="1"/>
  <c r="K1466" i="11" s="1"/>
  <c r="K1467" i="11" s="1"/>
  <c r="K1468" i="11" s="1"/>
  <c r="K1469" i="11" s="1"/>
  <c r="K1470" i="11" s="1"/>
  <c r="K1471" i="11" s="1"/>
  <c r="K1472" i="11" s="1"/>
  <c r="K1473" i="11" s="1"/>
  <c r="K1474" i="11" s="1"/>
  <c r="K1475" i="11" s="1"/>
  <c r="K1476" i="11" s="1"/>
  <c r="K1477" i="11" s="1"/>
  <c r="K1478" i="11" s="1"/>
  <c r="K1479" i="11" s="1"/>
  <c r="K1480" i="11" s="1"/>
  <c r="K1481" i="11" s="1"/>
  <c r="K1482" i="11" s="1"/>
  <c r="K1483" i="11" s="1"/>
  <c r="K1484" i="11" s="1"/>
  <c r="K1485" i="11" s="1"/>
  <c r="K1486" i="11" s="1"/>
  <c r="K1487" i="11" s="1"/>
  <c r="K1488" i="11" s="1"/>
  <c r="K1489" i="11" s="1"/>
  <c r="K1490" i="11" s="1"/>
  <c r="K1491" i="11" s="1"/>
  <c r="K1492" i="11" s="1"/>
  <c r="K1493" i="11" s="1"/>
  <c r="K1494" i="11" s="1"/>
  <c r="K1495" i="11" s="1"/>
  <c r="K1496" i="11" s="1"/>
  <c r="K1497" i="11" s="1"/>
  <c r="K1498" i="11" s="1"/>
  <c r="K1499" i="11" s="1"/>
  <c r="K1500" i="11" s="1"/>
  <c r="K1501" i="11" s="1"/>
  <c r="K1502" i="11" s="1"/>
  <c r="K1503" i="11" s="1"/>
  <c r="K1504" i="11" s="1"/>
  <c r="K1505" i="11" s="1"/>
  <c r="K1506" i="11" s="1"/>
  <c r="K1507" i="11" s="1"/>
  <c r="K1508" i="11" s="1"/>
  <c r="K1509" i="11" s="1"/>
  <c r="K1510" i="11" s="1"/>
  <c r="K1511" i="11" s="1"/>
  <c r="K1512" i="11" s="1"/>
  <c r="K1513" i="11" s="1"/>
  <c r="K1514" i="11" s="1"/>
  <c r="K1515" i="11" s="1"/>
  <c r="K1516" i="11" s="1"/>
  <c r="K1517" i="11" s="1"/>
  <c r="K1518" i="11" s="1"/>
  <c r="K1519" i="11" s="1"/>
  <c r="K1520" i="11" s="1"/>
  <c r="K1521" i="11" s="1"/>
  <c r="K1522" i="11" s="1"/>
  <c r="K1523" i="11" s="1"/>
  <c r="K1524" i="11" s="1"/>
  <c r="K1525" i="11" s="1"/>
  <c r="K1526" i="11" s="1"/>
  <c r="K1527" i="11" s="1"/>
  <c r="K1528" i="11" s="1"/>
  <c r="K1529" i="11" s="1"/>
  <c r="K1530" i="11" s="1"/>
  <c r="K1531" i="11" s="1"/>
  <c r="K1532" i="11" s="1"/>
  <c r="K1533" i="11" s="1"/>
  <c r="K1534" i="11" s="1"/>
  <c r="K1535" i="11" s="1"/>
  <c r="K1536" i="11" s="1"/>
  <c r="K1537" i="11" s="1"/>
  <c r="K1538" i="11" s="1"/>
  <c r="K1539" i="11" s="1"/>
  <c r="K1540" i="11" s="1"/>
  <c r="K1541" i="11" s="1"/>
  <c r="K1542" i="11" s="1"/>
  <c r="K1543" i="11" s="1"/>
  <c r="K1544" i="11" s="1"/>
  <c r="K1545" i="11" s="1"/>
  <c r="K1546" i="11" s="1"/>
  <c r="K1547" i="11" s="1"/>
  <c r="K1548" i="11" s="1"/>
  <c r="K1549" i="11" s="1"/>
  <c r="K1550" i="11" s="1"/>
  <c r="K1551" i="11" s="1"/>
  <c r="K1552" i="11" s="1"/>
  <c r="K1553" i="11" s="1"/>
  <c r="K1554" i="11" s="1"/>
  <c r="K1555" i="11" s="1"/>
  <c r="K1556" i="11" s="1"/>
  <c r="K1557" i="11" s="1"/>
  <c r="K1558" i="11" s="1"/>
  <c r="K1559" i="11" s="1"/>
  <c r="K1560" i="11" s="1"/>
  <c r="K1561" i="11" s="1"/>
  <c r="K1562" i="11" s="1"/>
  <c r="K1563" i="11" s="1"/>
  <c r="K1564" i="11" s="1"/>
  <c r="K1565" i="11" s="1"/>
  <c r="K1566" i="11" s="1"/>
  <c r="K1567" i="11" s="1"/>
  <c r="K1568" i="11" s="1"/>
  <c r="K1569" i="11" s="1"/>
  <c r="K1570" i="11" s="1"/>
  <c r="K1571" i="11" s="1"/>
  <c r="K1572" i="11" s="1"/>
  <c r="K1573" i="11" s="1"/>
  <c r="K1574" i="11" s="1"/>
  <c r="K1575" i="11" s="1"/>
  <c r="K1576" i="11" s="1"/>
  <c r="K1577" i="11" s="1"/>
  <c r="K1578" i="11" s="1"/>
  <c r="K1579" i="11" s="1"/>
  <c r="K1580" i="11" s="1"/>
  <c r="K1581" i="11" s="1"/>
  <c r="K1582" i="11" s="1"/>
  <c r="K1583" i="11" s="1"/>
  <c r="K1584" i="11" s="1"/>
  <c r="K1585" i="11" s="1"/>
  <c r="K1586" i="11" s="1"/>
  <c r="K1587" i="11" s="1"/>
  <c r="K1588" i="11" s="1"/>
  <c r="K1589" i="11" s="1"/>
  <c r="K1590" i="11" s="1"/>
  <c r="K1591" i="11" s="1"/>
  <c r="K1592" i="11" s="1"/>
  <c r="K1593" i="11" s="1"/>
  <c r="K1594" i="11" s="1"/>
  <c r="K1595" i="11" s="1"/>
  <c r="K1596" i="11" s="1"/>
  <c r="K1597" i="11" s="1"/>
  <c r="K1598" i="11" s="1"/>
  <c r="K1599" i="11" s="1"/>
  <c r="K1600" i="11" s="1"/>
  <c r="K1601" i="11" s="1"/>
  <c r="K1602" i="11" s="1"/>
  <c r="K1603" i="11" s="1"/>
  <c r="K1604" i="11" s="1"/>
  <c r="K1605" i="11" s="1"/>
  <c r="K1606" i="11" s="1"/>
  <c r="K1607" i="11" s="1"/>
  <c r="K1608" i="11" s="1"/>
  <c r="K1609" i="11" s="1"/>
  <c r="K1610" i="11" s="1"/>
  <c r="K1611" i="11" s="1"/>
  <c r="K1612" i="11" s="1"/>
  <c r="K1613" i="11" s="1"/>
  <c r="K1614" i="11" s="1"/>
  <c r="K1615" i="11" s="1"/>
  <c r="K1616" i="11" s="1"/>
  <c r="K1617" i="11" s="1"/>
  <c r="K1618" i="11" s="1"/>
  <c r="K1619" i="11" s="1"/>
  <c r="K1620" i="11" s="1"/>
  <c r="K1621" i="11" s="1"/>
  <c r="K1622" i="11" s="1"/>
  <c r="K1623" i="11" s="1"/>
  <c r="K1624" i="11" s="1"/>
  <c r="K1625" i="11" s="1"/>
  <c r="K1626" i="11" s="1"/>
  <c r="K1627" i="11" s="1"/>
  <c r="K1628" i="11" s="1"/>
  <c r="K1629" i="11" s="1"/>
  <c r="K1630" i="11" s="1"/>
  <c r="K1631" i="11" s="1"/>
  <c r="K1632" i="11" s="1"/>
  <c r="K1633" i="11" s="1"/>
  <c r="K1634" i="11" s="1"/>
  <c r="K1635" i="11" s="1"/>
  <c r="K1636" i="11" s="1"/>
  <c r="K1637" i="11" s="1"/>
  <c r="K1638" i="11" s="1"/>
  <c r="K1639" i="11" s="1"/>
  <c r="K1640" i="11" s="1"/>
  <c r="K1641" i="11" s="1"/>
  <c r="K1642" i="11" s="1"/>
  <c r="K1643" i="11" s="1"/>
  <c r="K1644" i="11" s="1"/>
  <c r="K1645" i="11" s="1"/>
  <c r="K1646" i="11" s="1"/>
  <c r="K1647" i="11" s="1"/>
  <c r="K1648" i="11" s="1"/>
  <c r="K1649" i="11" s="1"/>
  <c r="K1650" i="11" s="1"/>
  <c r="K1651" i="11" s="1"/>
  <c r="K1652" i="11" s="1"/>
  <c r="K1653" i="11" s="1"/>
  <c r="K1654" i="11" s="1"/>
  <c r="K1655" i="11" s="1"/>
  <c r="K1656" i="11" s="1"/>
  <c r="K1657" i="11" s="1"/>
  <c r="K1658" i="11" s="1"/>
  <c r="K1659" i="11" s="1"/>
  <c r="K1660" i="11" s="1"/>
  <c r="K1661" i="11" s="1"/>
  <c r="K1662" i="11" s="1"/>
  <c r="K1663" i="11" s="1"/>
  <c r="K1664" i="11" s="1"/>
  <c r="K1665" i="11" s="1"/>
  <c r="K1666" i="11" s="1"/>
  <c r="K1667" i="11" s="1"/>
  <c r="K1668" i="11" s="1"/>
  <c r="K1669" i="11" s="1"/>
  <c r="K1670" i="11" s="1"/>
  <c r="K1671" i="11" s="1"/>
  <c r="K1672" i="11" s="1"/>
  <c r="K1673" i="11" s="1"/>
  <c r="K1674" i="11" s="1"/>
  <c r="K1675" i="11" s="1"/>
  <c r="K1676" i="11" s="1"/>
  <c r="K1677" i="11" s="1"/>
  <c r="K1678" i="11" s="1"/>
  <c r="K1679" i="11" s="1"/>
  <c r="K1680" i="11" s="1"/>
  <c r="K1681" i="11" s="1"/>
  <c r="K1682" i="11" s="1"/>
  <c r="K1683" i="11" s="1"/>
  <c r="K1684" i="11" s="1"/>
  <c r="K1685" i="11" s="1"/>
  <c r="K1686" i="11" s="1"/>
  <c r="K1687" i="11" s="1"/>
  <c r="K1688" i="11" s="1"/>
  <c r="K1689" i="11" s="1"/>
  <c r="K1690" i="11" s="1"/>
  <c r="K1691" i="11" s="1"/>
  <c r="K1692" i="11" s="1"/>
  <c r="K1693" i="11" s="1"/>
  <c r="K1694" i="11" s="1"/>
  <c r="K1695" i="11" s="1"/>
  <c r="K1696" i="11" s="1"/>
  <c r="K1697" i="11" s="1"/>
  <c r="K1698" i="11" s="1"/>
  <c r="K1699" i="11" s="1"/>
  <c r="K1700" i="11" s="1"/>
  <c r="K1701" i="11" s="1"/>
  <c r="K1702" i="11" s="1"/>
  <c r="K1703" i="11" s="1"/>
  <c r="K1704" i="11" s="1"/>
  <c r="K1705" i="11" s="1"/>
  <c r="K1706" i="11" s="1"/>
  <c r="K1707" i="11" s="1"/>
  <c r="K1708" i="11" s="1"/>
  <c r="K1709" i="11" s="1"/>
  <c r="K1710" i="11" s="1"/>
  <c r="K1711" i="11" s="1"/>
  <c r="K1712" i="11" s="1"/>
  <c r="K1713" i="11" s="1"/>
  <c r="K1714" i="11" s="1"/>
  <c r="K1715" i="11" s="1"/>
  <c r="K1716" i="11" s="1"/>
  <c r="K1717" i="11" s="1"/>
  <c r="K1718" i="11" s="1"/>
  <c r="K1719" i="11" s="1"/>
  <c r="K1720" i="11" s="1"/>
  <c r="K1721" i="11" s="1"/>
  <c r="K1722" i="11" s="1"/>
  <c r="K1723" i="11" s="1"/>
  <c r="K1724" i="11" s="1"/>
  <c r="K1725" i="11" s="1"/>
  <c r="K1726" i="11" s="1"/>
  <c r="K1727" i="11" s="1"/>
  <c r="K1728" i="11" s="1"/>
  <c r="K1729" i="11" s="1"/>
  <c r="K1730" i="11" s="1"/>
  <c r="K1731" i="11" s="1"/>
  <c r="K1732" i="11" s="1"/>
  <c r="K1733" i="11" s="1"/>
  <c r="K1734" i="11" s="1"/>
  <c r="K1735" i="11" s="1"/>
  <c r="K1736" i="11" s="1"/>
  <c r="K1737" i="11" s="1"/>
  <c r="K1738" i="11" s="1"/>
  <c r="K1739" i="11" s="1"/>
  <c r="K1740" i="11" s="1"/>
  <c r="K1741" i="11" s="1"/>
  <c r="K1742" i="11" s="1"/>
  <c r="K1743" i="11" s="1"/>
  <c r="K1744" i="11" s="1"/>
  <c r="K1745" i="11" s="1"/>
  <c r="K1746" i="11" s="1"/>
  <c r="K1747" i="11" s="1"/>
  <c r="K1748" i="11" s="1"/>
  <c r="K1749" i="11" s="1"/>
  <c r="K1750" i="11" s="1"/>
  <c r="K1751" i="11" s="1"/>
  <c r="K1752" i="11" s="1"/>
  <c r="K1753" i="11" s="1"/>
  <c r="K1754" i="11" s="1"/>
  <c r="K1755" i="11" s="1"/>
  <c r="K1756" i="11" s="1"/>
  <c r="K1757" i="11" s="1"/>
  <c r="K1758" i="11" s="1"/>
  <c r="K1759" i="11" s="1"/>
  <c r="K1760" i="11" s="1"/>
  <c r="K1761" i="11" s="1"/>
  <c r="K1762" i="11" s="1"/>
  <c r="K1763" i="11" s="1"/>
  <c r="K1764" i="11" s="1"/>
  <c r="K1765" i="11" s="1"/>
  <c r="K1766" i="11" s="1"/>
  <c r="K1767" i="11" s="1"/>
  <c r="K1768" i="11" s="1"/>
  <c r="K1769" i="11" s="1"/>
  <c r="K1770" i="11" s="1"/>
  <c r="K1771" i="11" s="1"/>
  <c r="K1772" i="11" s="1"/>
  <c r="K1773" i="11" s="1"/>
  <c r="K1774" i="11" s="1"/>
  <c r="K1775" i="11" s="1"/>
  <c r="K1776" i="11" s="1"/>
  <c r="K1777" i="11" s="1"/>
  <c r="K1778" i="11" s="1"/>
  <c r="K1779" i="11" s="1"/>
  <c r="K1780" i="11" s="1"/>
  <c r="K1781" i="11" s="1"/>
  <c r="K1782" i="11" s="1"/>
  <c r="K1783" i="11" s="1"/>
  <c r="K1784" i="11" s="1"/>
  <c r="K1785" i="11" s="1"/>
  <c r="K1786" i="11" s="1"/>
  <c r="K1787" i="11" s="1"/>
  <c r="K1788" i="11" s="1"/>
  <c r="K1789" i="11" s="1"/>
  <c r="K1790" i="11" s="1"/>
  <c r="K1791" i="11" s="1"/>
  <c r="K1792" i="11" s="1"/>
  <c r="K1793" i="11" s="1"/>
  <c r="K1794" i="11" s="1"/>
  <c r="K1795" i="11" s="1"/>
  <c r="K1796" i="11" s="1"/>
  <c r="K1797" i="11" s="1"/>
  <c r="K1798" i="11" s="1"/>
  <c r="K1799" i="11" s="1"/>
  <c r="K1800" i="11" s="1"/>
  <c r="K1801" i="11" s="1"/>
  <c r="K1802" i="11" s="1"/>
  <c r="K1803" i="11" s="1"/>
  <c r="K1804" i="11" s="1"/>
  <c r="K1805" i="11" s="1"/>
  <c r="K1806" i="11" s="1"/>
  <c r="K1807" i="11" s="1"/>
  <c r="K1808" i="11" s="1"/>
  <c r="K1809" i="11" s="1"/>
  <c r="K1810" i="11" s="1"/>
  <c r="K1811" i="11" s="1"/>
  <c r="K1812" i="11" s="1"/>
  <c r="K1813" i="11" s="1"/>
  <c r="K1814" i="11" s="1"/>
  <c r="K1815" i="11" s="1"/>
  <c r="K1816" i="11" s="1"/>
  <c r="K1817" i="11" s="1"/>
  <c r="K1818" i="11" s="1"/>
  <c r="K1819" i="11" s="1"/>
  <c r="K1820" i="11" s="1"/>
  <c r="K1821" i="11" s="1"/>
  <c r="K1822" i="11" s="1"/>
  <c r="K1823" i="11" s="1"/>
  <c r="K1824" i="11" s="1"/>
  <c r="K1825" i="11" s="1"/>
  <c r="K1826" i="11" s="1"/>
  <c r="K1827" i="11" s="1"/>
  <c r="K1828" i="11" s="1"/>
  <c r="K1829" i="11" s="1"/>
  <c r="K1830" i="11" s="1"/>
  <c r="K1831" i="11" s="1"/>
  <c r="K1832" i="11" s="1"/>
  <c r="K1833" i="11" s="1"/>
  <c r="K1834" i="11" s="1"/>
  <c r="K1835" i="11" s="1"/>
  <c r="K1836" i="11" s="1"/>
  <c r="K1837" i="11" s="1"/>
  <c r="K1838" i="11" s="1"/>
  <c r="K1839" i="11" s="1"/>
  <c r="K1840" i="11" s="1"/>
  <c r="K1841" i="11" s="1"/>
  <c r="K1842" i="11" s="1"/>
  <c r="K1843" i="11" s="1"/>
  <c r="K1844" i="11" s="1"/>
  <c r="K1845" i="11" s="1"/>
  <c r="K1846" i="11" s="1"/>
  <c r="K1847" i="11" s="1"/>
  <c r="K1848" i="11" s="1"/>
  <c r="K1849" i="11" s="1"/>
  <c r="K1850" i="11" s="1"/>
  <c r="K1851" i="11" s="1"/>
  <c r="K1852" i="11" s="1"/>
  <c r="K1853" i="11" s="1"/>
  <c r="K1854" i="11" s="1"/>
  <c r="K1855" i="11" s="1"/>
  <c r="K1856" i="11" s="1"/>
  <c r="K1857" i="11" s="1"/>
  <c r="K1858" i="11" s="1"/>
  <c r="K1859" i="11" s="1"/>
  <c r="K1860" i="11" s="1"/>
  <c r="K1861" i="11" s="1"/>
  <c r="K1862" i="11" s="1"/>
  <c r="K1863" i="11" s="1"/>
  <c r="K1864" i="11" s="1"/>
  <c r="K1865" i="11" s="1"/>
  <c r="K1866" i="11" s="1"/>
  <c r="K1867" i="11" s="1"/>
  <c r="K1868" i="11" s="1"/>
  <c r="K1869" i="11" s="1"/>
  <c r="K1870" i="11" s="1"/>
  <c r="K1871" i="11" s="1"/>
  <c r="K1872" i="11" s="1"/>
  <c r="K1873" i="11" s="1"/>
  <c r="K1874" i="11" s="1"/>
  <c r="K1875" i="11" s="1"/>
  <c r="K1876" i="11" s="1"/>
  <c r="K1877" i="11" s="1"/>
  <c r="K1878" i="11" s="1"/>
  <c r="K1879" i="11" s="1"/>
  <c r="K1880" i="11" s="1"/>
  <c r="K1881" i="11" s="1"/>
  <c r="K1882" i="11" s="1"/>
  <c r="K1883" i="11" s="1"/>
  <c r="K1884" i="11" s="1"/>
  <c r="K1885" i="11" s="1"/>
  <c r="K1886" i="11" s="1"/>
  <c r="K1887" i="11" s="1"/>
  <c r="K1888" i="11" s="1"/>
  <c r="K1889" i="11" s="1"/>
  <c r="K1890" i="11" s="1"/>
  <c r="K1891" i="11" s="1"/>
  <c r="K1892" i="11" s="1"/>
  <c r="K1893" i="11" s="1"/>
  <c r="K1894" i="11" s="1"/>
  <c r="K1895" i="11" s="1"/>
  <c r="K1896" i="11" s="1"/>
  <c r="K1897" i="11" s="1"/>
  <c r="K1898" i="11" s="1"/>
  <c r="K1899" i="11" s="1"/>
  <c r="K1900" i="11" s="1"/>
  <c r="K1901" i="11" s="1"/>
  <c r="K1902" i="11" s="1"/>
  <c r="K1903" i="11" s="1"/>
  <c r="K1904" i="11" s="1"/>
  <c r="K1905" i="11" s="1"/>
  <c r="K1906" i="11" s="1"/>
  <c r="K1907" i="11" s="1"/>
  <c r="K1908" i="11" s="1"/>
  <c r="K1909" i="11" s="1"/>
  <c r="K1910" i="11" s="1"/>
  <c r="K1911" i="11" s="1"/>
  <c r="K1912" i="11" s="1"/>
  <c r="K1913" i="11" s="1"/>
  <c r="K1914" i="11" s="1"/>
  <c r="K1915" i="11" s="1"/>
  <c r="K1916" i="11" s="1"/>
  <c r="K1917" i="11" s="1"/>
  <c r="K1918" i="11" s="1"/>
  <c r="K1919" i="11" s="1"/>
  <c r="K1920" i="11" s="1"/>
  <c r="K1921" i="11" s="1"/>
  <c r="K1922" i="11" s="1"/>
  <c r="K1923" i="11" s="1"/>
  <c r="K1924" i="11" s="1"/>
  <c r="K1925" i="11" s="1"/>
  <c r="K1926" i="11" s="1"/>
  <c r="K1927" i="11" s="1"/>
  <c r="K1928" i="11" s="1"/>
  <c r="K1929" i="11" s="1"/>
  <c r="K1930" i="11" s="1"/>
  <c r="K1931" i="11" s="1"/>
  <c r="K1932" i="11" s="1"/>
  <c r="K1933" i="11" s="1"/>
  <c r="K1934" i="11" s="1"/>
  <c r="K1935" i="11" s="1"/>
  <c r="K1936" i="11" s="1"/>
  <c r="K1937" i="11" s="1"/>
  <c r="K1938" i="11" s="1"/>
  <c r="K1939" i="11" s="1"/>
  <c r="K1940" i="11" s="1"/>
  <c r="K1941" i="11" s="1"/>
  <c r="K1942" i="11" s="1"/>
  <c r="K1943" i="11" s="1"/>
  <c r="K1944" i="11" s="1"/>
  <c r="K1945" i="11" s="1"/>
  <c r="K1946" i="11" s="1"/>
  <c r="K1947" i="11" s="1"/>
  <c r="K1948" i="11" s="1"/>
  <c r="K1949" i="11" s="1"/>
  <c r="K1950" i="11" s="1"/>
  <c r="K1951" i="11" s="1"/>
  <c r="K1952" i="11" s="1"/>
  <c r="K1953" i="11" s="1"/>
  <c r="K1954" i="11" s="1"/>
  <c r="K1955" i="11" s="1"/>
  <c r="K1956" i="11" s="1"/>
  <c r="K1957" i="11" s="1"/>
  <c r="K1958" i="11" s="1"/>
  <c r="K1959" i="11" s="1"/>
  <c r="K1960" i="11" s="1"/>
  <c r="K1961" i="11" s="1"/>
  <c r="K1962" i="11" s="1"/>
  <c r="K1963" i="11" s="1"/>
  <c r="K1964" i="11" s="1"/>
  <c r="K1965" i="11" s="1"/>
  <c r="K1966" i="11" s="1"/>
  <c r="K1967" i="11" s="1"/>
  <c r="K1968" i="11" s="1"/>
  <c r="K1969" i="11" s="1"/>
  <c r="K1970" i="11" s="1"/>
  <c r="K1971" i="11" s="1"/>
  <c r="K1972" i="11" s="1"/>
  <c r="K1973" i="11" s="1"/>
  <c r="K1974" i="11" s="1"/>
  <c r="K1975" i="11" s="1"/>
  <c r="K1976" i="11" s="1"/>
  <c r="K1977" i="11" s="1"/>
  <c r="K1978" i="11" s="1"/>
  <c r="K1979" i="11" s="1"/>
  <c r="K1980" i="11" s="1"/>
  <c r="K1981" i="11" s="1"/>
  <c r="K1982" i="11" s="1"/>
  <c r="K1983" i="11" s="1"/>
  <c r="K1984" i="11" s="1"/>
  <c r="K1985" i="11" s="1"/>
  <c r="K1986" i="11" s="1"/>
  <c r="K1987" i="11" s="1"/>
  <c r="K1988" i="11" s="1"/>
  <c r="K1989" i="11" s="1"/>
  <c r="K1990" i="11" s="1"/>
  <c r="K1991" i="11" s="1"/>
  <c r="K1992" i="11" s="1"/>
  <c r="K1993" i="11" s="1"/>
  <c r="K1994" i="11" s="1"/>
  <c r="K1995" i="11" s="1"/>
  <c r="K1996" i="11" s="1"/>
  <c r="K1997" i="11" s="1"/>
  <c r="K1998" i="11" s="1"/>
  <c r="K1999" i="11" s="1"/>
  <c r="K2000" i="11" s="1"/>
  <c r="K2001" i="11" s="1"/>
  <c r="K2002" i="11" s="1"/>
  <c r="K2003" i="11" s="1"/>
  <c r="K2004" i="11" s="1"/>
  <c r="K2005" i="11" s="1"/>
  <c r="K2006" i="11" s="1"/>
  <c r="K2007" i="11" s="1"/>
  <c r="K2008" i="11" s="1"/>
  <c r="K2009" i="11" s="1"/>
  <c r="K2010" i="11" s="1"/>
  <c r="K2011" i="11" s="1"/>
  <c r="K2012" i="11" s="1"/>
  <c r="K2013" i="11" s="1"/>
  <c r="K2014" i="11" s="1"/>
  <c r="K2015" i="11" s="1"/>
  <c r="K2016" i="11" s="1"/>
  <c r="K2017" i="11" s="1"/>
  <c r="K2018" i="11" s="1"/>
  <c r="K2019" i="11" s="1"/>
  <c r="K2020" i="11" s="1"/>
  <c r="K2021" i="11" s="1"/>
  <c r="K2022" i="11" s="1"/>
  <c r="K2023" i="11" s="1"/>
  <c r="K2024" i="11" s="1"/>
  <c r="K2025" i="11" s="1"/>
  <c r="K2026" i="11" s="1"/>
  <c r="K2027" i="11" s="1"/>
  <c r="K2028" i="11" s="1"/>
  <c r="K2029" i="11" s="1"/>
  <c r="K2030" i="11" s="1"/>
  <c r="K2031" i="11" s="1"/>
  <c r="H60" i="10"/>
  <c r="I60" i="10" s="1"/>
  <c r="H59" i="10"/>
  <c r="I59" i="10" s="1"/>
  <c r="H58" i="10"/>
  <c r="I58" i="10" s="1"/>
  <c r="H57" i="10"/>
  <c r="I57" i="10" s="1"/>
  <c r="H56" i="10"/>
  <c r="I56" i="10" s="1"/>
  <c r="H55" i="10"/>
  <c r="I55" i="10" s="1"/>
  <c r="H54" i="10"/>
  <c r="I54" i="10" s="1"/>
  <c r="H53" i="10"/>
  <c r="I53" i="10" s="1"/>
  <c r="H52" i="10"/>
  <c r="I52" i="10" s="1"/>
  <c r="H51" i="10"/>
  <c r="I51" i="10" s="1"/>
  <c r="H50" i="10"/>
  <c r="I50" i="10" s="1"/>
  <c r="H49" i="10"/>
  <c r="I49" i="10" s="1"/>
  <c r="H48" i="10"/>
  <c r="I48" i="10" s="1"/>
  <c r="H47" i="10"/>
  <c r="I47" i="10" s="1"/>
  <c r="H46" i="10"/>
  <c r="I46" i="10" s="1"/>
  <c r="H45" i="10"/>
  <c r="I45" i="10" s="1"/>
  <c r="H44" i="10"/>
  <c r="I44" i="10" s="1"/>
  <c r="H43" i="10"/>
  <c r="I43" i="10" s="1"/>
  <c r="H42" i="10"/>
  <c r="I42" i="10" s="1"/>
  <c r="H41" i="10"/>
  <c r="I41" i="10" s="1"/>
  <c r="H40" i="10"/>
  <c r="I40" i="10" s="1"/>
  <c r="H39" i="10"/>
  <c r="I39" i="10" s="1"/>
  <c r="H38" i="10"/>
  <c r="I38" i="10" s="1"/>
  <c r="H37" i="10"/>
  <c r="I37" i="10" s="1"/>
  <c r="H36" i="10"/>
  <c r="I36" i="10" s="1"/>
  <c r="H35" i="10"/>
  <c r="I35" i="10" s="1"/>
  <c r="H34" i="10"/>
  <c r="I34" i="10" s="1"/>
  <c r="H33" i="10"/>
  <c r="I33" i="10" s="1"/>
  <c r="H32" i="10"/>
  <c r="I32" i="10" s="1"/>
  <c r="H31" i="10"/>
  <c r="I31" i="10" s="1"/>
  <c r="H30" i="10"/>
  <c r="I30" i="10" s="1"/>
  <c r="H29" i="10"/>
  <c r="I29" i="10" s="1"/>
  <c r="H28" i="10"/>
  <c r="I28" i="10" s="1"/>
  <c r="H27" i="10"/>
  <c r="I27" i="10" s="1"/>
  <c r="H26" i="10"/>
  <c r="I26" i="10" s="1"/>
  <c r="H25" i="10"/>
  <c r="I25" i="10" s="1"/>
  <c r="H24" i="10"/>
  <c r="I24" i="10" s="1"/>
  <c r="H23" i="10"/>
  <c r="I23" i="10" s="1"/>
  <c r="H22" i="10"/>
  <c r="I22" i="10" s="1"/>
  <c r="H21" i="10"/>
  <c r="I21" i="10" s="1"/>
  <c r="H20" i="10"/>
  <c r="I20" i="10" s="1"/>
  <c r="B210" i="9"/>
  <c r="D205" i="9"/>
  <c r="B205" i="9"/>
  <c r="G205" i="9" s="1"/>
  <c r="B204" i="9"/>
  <c r="D203" i="9"/>
  <c r="B203" i="9"/>
  <c r="G203" i="9" s="1"/>
  <c r="F202" i="9"/>
  <c r="B202" i="9"/>
  <c r="D201" i="9"/>
  <c r="B201" i="9"/>
  <c r="G201" i="9" s="1"/>
  <c r="B200" i="9"/>
  <c r="D199" i="9"/>
  <c r="B199" i="9"/>
  <c r="G199" i="9" s="1"/>
  <c r="F198" i="9"/>
  <c r="B198" i="9"/>
  <c r="F197" i="9"/>
  <c r="D197" i="9"/>
  <c r="B197" i="9"/>
  <c r="B196" i="9"/>
  <c r="B195" i="9"/>
  <c r="F194" i="9"/>
  <c r="D194" i="9"/>
  <c r="B194" i="9"/>
  <c r="F193" i="9"/>
  <c r="D193" i="9"/>
  <c r="B193" i="9"/>
  <c r="B192" i="9"/>
  <c r="B191" i="9"/>
  <c r="F190" i="9"/>
  <c r="D190" i="9"/>
  <c r="B190" i="9"/>
  <c r="B189" i="9"/>
  <c r="D188" i="9"/>
  <c r="B188" i="9"/>
  <c r="B187" i="9"/>
  <c r="F186" i="9"/>
  <c r="D186" i="9"/>
  <c r="B186" i="9"/>
  <c r="F185" i="9"/>
  <c r="B185" i="9"/>
  <c r="D184" i="9"/>
  <c r="B184" i="9"/>
  <c r="B183" i="9"/>
  <c r="F182" i="9"/>
  <c r="D182" i="9"/>
  <c r="B182" i="9"/>
  <c r="F181" i="9"/>
  <c r="B181" i="9"/>
  <c r="D180" i="9"/>
  <c r="B180" i="9"/>
  <c r="B179" i="9"/>
  <c r="F178" i="9"/>
  <c r="D178" i="9"/>
  <c r="B178" i="9"/>
  <c r="F177" i="9"/>
  <c r="B177" i="9"/>
  <c r="D176" i="9"/>
  <c r="B176" i="9"/>
  <c r="B175" i="9"/>
  <c r="F174" i="9"/>
  <c r="D174" i="9"/>
  <c r="B174" i="9"/>
  <c r="F173" i="9"/>
  <c r="B173" i="9"/>
  <c r="D172" i="9"/>
  <c r="B172" i="9"/>
  <c r="B171" i="9"/>
  <c r="D170" i="9"/>
  <c r="B170" i="9"/>
  <c r="F169" i="9"/>
  <c r="B169" i="9"/>
  <c r="B168" i="9"/>
  <c r="B167" i="9"/>
  <c r="F166" i="9"/>
  <c r="D166" i="9"/>
  <c r="B166" i="9"/>
  <c r="F165" i="9"/>
  <c r="B165" i="9"/>
  <c r="B164" i="9"/>
  <c r="B163" i="9"/>
  <c r="F162" i="9"/>
  <c r="D162" i="9"/>
  <c r="B162" i="9"/>
  <c r="F161" i="9"/>
  <c r="B161" i="9"/>
  <c r="B160" i="9"/>
  <c r="B159" i="9"/>
  <c r="F158" i="9"/>
  <c r="D158" i="9"/>
  <c r="B158" i="9"/>
  <c r="F157" i="9"/>
  <c r="B157" i="9"/>
  <c r="B156" i="9"/>
  <c r="B155" i="9"/>
  <c r="F154" i="9"/>
  <c r="D154" i="9"/>
  <c r="B154" i="9"/>
  <c r="F153" i="9"/>
  <c r="B153" i="9"/>
  <c r="B152" i="9"/>
  <c r="B151" i="9"/>
  <c r="F150" i="9"/>
  <c r="D150" i="9"/>
  <c r="B150" i="9"/>
  <c r="F149" i="9"/>
  <c r="B149" i="9"/>
  <c r="B148" i="9"/>
  <c r="B147" i="9"/>
  <c r="F146" i="9"/>
  <c r="D146" i="9"/>
  <c r="B146" i="9"/>
  <c r="F145" i="9"/>
  <c r="B145" i="9"/>
  <c r="B144" i="9"/>
  <c r="B143" i="9"/>
  <c r="F142" i="9"/>
  <c r="D142" i="9"/>
  <c r="B142" i="9"/>
  <c r="F141" i="9"/>
  <c r="B141" i="9"/>
  <c r="B140" i="9"/>
  <c r="B139" i="9"/>
  <c r="F138" i="9"/>
  <c r="D138" i="9"/>
  <c r="B138" i="9"/>
  <c r="B137" i="9"/>
  <c r="E137" i="9" s="1"/>
  <c r="G136" i="9"/>
  <c r="E136" i="9"/>
  <c r="D136" i="9"/>
  <c r="C136" i="9"/>
  <c r="B136" i="9"/>
  <c r="F136" i="9" s="1"/>
  <c r="E135" i="9"/>
  <c r="B135" i="9"/>
  <c r="D135" i="9" s="1"/>
  <c r="G134" i="9"/>
  <c r="D134" i="9"/>
  <c r="C134" i="9"/>
  <c r="B134" i="9"/>
  <c r="B133" i="9"/>
  <c r="D133" i="9" s="1"/>
  <c r="G132" i="9"/>
  <c r="E132" i="9"/>
  <c r="D132" i="9"/>
  <c r="C132" i="9"/>
  <c r="B132" i="9"/>
  <c r="F132" i="9" s="1"/>
  <c r="E131" i="9"/>
  <c r="B131" i="9"/>
  <c r="D131" i="9" s="1"/>
  <c r="G130" i="9"/>
  <c r="E130" i="9"/>
  <c r="D130" i="9"/>
  <c r="C130" i="9"/>
  <c r="B130" i="9"/>
  <c r="F130" i="9" s="1"/>
  <c r="E129" i="9"/>
  <c r="B129" i="9"/>
  <c r="D129" i="9" s="1"/>
  <c r="G128" i="9"/>
  <c r="E128" i="9"/>
  <c r="D128" i="9"/>
  <c r="C128" i="9"/>
  <c r="B128" i="9"/>
  <c r="F128" i="9" s="1"/>
  <c r="B127" i="9"/>
  <c r="D127" i="9" s="1"/>
  <c r="G126" i="9"/>
  <c r="D126" i="9"/>
  <c r="C126" i="9"/>
  <c r="B126" i="9"/>
  <c r="E125" i="9"/>
  <c r="B125" i="9"/>
  <c r="D125" i="9" s="1"/>
  <c r="G124" i="9"/>
  <c r="D124" i="9"/>
  <c r="C124" i="9"/>
  <c r="B124" i="9"/>
  <c r="B123" i="9"/>
  <c r="D123" i="9" s="1"/>
  <c r="G122" i="9"/>
  <c r="E122" i="9"/>
  <c r="D122" i="9"/>
  <c r="C122" i="9"/>
  <c r="B122" i="9"/>
  <c r="F122" i="9" s="1"/>
  <c r="E121" i="9"/>
  <c r="B121" i="9"/>
  <c r="D121" i="9" s="1"/>
  <c r="G120" i="9"/>
  <c r="E120" i="9"/>
  <c r="D120" i="9"/>
  <c r="C120" i="9"/>
  <c r="B120" i="9"/>
  <c r="F120" i="9" s="1"/>
  <c r="B119" i="9"/>
  <c r="D119" i="9" s="1"/>
  <c r="G118" i="9"/>
  <c r="E118" i="9"/>
  <c r="D118" i="9"/>
  <c r="C118" i="9"/>
  <c r="B118" i="9"/>
  <c r="F118" i="9" s="1"/>
  <c r="E117" i="9"/>
  <c r="B117" i="9"/>
  <c r="D117" i="9" s="1"/>
  <c r="G116" i="9"/>
  <c r="E116" i="9"/>
  <c r="D116" i="9"/>
  <c r="C116" i="9"/>
  <c r="B116" i="9"/>
  <c r="F116" i="9" s="1"/>
  <c r="E115" i="9"/>
  <c r="B115" i="9"/>
  <c r="D115" i="9" s="1"/>
  <c r="G114" i="9"/>
  <c r="D114" i="9"/>
  <c r="C114" i="9"/>
  <c r="B114" i="9"/>
  <c r="F114" i="9" s="1"/>
  <c r="B113" i="9"/>
  <c r="D113" i="9" s="1"/>
  <c r="G112" i="9"/>
  <c r="E112" i="9"/>
  <c r="D112" i="9"/>
  <c r="C112" i="9"/>
  <c r="B112" i="9"/>
  <c r="F112" i="9" s="1"/>
  <c r="E111" i="9"/>
  <c r="B111" i="9"/>
  <c r="D111" i="9" s="1"/>
  <c r="G110" i="9"/>
  <c r="E110" i="9"/>
  <c r="D110" i="9"/>
  <c r="C110" i="9"/>
  <c r="B110" i="9"/>
  <c r="F110" i="9" s="1"/>
  <c r="B109" i="9"/>
  <c r="D109" i="9" s="1"/>
  <c r="G108" i="9"/>
  <c r="E108" i="9"/>
  <c r="D108" i="9"/>
  <c r="C108" i="9"/>
  <c r="B108" i="9"/>
  <c r="F108" i="9" s="1"/>
  <c r="E107" i="9"/>
  <c r="B107" i="9"/>
  <c r="D107" i="9" s="1"/>
  <c r="G106" i="9"/>
  <c r="E106" i="9"/>
  <c r="D106" i="9"/>
  <c r="C106" i="9"/>
  <c r="B106" i="9"/>
  <c r="F106" i="9" s="1"/>
  <c r="E105" i="9"/>
  <c r="B105" i="9"/>
  <c r="D105" i="9" s="1"/>
  <c r="G104" i="9"/>
  <c r="E104" i="9"/>
  <c r="D104" i="9"/>
  <c r="C104" i="9"/>
  <c r="B104" i="9"/>
  <c r="F104" i="9" s="1"/>
  <c r="E103" i="9"/>
  <c r="B103" i="9"/>
  <c r="D103" i="9" s="1"/>
  <c r="G102" i="9"/>
  <c r="E102" i="9"/>
  <c r="D102" i="9"/>
  <c r="C102" i="9"/>
  <c r="B102" i="9"/>
  <c r="F102" i="9" s="1"/>
  <c r="E101" i="9"/>
  <c r="B101" i="9"/>
  <c r="D101" i="9" s="1"/>
  <c r="G100" i="9"/>
  <c r="E100" i="9"/>
  <c r="D100" i="9"/>
  <c r="C100" i="9"/>
  <c r="B100" i="9"/>
  <c r="F100" i="9" s="1"/>
  <c r="B99" i="9"/>
  <c r="D99" i="9" s="1"/>
  <c r="G98" i="9"/>
  <c r="E98" i="9"/>
  <c r="D98" i="9"/>
  <c r="C98" i="9"/>
  <c r="B98" i="9"/>
  <c r="F98" i="9" s="1"/>
  <c r="B97" i="9"/>
  <c r="D97" i="9" s="1"/>
  <c r="G96" i="9"/>
  <c r="E96" i="9"/>
  <c r="D96" i="9"/>
  <c r="C96" i="9"/>
  <c r="B96" i="9"/>
  <c r="F96" i="9" s="1"/>
  <c r="E95" i="9"/>
  <c r="B95" i="9"/>
  <c r="D95" i="9" s="1"/>
  <c r="G94" i="9"/>
  <c r="E94" i="9"/>
  <c r="D94" i="9"/>
  <c r="C94" i="9"/>
  <c r="B94" i="9"/>
  <c r="F94" i="9" s="1"/>
  <c r="B93" i="9"/>
  <c r="D93" i="9" s="1"/>
  <c r="G92" i="9"/>
  <c r="E92" i="9"/>
  <c r="D92" i="9"/>
  <c r="C92" i="9"/>
  <c r="B92" i="9"/>
  <c r="F92" i="9" s="1"/>
  <c r="B91" i="9"/>
  <c r="D91" i="9" s="1"/>
  <c r="G90" i="9"/>
  <c r="E90" i="9"/>
  <c r="D90" i="9"/>
  <c r="C90" i="9"/>
  <c r="B90" i="9"/>
  <c r="F90" i="9" s="1"/>
  <c r="E89" i="9"/>
  <c r="B89" i="9"/>
  <c r="D89" i="9" s="1"/>
  <c r="G88" i="9"/>
  <c r="E88" i="9"/>
  <c r="D88" i="9"/>
  <c r="C88" i="9"/>
  <c r="B88" i="9"/>
  <c r="F88" i="9" s="1"/>
  <c r="E87" i="9"/>
  <c r="B87" i="9"/>
  <c r="D87" i="9" s="1"/>
  <c r="G86" i="9"/>
  <c r="E86" i="9"/>
  <c r="D86" i="9"/>
  <c r="C86" i="9"/>
  <c r="B86" i="9"/>
  <c r="F86" i="9" s="1"/>
  <c r="B85" i="9"/>
  <c r="D85" i="9" s="1"/>
  <c r="G84" i="9"/>
  <c r="E84" i="9"/>
  <c r="D84" i="9"/>
  <c r="C84" i="9"/>
  <c r="B84" i="9"/>
  <c r="F84" i="9" s="1"/>
  <c r="E83" i="9"/>
  <c r="B83" i="9"/>
  <c r="D83" i="9" s="1"/>
  <c r="G82" i="9"/>
  <c r="E82" i="9"/>
  <c r="D82" i="9"/>
  <c r="C82" i="9"/>
  <c r="B82" i="9"/>
  <c r="F82" i="9" s="1"/>
  <c r="B81" i="9"/>
  <c r="D81" i="9" s="1"/>
  <c r="G80" i="9"/>
  <c r="E80" i="9"/>
  <c r="D80" i="9"/>
  <c r="C80" i="9"/>
  <c r="B80" i="9"/>
  <c r="F80" i="9" s="1"/>
  <c r="E79" i="9"/>
  <c r="B79" i="9"/>
  <c r="D79" i="9" s="1"/>
  <c r="G78" i="9"/>
  <c r="E78" i="9"/>
  <c r="D78" i="9"/>
  <c r="C78" i="9"/>
  <c r="B78" i="9"/>
  <c r="F78" i="9" s="1"/>
  <c r="B77" i="9"/>
  <c r="D77" i="9" s="1"/>
  <c r="G76" i="9"/>
  <c r="E76" i="9"/>
  <c r="D76" i="9"/>
  <c r="C76" i="9"/>
  <c r="B76" i="9"/>
  <c r="F76" i="9" s="1"/>
  <c r="B75" i="9"/>
  <c r="D75" i="9" s="1"/>
  <c r="G74" i="9"/>
  <c r="E74" i="9"/>
  <c r="D74" i="9"/>
  <c r="C74" i="9"/>
  <c r="B74" i="9"/>
  <c r="F74" i="9" s="1"/>
  <c r="B73" i="9"/>
  <c r="D73" i="9" s="1"/>
  <c r="G72" i="9"/>
  <c r="E72" i="9"/>
  <c r="D72" i="9"/>
  <c r="C72" i="9"/>
  <c r="B72" i="9"/>
  <c r="F72" i="9" s="1"/>
  <c r="B71" i="9"/>
  <c r="D71" i="9" s="1"/>
  <c r="G70" i="9"/>
  <c r="E70" i="9"/>
  <c r="D70" i="9"/>
  <c r="C70" i="9"/>
  <c r="B70" i="9"/>
  <c r="F70" i="9" s="1"/>
  <c r="E69" i="9"/>
  <c r="B69" i="9"/>
  <c r="D69" i="9" s="1"/>
  <c r="G68" i="9"/>
  <c r="E68" i="9"/>
  <c r="D68" i="9"/>
  <c r="C68" i="9"/>
  <c r="B68" i="9"/>
  <c r="F68" i="9" s="1"/>
  <c r="B67" i="9"/>
  <c r="D67" i="9" s="1"/>
  <c r="G66" i="9"/>
  <c r="E66" i="9"/>
  <c r="D66" i="9"/>
  <c r="C66" i="9"/>
  <c r="B66" i="9"/>
  <c r="F66" i="9" s="1"/>
  <c r="B65" i="9"/>
  <c r="D65" i="9" s="1"/>
  <c r="G64" i="9"/>
  <c r="D64" i="9"/>
  <c r="C64" i="9"/>
  <c r="B64" i="9"/>
  <c r="C63" i="9"/>
  <c r="B63" i="9"/>
  <c r="D63" i="9" s="1"/>
  <c r="G62" i="9"/>
  <c r="E62" i="9"/>
  <c r="D62" i="9"/>
  <c r="C62" i="9"/>
  <c r="B62" i="9"/>
  <c r="F62" i="9" s="1"/>
  <c r="G61" i="9"/>
  <c r="E61" i="9"/>
  <c r="C61" i="9"/>
  <c r="B61" i="9"/>
  <c r="D61" i="9" s="1"/>
  <c r="G60" i="9"/>
  <c r="E60" i="9"/>
  <c r="D60" i="9"/>
  <c r="C60" i="9"/>
  <c r="B60" i="9"/>
  <c r="F60" i="9" s="1"/>
  <c r="G59" i="9"/>
  <c r="E59" i="9"/>
  <c r="C59" i="9"/>
  <c r="B59" i="9"/>
  <c r="D59" i="9" s="1"/>
  <c r="G58" i="9"/>
  <c r="E58" i="9"/>
  <c r="D58" i="9"/>
  <c r="C58" i="9"/>
  <c r="B58" i="9"/>
  <c r="F58" i="9" s="1"/>
  <c r="G57" i="9"/>
  <c r="E57" i="9"/>
  <c r="C57" i="9"/>
  <c r="B57" i="9"/>
  <c r="D57" i="9" s="1"/>
  <c r="G56" i="9"/>
  <c r="D56" i="9"/>
  <c r="C56" i="9"/>
  <c r="B56" i="9"/>
  <c r="G55" i="9"/>
  <c r="E55" i="9"/>
  <c r="C55" i="9"/>
  <c r="B55" i="9"/>
  <c r="D55" i="9" s="1"/>
  <c r="G54" i="9"/>
  <c r="E54" i="9"/>
  <c r="D54" i="9"/>
  <c r="C54" i="9"/>
  <c r="B54" i="9"/>
  <c r="F54" i="9" s="1"/>
  <c r="G53" i="9"/>
  <c r="E53" i="9"/>
  <c r="C53" i="9"/>
  <c r="B53" i="9"/>
  <c r="D53" i="9" s="1"/>
  <c r="G52" i="9"/>
  <c r="E52" i="9"/>
  <c r="D52" i="9"/>
  <c r="C52" i="9"/>
  <c r="B52" i="9"/>
  <c r="F52" i="9" s="1"/>
  <c r="G51" i="9"/>
  <c r="C51" i="9"/>
  <c r="B51" i="9"/>
  <c r="D51" i="9" s="1"/>
  <c r="G50" i="9"/>
  <c r="E50" i="9"/>
  <c r="D50" i="9"/>
  <c r="C50" i="9"/>
  <c r="B50" i="9"/>
  <c r="F50" i="9" s="1"/>
  <c r="G49" i="9"/>
  <c r="E49" i="9"/>
  <c r="C49" i="9"/>
  <c r="B49" i="9"/>
  <c r="D49" i="9" s="1"/>
  <c r="G48" i="9"/>
  <c r="D48" i="9"/>
  <c r="C48" i="9"/>
  <c r="B48" i="9"/>
  <c r="G47" i="9"/>
  <c r="C47" i="9"/>
  <c r="B47" i="9"/>
  <c r="D47" i="9" s="1"/>
  <c r="G46" i="9"/>
  <c r="D46" i="9"/>
  <c r="C46" i="9"/>
  <c r="B46" i="9"/>
  <c r="G45" i="9"/>
  <c r="C45" i="9"/>
  <c r="B45" i="9"/>
  <c r="D45" i="9" s="1"/>
  <c r="G44" i="9"/>
  <c r="D44" i="9"/>
  <c r="C44" i="9"/>
  <c r="B44" i="9"/>
  <c r="G43" i="9"/>
  <c r="E43" i="9"/>
  <c r="C43" i="9"/>
  <c r="B43" i="9"/>
  <c r="D43" i="9" s="1"/>
  <c r="G42" i="9"/>
  <c r="E42" i="9"/>
  <c r="D42" i="9"/>
  <c r="C42" i="9"/>
  <c r="B42" i="9"/>
  <c r="F42" i="9" s="1"/>
  <c r="G41" i="9"/>
  <c r="E41" i="9"/>
  <c r="C41" i="9"/>
  <c r="B41" i="9"/>
  <c r="D41" i="9" s="1"/>
  <c r="G40" i="9"/>
  <c r="E40" i="9"/>
  <c r="D40" i="9"/>
  <c r="C40" i="9"/>
  <c r="B40" i="9"/>
  <c r="F40" i="9" s="1"/>
  <c r="G39" i="9"/>
  <c r="C39" i="9"/>
  <c r="B39" i="9"/>
  <c r="D39" i="9" s="1"/>
  <c r="G38" i="9"/>
  <c r="E38" i="9"/>
  <c r="D38" i="9"/>
  <c r="C38" i="9"/>
  <c r="B38" i="9"/>
  <c r="F38" i="9" s="1"/>
  <c r="G37" i="9"/>
  <c r="E37" i="9"/>
  <c r="C37" i="9"/>
  <c r="B37" i="9"/>
  <c r="D37" i="9" s="1"/>
  <c r="G36" i="9"/>
  <c r="D36" i="9"/>
  <c r="C36" i="9"/>
  <c r="B36" i="9"/>
  <c r="G35" i="9"/>
  <c r="E35" i="9"/>
  <c r="C35" i="9"/>
  <c r="B35" i="9"/>
  <c r="D35" i="9" s="1"/>
  <c r="G34" i="9"/>
  <c r="E34" i="9"/>
  <c r="D34" i="9"/>
  <c r="C34" i="9"/>
  <c r="B34" i="9"/>
  <c r="F34" i="9" s="1"/>
  <c r="G33" i="9"/>
  <c r="E33" i="9"/>
  <c r="C33" i="9"/>
  <c r="B33" i="9"/>
  <c r="D33" i="9" s="1"/>
  <c r="G32" i="9"/>
  <c r="E32" i="9"/>
  <c r="D32" i="9"/>
  <c r="C32" i="9"/>
  <c r="B32" i="9"/>
  <c r="F32" i="9" s="1"/>
  <c r="G31" i="9"/>
  <c r="E31" i="9"/>
  <c r="C31" i="9"/>
  <c r="B31" i="9"/>
  <c r="D31" i="9" s="1"/>
  <c r="G30" i="9"/>
  <c r="D30" i="9"/>
  <c r="C30" i="9"/>
  <c r="B30" i="9"/>
  <c r="G29" i="9"/>
  <c r="E29" i="9"/>
  <c r="C29" i="9"/>
  <c r="B29" i="9"/>
  <c r="D29" i="9" s="1"/>
  <c r="G28" i="9"/>
  <c r="E28" i="9"/>
  <c r="D28" i="9"/>
  <c r="C28" i="9"/>
  <c r="B28" i="9"/>
  <c r="F28" i="9" s="1"/>
  <c r="G27" i="9"/>
  <c r="E27" i="9"/>
  <c r="C27" i="9"/>
  <c r="B27" i="9"/>
  <c r="D27" i="9" s="1"/>
  <c r="G26" i="9"/>
  <c r="E26" i="9"/>
  <c r="D26" i="9"/>
  <c r="C26" i="9"/>
  <c r="B26" i="9"/>
  <c r="F26" i="9" s="1"/>
  <c r="G25" i="9"/>
  <c r="E25" i="9"/>
  <c r="C25" i="9"/>
  <c r="B25" i="9"/>
  <c r="D25" i="9" s="1"/>
  <c r="G24" i="9"/>
  <c r="D24" i="9"/>
  <c r="C24" i="9"/>
  <c r="B24" i="9"/>
  <c r="G23" i="9"/>
  <c r="C23" i="9"/>
  <c r="B23" i="9"/>
  <c r="D23" i="9" s="1"/>
  <c r="G22" i="9"/>
  <c r="E22" i="9"/>
  <c r="D22" i="9"/>
  <c r="C22" i="9"/>
  <c r="B22" i="9"/>
  <c r="F22" i="9" s="1"/>
  <c r="G21" i="9"/>
  <c r="C21" i="9"/>
  <c r="B21" i="9"/>
  <c r="D21" i="9" s="1"/>
  <c r="G20" i="9"/>
  <c r="E20" i="9"/>
  <c r="D20" i="9"/>
  <c r="C20" i="9"/>
  <c r="B20" i="9"/>
  <c r="F20" i="9" s="1"/>
  <c r="G19" i="9"/>
  <c r="E19" i="9"/>
  <c r="C19" i="9"/>
  <c r="B19" i="9"/>
  <c r="D19" i="9" s="1"/>
  <c r="K16" i="9"/>
  <c r="J16" i="9"/>
  <c r="D15" i="9"/>
  <c r="C15" i="9"/>
  <c r="K14" i="9"/>
  <c r="J14" i="9"/>
  <c r="D14" i="9"/>
  <c r="C14" i="9"/>
  <c r="K13" i="9"/>
  <c r="J13" i="9"/>
  <c r="D13" i="9"/>
  <c r="C13" i="9"/>
  <c r="J12" i="9"/>
  <c r="D12" i="9"/>
  <c r="C12" i="9"/>
  <c r="D8" i="9"/>
  <c r="B38" i="8"/>
  <c r="L31" i="8"/>
  <c r="C31" i="8"/>
  <c r="L30" i="8"/>
  <c r="C30" i="8"/>
  <c r="L29" i="8"/>
  <c r="C29" i="8"/>
  <c r="L28" i="8"/>
  <c r="C28" i="8"/>
  <c r="L27" i="8"/>
  <c r="C27" i="8"/>
  <c r="L26" i="8"/>
  <c r="C26" i="8"/>
  <c r="L25" i="8"/>
  <c r="C25" i="8"/>
  <c r="L24" i="8"/>
  <c r="C24" i="8"/>
  <c r="L23" i="8"/>
  <c r="C23" i="8"/>
  <c r="L22" i="8"/>
  <c r="C22" i="8"/>
  <c r="L21" i="8"/>
  <c r="C21" i="8"/>
  <c r="L20" i="8"/>
  <c r="C20" i="8"/>
  <c r="L19" i="8"/>
  <c r="C19" i="8"/>
  <c r="L18" i="8"/>
  <c r="C18" i="8"/>
  <c r="C13" i="8"/>
  <c r="C12" i="8"/>
  <c r="C11" i="8"/>
  <c r="E341" i="7"/>
  <c r="D341" i="7"/>
  <c r="E342" i="7" s="1"/>
  <c r="F263" i="6" s="1"/>
  <c r="G263" i="6" s="1"/>
  <c r="F261" i="6" s="1"/>
  <c r="H151" i="2" s="1"/>
  <c r="I151" i="2" s="1"/>
  <c r="J151" i="2" s="1"/>
  <c r="C341" i="7"/>
  <c r="D340" i="7"/>
  <c r="E330" i="7"/>
  <c r="D330" i="7"/>
  <c r="C330" i="7"/>
  <c r="E331" i="7" s="1"/>
  <c r="E319" i="7"/>
  <c r="C319" i="7"/>
  <c r="E320" i="7" s="1"/>
  <c r="D318" i="7"/>
  <c r="D319" i="7" s="1"/>
  <c r="E308" i="7"/>
  <c r="C308" i="7"/>
  <c r="D307" i="7"/>
  <c r="D308" i="7" s="1"/>
  <c r="E309" i="7" s="1"/>
  <c r="F242" i="6" s="1"/>
  <c r="G242" i="6" s="1"/>
  <c r="E297" i="7"/>
  <c r="D297" i="7"/>
  <c r="C297" i="7"/>
  <c r="E298" i="7" s="1"/>
  <c r="E286" i="7"/>
  <c r="D286" i="7"/>
  <c r="C286" i="7"/>
  <c r="E275" i="7"/>
  <c r="D275" i="7"/>
  <c r="C275" i="7"/>
  <c r="E264" i="7"/>
  <c r="D264" i="7"/>
  <c r="C264" i="7"/>
  <c r="E265" i="7" s="1"/>
  <c r="E253" i="7"/>
  <c r="D253" i="7"/>
  <c r="C253" i="7"/>
  <c r="E254" i="7" s="1"/>
  <c r="E242" i="7"/>
  <c r="D242" i="7"/>
  <c r="C242" i="7"/>
  <c r="E231" i="7"/>
  <c r="D231" i="7"/>
  <c r="C231" i="7"/>
  <c r="E220" i="7"/>
  <c r="D220" i="7"/>
  <c r="C220" i="7"/>
  <c r="E221" i="7" s="1"/>
  <c r="E209" i="7"/>
  <c r="D209" i="7"/>
  <c r="C209" i="7"/>
  <c r="E210" i="7" s="1"/>
  <c r="E198" i="7"/>
  <c r="D198" i="7"/>
  <c r="C198" i="7"/>
  <c r="E187" i="7"/>
  <c r="D187" i="7"/>
  <c r="C187" i="7"/>
  <c r="E176" i="7"/>
  <c r="D176" i="7"/>
  <c r="C176" i="7"/>
  <c r="E177" i="7" s="1"/>
  <c r="E165" i="7"/>
  <c r="D165" i="7"/>
  <c r="C165" i="7"/>
  <c r="E166" i="7" s="1"/>
  <c r="E154" i="7"/>
  <c r="D154" i="7"/>
  <c r="C154" i="7"/>
  <c r="E143" i="7"/>
  <c r="D143" i="7"/>
  <c r="C143" i="7"/>
  <c r="E132" i="7"/>
  <c r="D132" i="7"/>
  <c r="C132" i="7"/>
  <c r="E133" i="7" s="1"/>
  <c r="E121" i="7"/>
  <c r="D121" i="7"/>
  <c r="C121" i="7"/>
  <c r="E122" i="7" s="1"/>
  <c r="E110" i="7"/>
  <c r="C110" i="7"/>
  <c r="E109" i="7"/>
  <c r="D109" i="7"/>
  <c r="D110" i="7" s="1"/>
  <c r="C109" i="7"/>
  <c r="E99" i="7"/>
  <c r="D99" i="7"/>
  <c r="E100" i="7" s="1"/>
  <c r="C99" i="7"/>
  <c r="E88" i="7"/>
  <c r="D88" i="7"/>
  <c r="E89" i="7" s="1"/>
  <c r="C88" i="7"/>
  <c r="E77" i="7"/>
  <c r="D77" i="7"/>
  <c r="E78" i="7" s="1"/>
  <c r="C77" i="7"/>
  <c r="D76" i="7"/>
  <c r="E66" i="7"/>
  <c r="D66" i="7"/>
  <c r="C66" i="7"/>
  <c r="E67" i="7" s="1"/>
  <c r="E55" i="7"/>
  <c r="D55" i="7"/>
  <c r="C55" i="7"/>
  <c r="E56" i="7" s="1"/>
  <c r="E44" i="7"/>
  <c r="C44" i="7"/>
  <c r="E43" i="7"/>
  <c r="D43" i="7"/>
  <c r="D44" i="7" s="1"/>
  <c r="E33" i="7"/>
  <c r="D33" i="7"/>
  <c r="C33" i="7"/>
  <c r="E22" i="7"/>
  <c r="D22" i="7"/>
  <c r="C22" i="7"/>
  <c r="C10" i="7"/>
  <c r="G507" i="6"/>
  <c r="F507" i="6"/>
  <c r="D507" i="6"/>
  <c r="B507" i="6"/>
  <c r="G506" i="6"/>
  <c r="F506" i="6"/>
  <c r="D506" i="6"/>
  <c r="B506" i="6"/>
  <c r="F505" i="6"/>
  <c r="G505" i="6" s="1"/>
  <c r="F503" i="6" s="1"/>
  <c r="H152" i="2" s="1"/>
  <c r="I152" i="2" s="1"/>
  <c r="J152" i="2" s="1"/>
  <c r="D505" i="6"/>
  <c r="B505" i="6"/>
  <c r="G500" i="6"/>
  <c r="F500" i="6"/>
  <c r="D500" i="6"/>
  <c r="B500" i="6"/>
  <c r="G499" i="6"/>
  <c r="F499" i="6"/>
  <c r="D499" i="6"/>
  <c r="B499" i="6"/>
  <c r="G498" i="6"/>
  <c r="F498" i="6"/>
  <c r="D498" i="6"/>
  <c r="B498" i="6"/>
  <c r="F496" i="6"/>
  <c r="B496" i="6"/>
  <c r="F493" i="6"/>
  <c r="E493" i="6"/>
  <c r="G493" i="6" s="1"/>
  <c r="D493" i="6"/>
  <c r="B493" i="6"/>
  <c r="F492" i="6"/>
  <c r="G492" i="6" s="1"/>
  <c r="D492" i="6"/>
  <c r="B492" i="6"/>
  <c r="F491" i="6"/>
  <c r="G491" i="6" s="1"/>
  <c r="F489" i="6" s="1"/>
  <c r="H202" i="2" s="1"/>
  <c r="I202" i="2" s="1"/>
  <c r="J202" i="2" s="1"/>
  <c r="D491" i="6"/>
  <c r="B491" i="6"/>
  <c r="B489" i="6"/>
  <c r="G486" i="6"/>
  <c r="F482" i="6" s="1"/>
  <c r="H201" i="2" s="1"/>
  <c r="I201" i="2" s="1"/>
  <c r="J201" i="2" s="1"/>
  <c r="F486" i="6"/>
  <c r="E486" i="6"/>
  <c r="D486" i="6"/>
  <c r="B486" i="6"/>
  <c r="G485" i="6"/>
  <c r="F485" i="6"/>
  <c r="D485" i="6"/>
  <c r="B485" i="6"/>
  <c r="G484" i="6"/>
  <c r="F484" i="6"/>
  <c r="D484" i="6"/>
  <c r="B484" i="6"/>
  <c r="B482" i="6" s="1"/>
  <c r="E201" i="2" s="1"/>
  <c r="G479" i="6"/>
  <c r="F475" i="6" s="1"/>
  <c r="H183" i="2" s="1"/>
  <c r="I183" i="2" s="1"/>
  <c r="J183" i="2" s="1"/>
  <c r="F479" i="6"/>
  <c r="E479" i="6"/>
  <c r="D479" i="6"/>
  <c r="B479" i="6"/>
  <c r="G478" i="6"/>
  <c r="F478" i="6"/>
  <c r="D478" i="6"/>
  <c r="B478" i="6"/>
  <c r="G477" i="6"/>
  <c r="F477" i="6"/>
  <c r="D477" i="6"/>
  <c r="B477" i="6"/>
  <c r="B475" i="6" s="1"/>
  <c r="E183" i="2" s="1"/>
  <c r="F472" i="6"/>
  <c r="E472" i="6"/>
  <c r="G472" i="6" s="1"/>
  <c r="D472" i="6"/>
  <c r="B472" i="6"/>
  <c r="F471" i="6"/>
  <c r="G471" i="6" s="1"/>
  <c r="D471" i="6"/>
  <c r="B471" i="6"/>
  <c r="F470" i="6"/>
  <c r="G470" i="6" s="1"/>
  <c r="F468" i="6" s="1"/>
  <c r="H182" i="2" s="1"/>
  <c r="I182" i="2" s="1"/>
  <c r="J182" i="2" s="1"/>
  <c r="D470" i="6"/>
  <c r="B470" i="6"/>
  <c r="B468" i="6"/>
  <c r="E182" i="2" s="1"/>
  <c r="F465" i="6"/>
  <c r="E465" i="6"/>
  <c r="G465" i="6" s="1"/>
  <c r="D465" i="6"/>
  <c r="B465" i="6"/>
  <c r="F464" i="6"/>
  <c r="G464" i="6" s="1"/>
  <c r="D464" i="6"/>
  <c r="B464" i="6"/>
  <c r="F463" i="6"/>
  <c r="G463" i="6" s="1"/>
  <c r="F461" i="6" s="1"/>
  <c r="H181" i="2" s="1"/>
  <c r="I181" i="2" s="1"/>
  <c r="J181" i="2" s="1"/>
  <c r="D463" i="6"/>
  <c r="B463" i="6"/>
  <c r="B461" i="6" s="1"/>
  <c r="E181" i="2" s="1"/>
  <c r="G458" i="6"/>
  <c r="F454" i="6" s="1"/>
  <c r="H177" i="2" s="1"/>
  <c r="I177" i="2" s="1"/>
  <c r="J177" i="2" s="1"/>
  <c r="F458" i="6"/>
  <c r="E458" i="6"/>
  <c r="D458" i="6"/>
  <c r="B458" i="6"/>
  <c r="G457" i="6"/>
  <c r="F457" i="6"/>
  <c r="D457" i="6"/>
  <c r="B457" i="6"/>
  <c r="G456" i="6"/>
  <c r="F456" i="6"/>
  <c r="D456" i="6"/>
  <c r="B456" i="6"/>
  <c r="B454" i="6" s="1"/>
  <c r="E177" i="2" s="1"/>
  <c r="F451" i="6"/>
  <c r="E451" i="6"/>
  <c r="G451" i="6" s="1"/>
  <c r="F447" i="6" s="1"/>
  <c r="H176" i="2" s="1"/>
  <c r="I176" i="2" s="1"/>
  <c r="J176" i="2" s="1"/>
  <c r="D451" i="6"/>
  <c r="B451" i="6"/>
  <c r="G450" i="6"/>
  <c r="F450" i="6"/>
  <c r="D450" i="6"/>
  <c r="B450" i="6"/>
  <c r="G449" i="6"/>
  <c r="F449" i="6"/>
  <c r="D449" i="6"/>
  <c r="B449" i="6"/>
  <c r="B447" i="6" s="1"/>
  <c r="E176" i="2" s="1"/>
  <c r="F444" i="6"/>
  <c r="E444" i="6"/>
  <c r="G444" i="6" s="1"/>
  <c r="F440" i="6" s="1"/>
  <c r="H175" i="2" s="1"/>
  <c r="I175" i="2" s="1"/>
  <c r="J175" i="2" s="1"/>
  <c r="D444" i="6"/>
  <c r="B444" i="6"/>
  <c r="G443" i="6"/>
  <c r="F443" i="6"/>
  <c r="D443" i="6"/>
  <c r="B443" i="6"/>
  <c r="G442" i="6"/>
  <c r="F442" i="6"/>
  <c r="D442" i="6"/>
  <c r="B442" i="6"/>
  <c r="B440" i="6"/>
  <c r="F437" i="6"/>
  <c r="E437" i="6"/>
  <c r="G437" i="6" s="1"/>
  <c r="D437" i="6"/>
  <c r="B437" i="6"/>
  <c r="F436" i="6"/>
  <c r="G436" i="6" s="1"/>
  <c r="D436" i="6"/>
  <c r="B436" i="6"/>
  <c r="F435" i="6"/>
  <c r="G435" i="6" s="1"/>
  <c r="F433" i="6" s="1"/>
  <c r="H171" i="2" s="1"/>
  <c r="I171" i="2" s="1"/>
  <c r="J171" i="2" s="1"/>
  <c r="D435" i="6"/>
  <c r="B435" i="6"/>
  <c r="B433" i="6"/>
  <c r="E171" i="2" s="1"/>
  <c r="G430" i="6"/>
  <c r="F426" i="6" s="1"/>
  <c r="F430" i="6"/>
  <c r="E430" i="6"/>
  <c r="D430" i="6"/>
  <c r="B430" i="6"/>
  <c r="G429" i="6"/>
  <c r="F429" i="6"/>
  <c r="D429" i="6"/>
  <c r="B429" i="6"/>
  <c r="G428" i="6"/>
  <c r="F428" i="6"/>
  <c r="D428" i="6"/>
  <c r="B428" i="6"/>
  <c r="B426" i="6" s="1"/>
  <c r="G423" i="6"/>
  <c r="F419" i="6" s="1"/>
  <c r="F423" i="6"/>
  <c r="E423" i="6"/>
  <c r="D423" i="6"/>
  <c r="B423" i="6"/>
  <c r="G422" i="6"/>
  <c r="F422" i="6"/>
  <c r="D422" i="6"/>
  <c r="B422" i="6"/>
  <c r="G421" i="6"/>
  <c r="F421" i="6"/>
  <c r="D421" i="6"/>
  <c r="B421" i="6"/>
  <c r="B419" i="6" s="1"/>
  <c r="F416" i="6"/>
  <c r="E416" i="6"/>
  <c r="G416" i="6" s="1"/>
  <c r="F412" i="6" s="1"/>
  <c r="H168" i="2" s="1"/>
  <c r="I168" i="2" s="1"/>
  <c r="J168" i="2" s="1"/>
  <c r="D416" i="6"/>
  <c r="B416" i="6"/>
  <c r="G415" i="6"/>
  <c r="F415" i="6"/>
  <c r="D415" i="6"/>
  <c r="B415" i="6"/>
  <c r="G414" i="6"/>
  <c r="F414" i="6"/>
  <c r="D414" i="6"/>
  <c r="B414" i="6"/>
  <c r="B412" i="6"/>
  <c r="F409" i="6"/>
  <c r="E409" i="6"/>
  <c r="G409" i="6" s="1"/>
  <c r="D409" i="6"/>
  <c r="B409" i="6"/>
  <c r="F408" i="6"/>
  <c r="G408" i="6" s="1"/>
  <c r="D408" i="6"/>
  <c r="B408" i="6"/>
  <c r="F407" i="6"/>
  <c r="G407" i="6" s="1"/>
  <c r="D407" i="6"/>
  <c r="B407" i="6"/>
  <c r="B405" i="6"/>
  <c r="G402" i="6"/>
  <c r="F398" i="6" s="1"/>
  <c r="H161" i="2" s="1"/>
  <c r="I161" i="2" s="1"/>
  <c r="J161" i="2" s="1"/>
  <c r="F402" i="6"/>
  <c r="E402" i="6"/>
  <c r="D402" i="6"/>
  <c r="B402" i="6"/>
  <c r="G401" i="6"/>
  <c r="F401" i="6"/>
  <c r="D401" i="6"/>
  <c r="B401" i="6"/>
  <c r="G400" i="6"/>
  <c r="F400" i="6"/>
  <c r="D400" i="6"/>
  <c r="B400" i="6"/>
  <c r="B398" i="6" s="1"/>
  <c r="E161" i="2" s="1"/>
  <c r="G395" i="6"/>
  <c r="F391" i="6" s="1"/>
  <c r="F395" i="6"/>
  <c r="E395" i="6"/>
  <c r="D395" i="6"/>
  <c r="B395" i="6"/>
  <c r="G394" i="6"/>
  <c r="F394" i="6"/>
  <c r="D394" i="6"/>
  <c r="B394" i="6"/>
  <c r="G393" i="6"/>
  <c r="F393" i="6"/>
  <c r="D393" i="6"/>
  <c r="B393" i="6"/>
  <c r="B391" i="6" s="1"/>
  <c r="F388" i="6"/>
  <c r="E388" i="6"/>
  <c r="G388" i="6" s="1"/>
  <c r="D388" i="6"/>
  <c r="B388" i="6"/>
  <c r="G387" i="6"/>
  <c r="F384" i="6" s="1"/>
  <c r="H159" i="2" s="1"/>
  <c r="I159" i="2" s="1"/>
  <c r="J159" i="2" s="1"/>
  <c r="F387" i="6"/>
  <c r="E387" i="6"/>
  <c r="D387" i="6"/>
  <c r="B387" i="6"/>
  <c r="G386" i="6"/>
  <c r="F386" i="6"/>
  <c r="D386" i="6"/>
  <c r="B386" i="6"/>
  <c r="B384" i="6" s="1"/>
  <c r="E159" i="2" s="1"/>
  <c r="F381" i="6"/>
  <c r="G381" i="6" s="1"/>
  <c r="D381" i="6"/>
  <c r="B381" i="6"/>
  <c r="F380" i="6"/>
  <c r="G380" i="6" s="1"/>
  <c r="D380" i="6"/>
  <c r="B380" i="6"/>
  <c r="F379" i="6"/>
  <c r="G379" i="6" s="1"/>
  <c r="D379" i="6"/>
  <c r="B379" i="6"/>
  <c r="F378" i="6"/>
  <c r="G378" i="6" s="1"/>
  <c r="D378" i="6"/>
  <c r="B378" i="6"/>
  <c r="F377" i="6"/>
  <c r="G377" i="6" s="1"/>
  <c r="D377" i="6"/>
  <c r="B377" i="6"/>
  <c r="B375" i="6"/>
  <c r="G372" i="6"/>
  <c r="F372" i="6"/>
  <c r="D372" i="6"/>
  <c r="B372" i="6"/>
  <c r="G371" i="6"/>
  <c r="F371" i="6"/>
  <c r="D371" i="6"/>
  <c r="B371" i="6"/>
  <c r="G370" i="6"/>
  <c r="F370" i="6"/>
  <c r="D370" i="6"/>
  <c r="B370" i="6"/>
  <c r="B368" i="6" s="1"/>
  <c r="F368" i="6"/>
  <c r="F365" i="6"/>
  <c r="G365" i="6" s="1"/>
  <c r="D365" i="6"/>
  <c r="B365" i="6"/>
  <c r="F364" i="6"/>
  <c r="G364" i="6" s="1"/>
  <c r="D364" i="6"/>
  <c r="B364" i="6"/>
  <c r="F363" i="6"/>
  <c r="G363" i="6" s="1"/>
  <c r="F361" i="6" s="1"/>
  <c r="D363" i="6"/>
  <c r="B363" i="6"/>
  <c r="G358" i="6"/>
  <c r="F358" i="6"/>
  <c r="D358" i="6"/>
  <c r="B358" i="6"/>
  <c r="G357" i="6"/>
  <c r="F357" i="6"/>
  <c r="D357" i="6"/>
  <c r="B357" i="6"/>
  <c r="G356" i="6"/>
  <c r="F356" i="6"/>
  <c r="D356" i="6"/>
  <c r="B356" i="6"/>
  <c r="F354" i="6"/>
  <c r="H136" i="2" s="1"/>
  <c r="I136" i="2" s="1"/>
  <c r="J136" i="2" s="1"/>
  <c r="B354" i="6"/>
  <c r="G351" i="6"/>
  <c r="F351" i="6"/>
  <c r="D351" i="6"/>
  <c r="B351" i="6"/>
  <c r="G350" i="6"/>
  <c r="F350" i="6"/>
  <c r="D350" i="6"/>
  <c r="B350" i="6"/>
  <c r="G349" i="6"/>
  <c r="F349" i="6"/>
  <c r="D349" i="6"/>
  <c r="B349" i="6"/>
  <c r="B347" i="6" s="1"/>
  <c r="E135" i="2" s="1"/>
  <c r="F347" i="6"/>
  <c r="G344" i="6"/>
  <c r="F344" i="6"/>
  <c r="D344" i="6"/>
  <c r="B344" i="6"/>
  <c r="G343" i="6"/>
  <c r="F343" i="6"/>
  <c r="D343" i="6"/>
  <c r="B343" i="6"/>
  <c r="G342" i="6"/>
  <c r="F342" i="6"/>
  <c r="D342" i="6"/>
  <c r="B342" i="6"/>
  <c r="F340" i="6"/>
  <c r="H128" i="2" s="1"/>
  <c r="I128" i="2" s="1"/>
  <c r="J128" i="2" s="1"/>
  <c r="B340" i="6"/>
  <c r="G337" i="6"/>
  <c r="F337" i="6"/>
  <c r="D337" i="6"/>
  <c r="B337" i="6"/>
  <c r="G336" i="6"/>
  <c r="F336" i="6"/>
  <c r="D336" i="6"/>
  <c r="B336" i="6"/>
  <c r="G335" i="6"/>
  <c r="F335" i="6"/>
  <c r="D335" i="6"/>
  <c r="B335" i="6"/>
  <c r="B333" i="6" s="1"/>
  <c r="E124" i="2" s="1"/>
  <c r="F333" i="6"/>
  <c r="G330" i="6"/>
  <c r="F330" i="6"/>
  <c r="D330" i="6"/>
  <c r="B330" i="6"/>
  <c r="G329" i="6"/>
  <c r="F329" i="6"/>
  <c r="D329" i="6"/>
  <c r="B329" i="6"/>
  <c r="G328" i="6"/>
  <c r="F328" i="6"/>
  <c r="D328" i="6"/>
  <c r="B328" i="6"/>
  <c r="F326" i="6"/>
  <c r="B326" i="6"/>
  <c r="G323" i="6"/>
  <c r="F323" i="6"/>
  <c r="D323" i="6"/>
  <c r="B323" i="6"/>
  <c r="G322" i="6"/>
  <c r="F322" i="6"/>
  <c r="D322" i="6"/>
  <c r="B322" i="6"/>
  <c r="G321" i="6"/>
  <c r="F321" i="6"/>
  <c r="D321" i="6"/>
  <c r="B321" i="6"/>
  <c r="B319" i="6" s="1"/>
  <c r="E121" i="2" s="1"/>
  <c r="F319" i="6"/>
  <c r="G316" i="6"/>
  <c r="F316" i="6"/>
  <c r="D316" i="6"/>
  <c r="B316" i="6"/>
  <c r="G315" i="6"/>
  <c r="F315" i="6"/>
  <c r="D315" i="6"/>
  <c r="B315" i="6"/>
  <c r="G314" i="6"/>
  <c r="F314" i="6"/>
  <c r="D314" i="6"/>
  <c r="B314" i="6"/>
  <c r="F312" i="6"/>
  <c r="H120" i="2" s="1"/>
  <c r="I120" i="2" s="1"/>
  <c r="J120" i="2" s="1"/>
  <c r="B312" i="6"/>
  <c r="G309" i="6"/>
  <c r="F309" i="6"/>
  <c r="D309" i="6"/>
  <c r="B309" i="6"/>
  <c r="G308" i="6"/>
  <c r="F308" i="6"/>
  <c r="D308" i="6"/>
  <c r="B308" i="6"/>
  <c r="G307" i="6"/>
  <c r="F307" i="6"/>
  <c r="D307" i="6"/>
  <c r="B307" i="6"/>
  <c r="B305" i="6" s="1"/>
  <c r="E116" i="2" s="1"/>
  <c r="F305" i="6"/>
  <c r="G302" i="6"/>
  <c r="F302" i="6"/>
  <c r="D302" i="6"/>
  <c r="B302" i="6"/>
  <c r="G301" i="6"/>
  <c r="F301" i="6"/>
  <c r="D301" i="6"/>
  <c r="B301" i="6"/>
  <c r="G300" i="6"/>
  <c r="F300" i="6"/>
  <c r="D300" i="6"/>
  <c r="B300" i="6"/>
  <c r="F298" i="6"/>
  <c r="B298" i="6"/>
  <c r="G295" i="6"/>
  <c r="F295" i="6"/>
  <c r="D295" i="6"/>
  <c r="B295" i="6"/>
  <c r="G294" i="6"/>
  <c r="F294" i="6"/>
  <c r="D294" i="6"/>
  <c r="B294" i="6"/>
  <c r="G293" i="6"/>
  <c r="F293" i="6"/>
  <c r="D293" i="6"/>
  <c r="B293" i="6"/>
  <c r="B291" i="6" s="1"/>
  <c r="E114" i="2" s="1"/>
  <c r="F291" i="6"/>
  <c r="G288" i="6"/>
  <c r="F288" i="6"/>
  <c r="D288" i="6"/>
  <c r="B288" i="6"/>
  <c r="G287" i="6"/>
  <c r="F287" i="6"/>
  <c r="D287" i="6"/>
  <c r="B287" i="6"/>
  <c r="G286" i="6"/>
  <c r="F286" i="6"/>
  <c r="D286" i="6"/>
  <c r="B286" i="6"/>
  <c r="F284" i="6"/>
  <c r="B284" i="6"/>
  <c r="G281" i="6"/>
  <c r="F281" i="6"/>
  <c r="D281" i="6"/>
  <c r="B281" i="6"/>
  <c r="G280" i="6"/>
  <c r="F280" i="6"/>
  <c r="D280" i="6"/>
  <c r="B280" i="6"/>
  <c r="G279" i="6"/>
  <c r="F279" i="6"/>
  <c r="D279" i="6"/>
  <c r="B279" i="6"/>
  <c r="B277" i="6" s="1"/>
  <c r="E112" i="2" s="1"/>
  <c r="F277" i="6"/>
  <c r="F274" i="6"/>
  <c r="D274" i="6"/>
  <c r="B274" i="6"/>
  <c r="F273" i="6"/>
  <c r="D273" i="6"/>
  <c r="B273" i="6"/>
  <c r="F272" i="6"/>
  <c r="E272" i="6"/>
  <c r="G272" i="6" s="1"/>
  <c r="D272" i="6"/>
  <c r="B272" i="6"/>
  <c r="F271" i="6"/>
  <c r="E271" i="6"/>
  <c r="G271" i="6" s="1"/>
  <c r="D271" i="6"/>
  <c r="B271" i="6"/>
  <c r="G270" i="6"/>
  <c r="F270" i="6"/>
  <c r="E270" i="6"/>
  <c r="D270" i="6"/>
  <c r="B270" i="6"/>
  <c r="G265" i="6"/>
  <c r="F265" i="6"/>
  <c r="D265" i="6"/>
  <c r="B265" i="6"/>
  <c r="G264" i="6"/>
  <c r="F264" i="6"/>
  <c r="D264" i="6"/>
  <c r="B264" i="6"/>
  <c r="G258" i="6"/>
  <c r="F258" i="6"/>
  <c r="D258" i="6"/>
  <c r="B258" i="6"/>
  <c r="G257" i="6"/>
  <c r="F257" i="6"/>
  <c r="D257" i="6"/>
  <c r="B257" i="6"/>
  <c r="G256" i="6"/>
  <c r="F254" i="6" s="1"/>
  <c r="H150" i="2" s="1"/>
  <c r="I150" i="2" s="1"/>
  <c r="J150" i="2" s="1"/>
  <c r="F256" i="6"/>
  <c r="G251" i="6"/>
  <c r="F251" i="6"/>
  <c r="D251" i="6"/>
  <c r="B251" i="6"/>
  <c r="G250" i="6"/>
  <c r="F250" i="6"/>
  <c r="D250" i="6"/>
  <c r="B250" i="6"/>
  <c r="G249" i="6"/>
  <c r="F247" i="6" s="1"/>
  <c r="H125" i="2" s="1"/>
  <c r="I125" i="2" s="1"/>
  <c r="J125" i="2" s="1"/>
  <c r="F249" i="6"/>
  <c r="F244" i="6"/>
  <c r="G244" i="6" s="1"/>
  <c r="D244" i="6"/>
  <c r="B244" i="6"/>
  <c r="F243" i="6"/>
  <c r="G243" i="6" s="1"/>
  <c r="D243" i="6"/>
  <c r="B243" i="6"/>
  <c r="G237" i="6"/>
  <c r="F237" i="6"/>
  <c r="D237" i="6"/>
  <c r="G236" i="6"/>
  <c r="F236" i="6"/>
  <c r="D236" i="6"/>
  <c r="G235" i="6"/>
  <c r="F233" i="6" s="1"/>
  <c r="H110" i="2" s="1"/>
  <c r="I110" i="2" s="1"/>
  <c r="J110" i="2" s="1"/>
  <c r="F235" i="6"/>
  <c r="F230" i="6"/>
  <c r="G230" i="6" s="1"/>
  <c r="D230" i="6"/>
  <c r="B230" i="6"/>
  <c r="F229" i="6"/>
  <c r="G229" i="6" s="1"/>
  <c r="D229" i="6"/>
  <c r="B229" i="6"/>
  <c r="G223" i="6"/>
  <c r="F223" i="6"/>
  <c r="G222" i="6"/>
  <c r="F222" i="6"/>
  <c r="D222" i="6"/>
  <c r="B222" i="6"/>
  <c r="G221" i="6"/>
  <c r="F221" i="6"/>
  <c r="D221" i="6"/>
  <c r="B221" i="6"/>
  <c r="F219" i="6"/>
  <c r="G216" i="6"/>
  <c r="F216" i="6"/>
  <c r="E216" i="6"/>
  <c r="D216" i="6"/>
  <c r="B216" i="6"/>
  <c r="F215" i="6"/>
  <c r="E215" i="6"/>
  <c r="G215" i="6" s="1"/>
  <c r="D215" i="6"/>
  <c r="B215" i="6"/>
  <c r="F214" i="6"/>
  <c r="D214" i="6"/>
  <c r="B214" i="6"/>
  <c r="F213" i="6"/>
  <c r="D213" i="6"/>
  <c r="B213" i="6"/>
  <c r="F212" i="6"/>
  <c r="D212" i="6"/>
  <c r="B212" i="6"/>
  <c r="F211" i="6"/>
  <c r="E211" i="6"/>
  <c r="E214" i="6" s="1"/>
  <c r="G214" i="6" s="1"/>
  <c r="D211" i="6"/>
  <c r="B211" i="6"/>
  <c r="F210" i="6"/>
  <c r="D210" i="6"/>
  <c r="B210" i="6"/>
  <c r="G205" i="6"/>
  <c r="F205" i="6"/>
  <c r="E205" i="6"/>
  <c r="D205" i="6"/>
  <c r="B205" i="6"/>
  <c r="F204" i="6"/>
  <c r="E204" i="6"/>
  <c r="G204" i="6" s="1"/>
  <c r="D204" i="6"/>
  <c r="B204" i="6"/>
  <c r="F203" i="6"/>
  <c r="E203" i="6"/>
  <c r="G203" i="6" s="1"/>
  <c r="D203" i="6"/>
  <c r="B203" i="6"/>
  <c r="F202" i="6"/>
  <c r="D202" i="6"/>
  <c r="B202" i="6"/>
  <c r="F201" i="6"/>
  <c r="D201" i="6"/>
  <c r="B201" i="6"/>
  <c r="F200" i="6"/>
  <c r="E200" i="6"/>
  <c r="G200" i="6" s="1"/>
  <c r="D200" i="6"/>
  <c r="B200" i="6"/>
  <c r="F199" i="6"/>
  <c r="E199" i="6"/>
  <c r="G199" i="6" s="1"/>
  <c r="D199" i="6"/>
  <c r="B199" i="6"/>
  <c r="G198" i="6"/>
  <c r="F198" i="6"/>
  <c r="E198" i="6"/>
  <c r="D198" i="6"/>
  <c r="B198" i="6"/>
  <c r="G193" i="6"/>
  <c r="F193" i="6"/>
  <c r="D193" i="6"/>
  <c r="B193" i="6"/>
  <c r="G192" i="6"/>
  <c r="F192" i="6"/>
  <c r="D192" i="6"/>
  <c r="B192" i="6"/>
  <c r="G186" i="6"/>
  <c r="F186" i="6"/>
  <c r="D186" i="6"/>
  <c r="B186" i="6"/>
  <c r="G185" i="6"/>
  <c r="F185" i="6"/>
  <c r="D185" i="6"/>
  <c r="B185" i="6"/>
  <c r="G184" i="6"/>
  <c r="F184" i="6"/>
  <c r="D184" i="6"/>
  <c r="B184" i="6"/>
  <c r="G183" i="6"/>
  <c r="F183" i="6"/>
  <c r="F182" i="6"/>
  <c r="G182" i="6" s="1"/>
  <c r="D182" i="6"/>
  <c r="B182" i="6"/>
  <c r="F181" i="6"/>
  <c r="E181" i="6"/>
  <c r="G181" i="6" s="1"/>
  <c r="D181" i="6"/>
  <c r="B181" i="6"/>
  <c r="F175" i="6"/>
  <c r="G175" i="6" s="1"/>
  <c r="D175" i="6"/>
  <c r="B175" i="6"/>
  <c r="F174" i="6"/>
  <c r="G174" i="6" s="1"/>
  <c r="D174" i="6"/>
  <c r="B174" i="6"/>
  <c r="F171" i="6"/>
  <c r="G171" i="6" s="1"/>
  <c r="G170" i="6"/>
  <c r="F170" i="6"/>
  <c r="D170" i="6"/>
  <c r="B170" i="6"/>
  <c r="G169" i="6"/>
  <c r="F169" i="6"/>
  <c r="E169" i="6"/>
  <c r="D169" i="6"/>
  <c r="B169" i="6"/>
  <c r="G168" i="6"/>
  <c r="F168" i="6"/>
  <c r="D168" i="6"/>
  <c r="B168" i="6"/>
  <c r="G167" i="6"/>
  <c r="F167" i="6"/>
  <c r="D167" i="6"/>
  <c r="B167" i="6"/>
  <c r="F162" i="6"/>
  <c r="G162" i="6" s="1"/>
  <c r="D162" i="6"/>
  <c r="B162" i="6"/>
  <c r="F161" i="6"/>
  <c r="G161" i="6" s="1"/>
  <c r="D161" i="6"/>
  <c r="B161" i="6"/>
  <c r="F160" i="6"/>
  <c r="G160" i="6" s="1"/>
  <c r="G155" i="6"/>
  <c r="F155" i="6"/>
  <c r="D155" i="6"/>
  <c r="B155" i="6"/>
  <c r="G154" i="6"/>
  <c r="F154" i="6"/>
  <c r="D154" i="6"/>
  <c r="B154" i="6"/>
  <c r="G153" i="6"/>
  <c r="F153" i="6"/>
  <c r="G152" i="6"/>
  <c r="F152" i="6"/>
  <c r="E152" i="6"/>
  <c r="D152" i="6"/>
  <c r="B152" i="6"/>
  <c r="G151" i="6"/>
  <c r="F148" i="6" s="1"/>
  <c r="H207" i="2" s="1"/>
  <c r="I207" i="2" s="1"/>
  <c r="J207" i="2" s="1"/>
  <c r="F151" i="6"/>
  <c r="E151" i="6"/>
  <c r="D151" i="6"/>
  <c r="B151" i="6"/>
  <c r="G150" i="6"/>
  <c r="F150" i="6"/>
  <c r="D150" i="6"/>
  <c r="B150" i="6"/>
  <c r="F145" i="6"/>
  <c r="G145" i="6" s="1"/>
  <c r="D145" i="6"/>
  <c r="B145" i="6"/>
  <c r="F144" i="6"/>
  <c r="G144" i="6" s="1"/>
  <c r="D144" i="6"/>
  <c r="B144" i="6"/>
  <c r="E143" i="6"/>
  <c r="F138" i="6"/>
  <c r="G138" i="6" s="1"/>
  <c r="D138" i="6"/>
  <c r="B138" i="6"/>
  <c r="F137" i="6"/>
  <c r="G137" i="6" s="1"/>
  <c r="D137" i="6"/>
  <c r="B137" i="6"/>
  <c r="G131" i="6"/>
  <c r="F131" i="6"/>
  <c r="B131" i="6"/>
  <c r="G130" i="6"/>
  <c r="F130" i="6"/>
  <c r="D130" i="6"/>
  <c r="B130" i="6"/>
  <c r="G129" i="6"/>
  <c r="F129" i="6"/>
  <c r="D129" i="6"/>
  <c r="B129" i="6"/>
  <c r="F127" i="6"/>
  <c r="G124" i="6"/>
  <c r="F124" i="6"/>
  <c r="D124" i="6"/>
  <c r="B124" i="6"/>
  <c r="G123" i="6"/>
  <c r="F123" i="6"/>
  <c r="D123" i="6"/>
  <c r="B123" i="6"/>
  <c r="G122" i="6"/>
  <c r="F122" i="6"/>
  <c r="D122" i="6"/>
  <c r="B122" i="6"/>
  <c r="G121" i="6"/>
  <c r="F121" i="6"/>
  <c r="D121" i="6"/>
  <c r="B121" i="6"/>
  <c r="G116" i="6"/>
  <c r="F116" i="6"/>
  <c r="G115" i="6"/>
  <c r="F115" i="6"/>
  <c r="G114" i="6"/>
  <c r="F114" i="6"/>
  <c r="D114" i="6"/>
  <c r="B114" i="6"/>
  <c r="G113" i="6"/>
  <c r="F113" i="6"/>
  <c r="D113" i="6"/>
  <c r="B113" i="6"/>
  <c r="G112" i="6"/>
  <c r="F112" i="6"/>
  <c r="D112" i="6"/>
  <c r="B112" i="6"/>
  <c r="F107" i="6"/>
  <c r="G107" i="6" s="1"/>
  <c r="D107" i="6"/>
  <c r="B107" i="6"/>
  <c r="F106" i="6"/>
  <c r="G106" i="6" s="1"/>
  <c r="D106" i="6"/>
  <c r="B106" i="6"/>
  <c r="F105" i="6"/>
  <c r="G105" i="6" s="1"/>
  <c r="D105" i="6"/>
  <c r="B105" i="6"/>
  <c r="F104" i="6"/>
  <c r="G104" i="6" s="1"/>
  <c r="D104" i="6"/>
  <c r="B104" i="6"/>
  <c r="F99" i="6"/>
  <c r="G99" i="6" s="1"/>
  <c r="G98" i="6"/>
  <c r="F98" i="6"/>
  <c r="F97" i="6"/>
  <c r="G97" i="6" s="1"/>
  <c r="D97" i="6"/>
  <c r="B97" i="6"/>
  <c r="F96" i="6"/>
  <c r="G96" i="6" s="1"/>
  <c r="D96" i="6"/>
  <c r="B96" i="6"/>
  <c r="F95" i="6"/>
  <c r="G95" i="6" s="1"/>
  <c r="D95" i="6"/>
  <c r="B95" i="6"/>
  <c r="G90" i="6"/>
  <c r="F90" i="6"/>
  <c r="D90" i="6"/>
  <c r="B90" i="6"/>
  <c r="F84" i="6"/>
  <c r="G84" i="6" s="1"/>
  <c r="D84" i="6"/>
  <c r="B84" i="6"/>
  <c r="F83" i="6"/>
  <c r="G83" i="6" s="1"/>
  <c r="D83" i="6"/>
  <c r="B83" i="6"/>
  <c r="F82" i="6"/>
  <c r="G82" i="6" s="1"/>
  <c r="D82" i="6"/>
  <c r="B82" i="6"/>
  <c r="G77" i="6"/>
  <c r="F77" i="6"/>
  <c r="D77" i="6"/>
  <c r="B77" i="6"/>
  <c r="G76" i="6"/>
  <c r="F76" i="6"/>
  <c r="D76" i="6"/>
  <c r="B76" i="6"/>
  <c r="G75" i="6"/>
  <c r="F73" i="6" s="1"/>
  <c r="H126" i="2" s="1"/>
  <c r="I126" i="2" s="1"/>
  <c r="J126" i="2" s="1"/>
  <c r="F75" i="6"/>
  <c r="F70" i="6"/>
  <c r="G70" i="6" s="1"/>
  <c r="D70" i="6"/>
  <c r="B70" i="6"/>
  <c r="F69" i="6"/>
  <c r="G69" i="6" s="1"/>
  <c r="D69" i="6"/>
  <c r="B69" i="6"/>
  <c r="G63" i="6"/>
  <c r="F63" i="6"/>
  <c r="D63" i="6"/>
  <c r="B63" i="6"/>
  <c r="G62" i="6"/>
  <c r="F62" i="6"/>
  <c r="D62" i="6"/>
  <c r="B62" i="6"/>
  <c r="G56" i="6"/>
  <c r="F56" i="6"/>
  <c r="D56" i="6"/>
  <c r="B56" i="6"/>
  <c r="G55" i="6"/>
  <c r="F55" i="6"/>
  <c r="D55" i="6"/>
  <c r="B55" i="6"/>
  <c r="F53" i="6"/>
  <c r="G50" i="6"/>
  <c r="F50" i="6"/>
  <c r="D50" i="6"/>
  <c r="B50" i="6"/>
  <c r="G49" i="6"/>
  <c r="F49" i="6"/>
  <c r="D49" i="6"/>
  <c r="B49" i="6"/>
  <c r="F47" i="6"/>
  <c r="F44" i="6"/>
  <c r="G44" i="6" s="1"/>
  <c r="D44" i="6"/>
  <c r="B44" i="6"/>
  <c r="F43" i="6"/>
  <c r="G43" i="6" s="1"/>
  <c r="D43" i="6"/>
  <c r="B43" i="6"/>
  <c r="F42" i="6"/>
  <c r="G42" i="6" s="1"/>
  <c r="D42" i="6"/>
  <c r="B42" i="6"/>
  <c r="F41" i="6"/>
  <c r="G41" i="6" s="1"/>
  <c r="D41" i="6"/>
  <c r="B41" i="6"/>
  <c r="G36" i="6"/>
  <c r="F36" i="6"/>
  <c r="D36" i="6"/>
  <c r="B36" i="6"/>
  <c r="G35" i="6"/>
  <c r="F35" i="6"/>
  <c r="D35" i="6"/>
  <c r="B35" i="6"/>
  <c r="G34" i="6"/>
  <c r="F34" i="6"/>
  <c r="E34" i="6"/>
  <c r="D34" i="6"/>
  <c r="B34" i="6"/>
  <c r="G33" i="6"/>
  <c r="F33" i="6"/>
  <c r="E33" i="6"/>
  <c r="D33" i="6"/>
  <c r="B33" i="6"/>
  <c r="F32" i="6"/>
  <c r="E32" i="6"/>
  <c r="G32" i="6" s="1"/>
  <c r="D32" i="6"/>
  <c r="B32" i="6"/>
  <c r="F31" i="6"/>
  <c r="G31" i="6" s="1"/>
  <c r="D31" i="6"/>
  <c r="B31" i="6"/>
  <c r="G25" i="6"/>
  <c r="F25" i="6"/>
  <c r="D25" i="6"/>
  <c r="B25" i="6"/>
  <c r="G24" i="6"/>
  <c r="F24" i="6"/>
  <c r="D24" i="6"/>
  <c r="B24" i="6"/>
  <c r="G23" i="6"/>
  <c r="F23" i="6"/>
  <c r="D23" i="6"/>
  <c r="B23" i="6"/>
  <c r="G22" i="6"/>
  <c r="F22" i="6"/>
  <c r="D22" i="6"/>
  <c r="B22" i="6"/>
  <c r="G21" i="6"/>
  <c r="F21" i="6"/>
  <c r="D21" i="6"/>
  <c r="B21" i="6"/>
  <c r="G20" i="6"/>
  <c r="F20" i="6"/>
  <c r="D20" i="6"/>
  <c r="B20" i="6"/>
  <c r="G19" i="6"/>
  <c r="F19" i="6"/>
  <c r="D19" i="6"/>
  <c r="B19" i="6"/>
  <c r="G18" i="6"/>
  <c r="F18" i="6"/>
  <c r="D18" i="6"/>
  <c r="B18" i="6"/>
  <c r="G17" i="6"/>
  <c r="F17" i="6"/>
  <c r="D17" i="6"/>
  <c r="B17" i="6"/>
  <c r="G16" i="6"/>
  <c r="F16" i="6"/>
  <c r="D16" i="6"/>
  <c r="B16" i="6"/>
  <c r="G15" i="6"/>
  <c r="F15" i="6"/>
  <c r="D15" i="6"/>
  <c r="B15" i="6"/>
  <c r="F13" i="6"/>
  <c r="B8" i="6"/>
  <c r="H38" i="5"/>
  <c r="H37" i="5"/>
  <c r="H36" i="5"/>
  <c r="H35" i="5"/>
  <c r="H34" i="5"/>
  <c r="H33" i="5"/>
  <c r="H32" i="5"/>
  <c r="H31" i="5"/>
  <c r="H30" i="5"/>
  <c r="H29" i="5"/>
  <c r="H28" i="5"/>
  <c r="H39" i="5" s="1"/>
  <c r="H41" i="5" s="1"/>
  <c r="I21" i="5"/>
  <c r="I20" i="5"/>
  <c r="I19" i="5"/>
  <c r="I18" i="5"/>
  <c r="I17" i="5"/>
  <c r="I16" i="5"/>
  <c r="I15" i="5"/>
  <c r="I22" i="5" s="1"/>
  <c r="I24" i="5" s="1"/>
  <c r="C11" i="5"/>
  <c r="C10" i="5"/>
  <c r="C9" i="5"/>
  <c r="C8" i="5"/>
  <c r="E76" i="4"/>
  <c r="D76" i="4"/>
  <c r="C76" i="4"/>
  <c r="E77" i="4" s="1"/>
  <c r="E69" i="4"/>
  <c r="E65" i="4"/>
  <c r="D65" i="4"/>
  <c r="C65" i="4"/>
  <c r="E66" i="4" s="1"/>
  <c r="G92" i="3" s="1"/>
  <c r="H92" i="3" s="1"/>
  <c r="G90" i="3" s="1"/>
  <c r="E58" i="4"/>
  <c r="C58" i="4"/>
  <c r="E54" i="4"/>
  <c r="D54" i="4"/>
  <c r="C54" i="4"/>
  <c r="E55" i="4" s="1"/>
  <c r="G87" i="3" s="1"/>
  <c r="H87" i="3" s="1"/>
  <c r="G85" i="3" s="1"/>
  <c r="E47" i="4"/>
  <c r="C47" i="4"/>
  <c r="E43" i="4"/>
  <c r="D43" i="4"/>
  <c r="C43" i="4"/>
  <c r="E44" i="4" s="1"/>
  <c r="G82" i="3" s="1"/>
  <c r="H82" i="3" s="1"/>
  <c r="G80" i="3" s="1"/>
  <c r="E36" i="4"/>
  <c r="C36" i="4"/>
  <c r="E32" i="4"/>
  <c r="D32" i="4"/>
  <c r="C32" i="4"/>
  <c r="E33" i="4" s="1"/>
  <c r="G47" i="3" s="1"/>
  <c r="H47" i="3" s="1"/>
  <c r="G45" i="3" s="1"/>
  <c r="H251" i="2" s="1"/>
  <c r="I251" i="2" s="1"/>
  <c r="E25" i="4"/>
  <c r="C25" i="4"/>
  <c r="E21" i="4"/>
  <c r="D21" i="4"/>
  <c r="C21" i="4"/>
  <c r="E22" i="4" s="1"/>
  <c r="G54" i="3" s="1"/>
  <c r="H54" i="3" s="1"/>
  <c r="G52" i="3" s="1"/>
  <c r="H252" i="2" s="1"/>
  <c r="I252" i="2" s="1"/>
  <c r="J252" i="2" s="1"/>
  <c r="C14" i="4"/>
  <c r="C9" i="4"/>
  <c r="C8" i="4"/>
  <c r="C7" i="4"/>
  <c r="H97" i="3"/>
  <c r="C97" i="3"/>
  <c r="C95" i="3" s="1"/>
  <c r="E91" i="2" s="1"/>
  <c r="E127" i="9" s="1"/>
  <c r="G95" i="3"/>
  <c r="H77" i="3"/>
  <c r="G77" i="3"/>
  <c r="E77" i="3"/>
  <c r="C77" i="3"/>
  <c r="H76" i="3"/>
  <c r="G76" i="3"/>
  <c r="E76" i="3"/>
  <c r="C76" i="3"/>
  <c r="H75" i="3"/>
  <c r="G75" i="3"/>
  <c r="E75" i="3"/>
  <c r="C75" i="3"/>
  <c r="H74" i="3"/>
  <c r="G74" i="3"/>
  <c r="E74" i="3"/>
  <c r="C74" i="3"/>
  <c r="H73" i="3"/>
  <c r="G73" i="3"/>
  <c r="E73" i="3"/>
  <c r="C73" i="3"/>
  <c r="H72" i="3"/>
  <c r="G72" i="3"/>
  <c r="E72" i="3"/>
  <c r="C72" i="3"/>
  <c r="H71" i="3"/>
  <c r="G71" i="3"/>
  <c r="E71" i="3"/>
  <c r="C71" i="3"/>
  <c r="H70" i="3"/>
  <c r="G70" i="3"/>
  <c r="E70" i="3"/>
  <c r="C70" i="3"/>
  <c r="H69" i="3"/>
  <c r="G69" i="3"/>
  <c r="E69" i="3"/>
  <c r="C69" i="3"/>
  <c r="H68" i="3"/>
  <c r="G68" i="3"/>
  <c r="E68" i="3"/>
  <c r="C68" i="3"/>
  <c r="G66" i="3"/>
  <c r="H76" i="2" s="1"/>
  <c r="I76" i="2" s="1"/>
  <c r="J76" i="2" s="1"/>
  <c r="H63" i="3"/>
  <c r="G63" i="3"/>
  <c r="E63" i="3"/>
  <c r="C63" i="3"/>
  <c r="H62" i="3"/>
  <c r="G62" i="3"/>
  <c r="E62" i="3"/>
  <c r="C62" i="3"/>
  <c r="H61" i="3"/>
  <c r="G61" i="3"/>
  <c r="E61" i="3"/>
  <c r="C61" i="3"/>
  <c r="G59" i="3"/>
  <c r="H254" i="2" s="1"/>
  <c r="I254" i="2" s="1"/>
  <c r="J254" i="2" s="1"/>
  <c r="J253" i="2" s="1"/>
  <c r="D29" i="8" s="1"/>
  <c r="H56" i="3"/>
  <c r="G56" i="3"/>
  <c r="E56" i="3"/>
  <c r="C56" i="3"/>
  <c r="H55" i="3"/>
  <c r="G55" i="3"/>
  <c r="E55" i="3"/>
  <c r="C55" i="3"/>
  <c r="H49" i="3"/>
  <c r="G49" i="3"/>
  <c r="E49" i="3"/>
  <c r="C49" i="3"/>
  <c r="H48" i="3"/>
  <c r="G48" i="3"/>
  <c r="E48" i="3"/>
  <c r="C48" i="3"/>
  <c r="C47" i="3"/>
  <c r="H42" i="3"/>
  <c r="G38" i="3" s="1"/>
  <c r="H90" i="2" s="1"/>
  <c r="I90" i="2" s="1"/>
  <c r="J90" i="2" s="1"/>
  <c r="G42" i="3"/>
  <c r="E42" i="3"/>
  <c r="C42" i="3"/>
  <c r="J41" i="3"/>
  <c r="H41" i="3"/>
  <c r="G41" i="3"/>
  <c r="E41" i="3"/>
  <c r="C41" i="3"/>
  <c r="H40" i="3"/>
  <c r="G40" i="3"/>
  <c r="E40" i="3"/>
  <c r="C40" i="3"/>
  <c r="G35" i="3"/>
  <c r="H35" i="3" s="1"/>
  <c r="E35" i="3"/>
  <c r="C35" i="3"/>
  <c r="G34" i="3"/>
  <c r="H34" i="3" s="1"/>
  <c r="E34" i="3"/>
  <c r="C34" i="3"/>
  <c r="H29" i="3"/>
  <c r="G29" i="3"/>
  <c r="E29" i="3"/>
  <c r="C29" i="3"/>
  <c r="H28" i="3"/>
  <c r="G28" i="3"/>
  <c r="E28" i="3"/>
  <c r="C28" i="3"/>
  <c r="H27" i="3"/>
  <c r="G27" i="3"/>
  <c r="E27" i="3"/>
  <c r="C27" i="3"/>
  <c r="H26" i="3"/>
  <c r="G26" i="3"/>
  <c r="E26" i="3"/>
  <c r="C26" i="3"/>
  <c r="G24" i="3"/>
  <c r="H21" i="3"/>
  <c r="G21" i="3"/>
  <c r="E21" i="3"/>
  <c r="C21" i="3"/>
  <c r="H20" i="3"/>
  <c r="G20" i="3"/>
  <c r="E20" i="3"/>
  <c r="C20" i="3"/>
  <c r="G18" i="3"/>
  <c r="C12" i="3"/>
  <c r="C11" i="3"/>
  <c r="C10" i="3"/>
  <c r="D6" i="3"/>
  <c r="J261" i="2"/>
  <c r="J260" i="2" s="1"/>
  <c r="D31" i="8" s="1"/>
  <c r="I261" i="2"/>
  <c r="H261" i="2"/>
  <c r="F261" i="2"/>
  <c r="E261" i="2"/>
  <c r="E97" i="9" s="1"/>
  <c r="H259" i="2"/>
  <c r="I259" i="2" s="1"/>
  <c r="J259" i="2" s="1"/>
  <c r="F259" i="2"/>
  <c r="E259" i="2"/>
  <c r="E64" i="9" s="1"/>
  <c r="I258" i="2"/>
  <c r="J258" i="2" s="1"/>
  <c r="H258" i="2"/>
  <c r="F258" i="2"/>
  <c r="E258" i="2"/>
  <c r="J257" i="2"/>
  <c r="I257" i="2"/>
  <c r="H257" i="2"/>
  <c r="F257" i="2"/>
  <c r="E257" i="2"/>
  <c r="E71" i="9" s="1"/>
  <c r="J255" i="2"/>
  <c r="I255" i="2"/>
  <c r="F254" i="2"/>
  <c r="E254" i="2"/>
  <c r="E73" i="9" s="1"/>
  <c r="F252" i="2"/>
  <c r="E252" i="2"/>
  <c r="E81" i="9" s="1"/>
  <c r="F251" i="2"/>
  <c r="E251" i="2"/>
  <c r="E65" i="9" s="1"/>
  <c r="J249" i="2"/>
  <c r="I249" i="2"/>
  <c r="I248" i="2"/>
  <c r="J248" i="2" s="1"/>
  <c r="J247" i="2"/>
  <c r="I247" i="2"/>
  <c r="H247" i="2"/>
  <c r="J246" i="2"/>
  <c r="I246" i="2"/>
  <c r="J245" i="2"/>
  <c r="I245" i="2"/>
  <c r="J244" i="2"/>
  <c r="I244" i="2"/>
  <c r="J243" i="2"/>
  <c r="I243" i="2"/>
  <c r="J242" i="2"/>
  <c r="I242" i="2"/>
  <c r="J241" i="2"/>
  <c r="I241" i="2"/>
  <c r="J240" i="2"/>
  <c r="J239" i="2" s="1"/>
  <c r="D27" i="8" s="1"/>
  <c r="I240" i="2"/>
  <c r="I238" i="2"/>
  <c r="J238" i="2" s="1"/>
  <c r="H238" i="2"/>
  <c r="F238" i="2"/>
  <c r="E238" i="2"/>
  <c r="E30" i="9" s="1"/>
  <c r="J237" i="2"/>
  <c r="I237" i="2"/>
  <c r="H237" i="2"/>
  <c r="F237" i="2"/>
  <c r="E237" i="2"/>
  <c r="E45" i="9" s="1"/>
  <c r="J236" i="2"/>
  <c r="I236" i="2"/>
  <c r="H236" i="2"/>
  <c r="F236" i="2"/>
  <c r="E236" i="2"/>
  <c r="H234" i="2"/>
  <c r="I234" i="2" s="1"/>
  <c r="J234" i="2" s="1"/>
  <c r="F234" i="2"/>
  <c r="E234" i="2"/>
  <c r="E39" i="9" s="1"/>
  <c r="I233" i="2"/>
  <c r="J233" i="2" s="1"/>
  <c r="H233" i="2"/>
  <c r="F233" i="2"/>
  <c r="E233" i="2"/>
  <c r="E93" i="9" s="1"/>
  <c r="J231" i="2"/>
  <c r="I231" i="2"/>
  <c r="H231" i="2"/>
  <c r="F231" i="2"/>
  <c r="E231" i="2"/>
  <c r="J230" i="2"/>
  <c r="I230" i="2"/>
  <c r="H230" i="2"/>
  <c r="F230" i="2"/>
  <c r="E230" i="2"/>
  <c r="E63" i="9" s="1"/>
  <c r="H229" i="2"/>
  <c r="I229" i="2" s="1"/>
  <c r="J229" i="2" s="1"/>
  <c r="F229" i="2"/>
  <c r="E229" i="2"/>
  <c r="E119" i="9" s="1"/>
  <c r="I228" i="2"/>
  <c r="J228" i="2" s="1"/>
  <c r="H228" i="2"/>
  <c r="F228" i="2"/>
  <c r="E228" i="2"/>
  <c r="E36" i="9" s="1"/>
  <c r="J227" i="2"/>
  <c r="I227" i="2"/>
  <c r="H227" i="2"/>
  <c r="F227" i="2"/>
  <c r="E227" i="2"/>
  <c r="J225" i="2"/>
  <c r="I225" i="2"/>
  <c r="H225" i="2"/>
  <c r="F225" i="2"/>
  <c r="E225" i="2"/>
  <c r="H224" i="2"/>
  <c r="I224" i="2" s="1"/>
  <c r="J224" i="2" s="1"/>
  <c r="F224" i="2"/>
  <c r="I223" i="2"/>
  <c r="J223" i="2" s="1"/>
  <c r="H223" i="2"/>
  <c r="F223" i="2"/>
  <c r="E223" i="2"/>
  <c r="F221" i="2"/>
  <c r="E221" i="2"/>
  <c r="J220" i="2"/>
  <c r="I220" i="2"/>
  <c r="H220" i="2"/>
  <c r="F220" i="2"/>
  <c r="E220" i="2"/>
  <c r="H219" i="2"/>
  <c r="I219" i="2" s="1"/>
  <c r="J219" i="2" s="1"/>
  <c r="F219" i="2"/>
  <c r="E219" i="2"/>
  <c r="I218" i="2"/>
  <c r="J218" i="2" s="1"/>
  <c r="H218" i="2"/>
  <c r="F218" i="2"/>
  <c r="E218" i="2"/>
  <c r="J217" i="2"/>
  <c r="I217" i="2"/>
  <c r="H217" i="2"/>
  <c r="F217" i="2"/>
  <c r="E217" i="2"/>
  <c r="J216" i="2"/>
  <c r="I216" i="2"/>
  <c r="H216" i="2"/>
  <c r="F216" i="2"/>
  <c r="E216" i="2"/>
  <c r="H215" i="2"/>
  <c r="I215" i="2" s="1"/>
  <c r="J215" i="2" s="1"/>
  <c r="F215" i="2"/>
  <c r="E215" i="2"/>
  <c r="I214" i="2"/>
  <c r="J214" i="2" s="1"/>
  <c r="H214" i="2"/>
  <c r="F214" i="2"/>
  <c r="E214" i="2"/>
  <c r="F212" i="2"/>
  <c r="E212" i="2"/>
  <c r="F210" i="2"/>
  <c r="E210" i="2"/>
  <c r="F209" i="2"/>
  <c r="E209" i="2"/>
  <c r="F208" i="2"/>
  <c r="E208" i="2"/>
  <c r="F207" i="2"/>
  <c r="E207" i="2"/>
  <c r="F206" i="2"/>
  <c r="E206" i="2"/>
  <c r="F205" i="2"/>
  <c r="E205" i="2"/>
  <c r="F204" i="2"/>
  <c r="E204" i="2"/>
  <c r="F203" i="2"/>
  <c r="E203" i="2"/>
  <c r="F202" i="2"/>
  <c r="E202" i="2"/>
  <c r="F201" i="2"/>
  <c r="F200" i="2"/>
  <c r="E200" i="2"/>
  <c r="F199" i="2"/>
  <c r="J198" i="2"/>
  <c r="I198" i="2"/>
  <c r="H198" i="2"/>
  <c r="F198" i="2"/>
  <c r="E198" i="2"/>
  <c r="F197" i="2"/>
  <c r="F196" i="2"/>
  <c r="J195" i="2"/>
  <c r="I195" i="2"/>
  <c r="H195" i="2"/>
  <c r="F195" i="2"/>
  <c r="E195" i="2"/>
  <c r="J194" i="2"/>
  <c r="I194" i="2"/>
  <c r="H194" i="2"/>
  <c r="F194" i="2"/>
  <c r="E194" i="2"/>
  <c r="H193" i="2"/>
  <c r="I193" i="2" s="1"/>
  <c r="J193" i="2" s="1"/>
  <c r="F193" i="2"/>
  <c r="E193" i="2"/>
  <c r="I192" i="2"/>
  <c r="J192" i="2" s="1"/>
  <c r="H192" i="2"/>
  <c r="F192" i="2"/>
  <c r="E192" i="2"/>
  <c r="J191" i="2"/>
  <c r="I191" i="2"/>
  <c r="H191" i="2"/>
  <c r="F191" i="2"/>
  <c r="E191" i="2"/>
  <c r="F188" i="2"/>
  <c r="E188" i="2"/>
  <c r="H187" i="2"/>
  <c r="I187" i="2" s="1"/>
  <c r="J187" i="2" s="1"/>
  <c r="F187" i="2"/>
  <c r="E187" i="2"/>
  <c r="I186" i="2"/>
  <c r="J186" i="2" s="1"/>
  <c r="H186" i="2"/>
  <c r="F186" i="2"/>
  <c r="E186" i="2"/>
  <c r="J185" i="2"/>
  <c r="I185" i="2"/>
  <c r="H185" i="2"/>
  <c r="F185" i="2"/>
  <c r="E185" i="2"/>
  <c r="J184" i="2"/>
  <c r="I184" i="2"/>
  <c r="H184" i="2"/>
  <c r="F184" i="2"/>
  <c r="E184" i="2"/>
  <c r="F183" i="2"/>
  <c r="F182" i="2"/>
  <c r="F181" i="2"/>
  <c r="J180" i="2"/>
  <c r="I180" i="2"/>
  <c r="H180" i="2"/>
  <c r="F180" i="2"/>
  <c r="E180" i="2"/>
  <c r="H179" i="2"/>
  <c r="I179" i="2" s="1"/>
  <c r="J179" i="2" s="1"/>
  <c r="F179" i="2"/>
  <c r="E179" i="2"/>
  <c r="I178" i="2"/>
  <c r="J178" i="2" s="1"/>
  <c r="H178" i="2"/>
  <c r="F178" i="2"/>
  <c r="E178" i="2"/>
  <c r="F177" i="2"/>
  <c r="F176" i="2"/>
  <c r="F175" i="2"/>
  <c r="E175" i="2"/>
  <c r="I174" i="2"/>
  <c r="J174" i="2" s="1"/>
  <c r="H174" i="2"/>
  <c r="F174" i="2"/>
  <c r="E174" i="2"/>
  <c r="J173" i="2"/>
  <c r="I173" i="2"/>
  <c r="H173" i="2"/>
  <c r="F173" i="2"/>
  <c r="E173" i="2"/>
  <c r="J172" i="2"/>
  <c r="I172" i="2"/>
  <c r="H172" i="2"/>
  <c r="F172" i="2"/>
  <c r="E172" i="2"/>
  <c r="F171" i="2"/>
  <c r="F170" i="2"/>
  <c r="F169" i="2"/>
  <c r="F168" i="2"/>
  <c r="E168" i="2"/>
  <c r="H167" i="2"/>
  <c r="I167" i="2" s="1"/>
  <c r="J167" i="2" s="1"/>
  <c r="F167" i="2"/>
  <c r="E167" i="2"/>
  <c r="I166" i="2"/>
  <c r="J166" i="2" s="1"/>
  <c r="H166" i="2"/>
  <c r="F166" i="2"/>
  <c r="E166" i="2"/>
  <c r="F165" i="2"/>
  <c r="E165" i="2"/>
  <c r="J164" i="2"/>
  <c r="I164" i="2"/>
  <c r="H164" i="2"/>
  <c r="F164" i="2"/>
  <c r="E164" i="2"/>
  <c r="H163" i="2"/>
  <c r="I163" i="2" s="1"/>
  <c r="J163" i="2" s="1"/>
  <c r="F163" i="2"/>
  <c r="E163" i="2"/>
  <c r="I162" i="2"/>
  <c r="J162" i="2" s="1"/>
  <c r="H162" i="2"/>
  <c r="F162" i="2"/>
  <c r="E162" i="2"/>
  <c r="F161" i="2"/>
  <c r="F160" i="2"/>
  <c r="F159" i="2"/>
  <c r="I158" i="2"/>
  <c r="J158" i="2" s="1"/>
  <c r="H158" i="2"/>
  <c r="F158" i="2"/>
  <c r="E158" i="2"/>
  <c r="J157" i="2"/>
  <c r="I157" i="2"/>
  <c r="H157" i="2"/>
  <c r="F157" i="2"/>
  <c r="E157" i="2"/>
  <c r="J156" i="2"/>
  <c r="I156" i="2"/>
  <c r="H156" i="2"/>
  <c r="F156" i="2"/>
  <c r="E156" i="2"/>
  <c r="H155" i="2"/>
  <c r="I155" i="2" s="1"/>
  <c r="J155" i="2" s="1"/>
  <c r="F155" i="2"/>
  <c r="E155" i="2"/>
  <c r="I154" i="2"/>
  <c r="J154" i="2" s="1"/>
  <c r="H154" i="2"/>
  <c r="F154" i="2"/>
  <c r="E154" i="2"/>
  <c r="F153" i="2"/>
  <c r="E153" i="2"/>
  <c r="F152" i="2"/>
  <c r="E152" i="2"/>
  <c r="F151" i="2"/>
  <c r="E151" i="2"/>
  <c r="F150" i="2"/>
  <c r="E150" i="2"/>
  <c r="F149" i="2"/>
  <c r="E149" i="2"/>
  <c r="J148" i="2"/>
  <c r="I148" i="2"/>
  <c r="H148" i="2"/>
  <c r="F148" i="2"/>
  <c r="E148" i="2"/>
  <c r="H147" i="2"/>
  <c r="I147" i="2" s="1"/>
  <c r="J147" i="2" s="1"/>
  <c r="F147" i="2"/>
  <c r="E147" i="2"/>
  <c r="I146" i="2"/>
  <c r="J146" i="2" s="1"/>
  <c r="H146" i="2"/>
  <c r="F146" i="2"/>
  <c r="F145" i="2"/>
  <c r="E145" i="2"/>
  <c r="F144" i="2"/>
  <c r="E144" i="2"/>
  <c r="H143" i="2"/>
  <c r="I143" i="2" s="1"/>
  <c r="J143" i="2" s="1"/>
  <c r="F143" i="2"/>
  <c r="E143" i="2"/>
  <c r="I142" i="2"/>
  <c r="J142" i="2" s="1"/>
  <c r="H142" i="2"/>
  <c r="F142" i="2"/>
  <c r="E142" i="2"/>
  <c r="J141" i="2"/>
  <c r="I141" i="2"/>
  <c r="H141" i="2"/>
  <c r="F141" i="2"/>
  <c r="E141" i="2"/>
  <c r="J140" i="2"/>
  <c r="I140" i="2"/>
  <c r="H140" i="2"/>
  <c r="F140" i="2"/>
  <c r="E140" i="2"/>
  <c r="H139" i="2"/>
  <c r="I139" i="2" s="1"/>
  <c r="J139" i="2" s="1"/>
  <c r="F139" i="2"/>
  <c r="E139" i="2"/>
  <c r="I138" i="2"/>
  <c r="J138" i="2" s="1"/>
  <c r="H138" i="2"/>
  <c r="F138" i="2"/>
  <c r="E138" i="2"/>
  <c r="J137" i="2"/>
  <c r="I137" i="2"/>
  <c r="H137" i="2"/>
  <c r="F137" i="2"/>
  <c r="E137" i="2"/>
  <c r="F136" i="2"/>
  <c r="E136" i="2"/>
  <c r="H135" i="2"/>
  <c r="I135" i="2" s="1"/>
  <c r="J135" i="2" s="1"/>
  <c r="F135" i="2"/>
  <c r="I134" i="2"/>
  <c r="J134" i="2" s="1"/>
  <c r="H134" i="2"/>
  <c r="F134" i="2"/>
  <c r="E134" i="2"/>
  <c r="J133" i="2"/>
  <c r="I133" i="2"/>
  <c r="H133" i="2"/>
  <c r="F133" i="2"/>
  <c r="E133" i="2"/>
  <c r="J132" i="2"/>
  <c r="I132" i="2"/>
  <c r="H132" i="2"/>
  <c r="F132" i="2"/>
  <c r="E132" i="2"/>
  <c r="H131" i="2"/>
  <c r="I131" i="2" s="1"/>
  <c r="J131" i="2" s="1"/>
  <c r="F131" i="2"/>
  <c r="E131" i="2"/>
  <c r="I130" i="2"/>
  <c r="J130" i="2" s="1"/>
  <c r="H130" i="2"/>
  <c r="F130" i="2"/>
  <c r="E130" i="2"/>
  <c r="J129" i="2"/>
  <c r="I129" i="2"/>
  <c r="H129" i="2"/>
  <c r="F129" i="2"/>
  <c r="E129" i="2"/>
  <c r="F128" i="2"/>
  <c r="E128" i="2"/>
  <c r="H127" i="2"/>
  <c r="I127" i="2" s="1"/>
  <c r="J127" i="2" s="1"/>
  <c r="F127" i="2"/>
  <c r="E127" i="2"/>
  <c r="F126" i="2"/>
  <c r="E126" i="2"/>
  <c r="F125" i="2"/>
  <c r="E125" i="2"/>
  <c r="J124" i="2"/>
  <c r="I124" i="2"/>
  <c r="H124" i="2"/>
  <c r="F124" i="2"/>
  <c r="H123" i="2"/>
  <c r="I123" i="2" s="1"/>
  <c r="J123" i="2" s="1"/>
  <c r="F123" i="2"/>
  <c r="E123" i="2"/>
  <c r="F122" i="2"/>
  <c r="E122" i="2"/>
  <c r="J121" i="2"/>
  <c r="I121" i="2"/>
  <c r="H121" i="2"/>
  <c r="F121" i="2"/>
  <c r="F120" i="2"/>
  <c r="E120" i="2"/>
  <c r="H119" i="2"/>
  <c r="I119" i="2" s="1"/>
  <c r="J119" i="2" s="1"/>
  <c r="F119" i="2"/>
  <c r="E119" i="2"/>
  <c r="I118" i="2"/>
  <c r="J118" i="2" s="1"/>
  <c r="H118" i="2"/>
  <c r="F118" i="2"/>
  <c r="E118" i="2"/>
  <c r="F117" i="2"/>
  <c r="E117" i="2"/>
  <c r="J116" i="2"/>
  <c r="I116" i="2"/>
  <c r="H116" i="2"/>
  <c r="F116" i="2"/>
  <c r="H115" i="2"/>
  <c r="I115" i="2" s="1"/>
  <c r="J115" i="2" s="1"/>
  <c r="F115" i="2"/>
  <c r="E115" i="2"/>
  <c r="I114" i="2"/>
  <c r="J114" i="2" s="1"/>
  <c r="H114" i="2"/>
  <c r="F114" i="2"/>
  <c r="J113" i="2"/>
  <c r="I113" i="2"/>
  <c r="H113" i="2"/>
  <c r="F113" i="2"/>
  <c r="E113" i="2"/>
  <c r="J112" i="2"/>
  <c r="I112" i="2"/>
  <c r="H112" i="2"/>
  <c r="F112" i="2"/>
  <c r="F111" i="2"/>
  <c r="E111" i="2"/>
  <c r="F110" i="2"/>
  <c r="E110" i="2"/>
  <c r="F109" i="2"/>
  <c r="E109" i="2"/>
  <c r="J108" i="2"/>
  <c r="I108" i="2"/>
  <c r="H108" i="2"/>
  <c r="F108" i="2"/>
  <c r="E108" i="2"/>
  <c r="H107" i="2"/>
  <c r="I107" i="2" s="1"/>
  <c r="J107" i="2" s="1"/>
  <c r="F107" i="2"/>
  <c r="E107" i="2"/>
  <c r="I106" i="2"/>
  <c r="J106" i="2" s="1"/>
  <c r="H106" i="2"/>
  <c r="F106" i="2"/>
  <c r="E106" i="2"/>
  <c r="J105" i="2"/>
  <c r="I105" i="2"/>
  <c r="H105" i="2"/>
  <c r="F105" i="2"/>
  <c r="E105" i="2"/>
  <c r="F104" i="2"/>
  <c r="E104" i="2"/>
  <c r="F103" i="2"/>
  <c r="E103" i="2"/>
  <c r="I102" i="2"/>
  <c r="J102" i="2" s="1"/>
  <c r="H102" i="2"/>
  <c r="F102" i="2"/>
  <c r="E102" i="2"/>
  <c r="F100" i="2"/>
  <c r="E100" i="2"/>
  <c r="J99" i="2"/>
  <c r="I99" i="2"/>
  <c r="H99" i="2"/>
  <c r="F99" i="2"/>
  <c r="E99" i="2"/>
  <c r="H98" i="2"/>
  <c r="I98" i="2" s="1"/>
  <c r="J98" i="2" s="1"/>
  <c r="F98" i="2"/>
  <c r="E98" i="2"/>
  <c r="I97" i="2"/>
  <c r="J97" i="2" s="1"/>
  <c r="H97" i="2"/>
  <c r="F97" i="2"/>
  <c r="E97" i="2"/>
  <c r="F96" i="2"/>
  <c r="E96" i="2"/>
  <c r="J95" i="2"/>
  <c r="I95" i="2"/>
  <c r="H95" i="2"/>
  <c r="F95" i="2"/>
  <c r="E95" i="2"/>
  <c r="I91" i="2"/>
  <c r="J91" i="2" s="1"/>
  <c r="F90" i="2"/>
  <c r="E90" i="2"/>
  <c r="I89" i="2"/>
  <c r="J89" i="2" s="1"/>
  <c r="H89" i="2"/>
  <c r="F89" i="2"/>
  <c r="E89" i="2"/>
  <c r="J88" i="2"/>
  <c r="I88" i="2"/>
  <c r="H88" i="2"/>
  <c r="F88" i="2"/>
  <c r="E88" i="2"/>
  <c r="J87" i="2"/>
  <c r="I87" i="2"/>
  <c r="H87" i="2"/>
  <c r="F87" i="2"/>
  <c r="E87" i="2"/>
  <c r="H86" i="2"/>
  <c r="I86" i="2" s="1"/>
  <c r="J86" i="2" s="1"/>
  <c r="F86" i="2"/>
  <c r="E86" i="2"/>
  <c r="I85" i="2"/>
  <c r="J85" i="2" s="1"/>
  <c r="J83" i="2" s="1"/>
  <c r="D25" i="8" s="1"/>
  <c r="H85" i="2"/>
  <c r="F85" i="2"/>
  <c r="E85" i="2"/>
  <c r="E126" i="9" s="1"/>
  <c r="F82" i="2"/>
  <c r="E82" i="2"/>
  <c r="H80" i="2"/>
  <c r="I80" i="2" s="1"/>
  <c r="J80" i="2" s="1"/>
  <c r="F80" i="2"/>
  <c r="E80" i="2"/>
  <c r="E67" i="9" s="1"/>
  <c r="I79" i="2"/>
  <c r="J79" i="2" s="1"/>
  <c r="H79" i="2"/>
  <c r="F79" i="2"/>
  <c r="E79" i="2"/>
  <c r="E91" i="9" s="1"/>
  <c r="F76" i="2"/>
  <c r="E76" i="2"/>
  <c r="E56" i="9" s="1"/>
  <c r="H75" i="2"/>
  <c r="I75" i="2" s="1"/>
  <c r="J75" i="2" s="1"/>
  <c r="F75" i="2"/>
  <c r="E75" i="2"/>
  <c r="E109" i="9" s="1"/>
  <c r="I74" i="2"/>
  <c r="J74" i="2" s="1"/>
  <c r="H74" i="2"/>
  <c r="F74" i="2"/>
  <c r="E74" i="2"/>
  <c r="E85" i="9" s="1"/>
  <c r="J73" i="2"/>
  <c r="I73" i="2"/>
  <c r="H73" i="2"/>
  <c r="E73" i="2"/>
  <c r="E23" i="9" s="1"/>
  <c r="J72" i="2"/>
  <c r="I72" i="2"/>
  <c r="H72" i="2"/>
  <c r="F72" i="2"/>
  <c r="E72" i="2"/>
  <c r="E48" i="9" s="1"/>
  <c r="I70" i="2"/>
  <c r="J70" i="2" s="1"/>
  <c r="H70" i="2"/>
  <c r="F70" i="2"/>
  <c r="E70" i="2"/>
  <c r="J69" i="2"/>
  <c r="I69" i="2"/>
  <c r="H69" i="2"/>
  <c r="F69" i="2"/>
  <c r="E69" i="2"/>
  <c r="J68" i="2"/>
  <c r="I68" i="2"/>
  <c r="H68" i="2"/>
  <c r="F68" i="2"/>
  <c r="E68" i="2"/>
  <c r="H66" i="2"/>
  <c r="I66" i="2" s="1"/>
  <c r="J66" i="2" s="1"/>
  <c r="F66" i="2"/>
  <c r="E66" i="2"/>
  <c r="E113" i="9" s="1"/>
  <c r="I64" i="2"/>
  <c r="J64" i="2" s="1"/>
  <c r="H64" i="2"/>
  <c r="F64" i="2"/>
  <c r="E64" i="2"/>
  <c r="H63" i="2"/>
  <c r="I63" i="2" s="1"/>
  <c r="J63" i="2" s="1"/>
  <c r="E63" i="2"/>
  <c r="E134" i="9" s="1"/>
  <c r="I62" i="2"/>
  <c r="J62" i="2" s="1"/>
  <c r="H62" i="2"/>
  <c r="F62" i="2"/>
  <c r="E62" i="2"/>
  <c r="E124" i="9" s="1"/>
  <c r="H61" i="2"/>
  <c r="I61" i="2" s="1"/>
  <c r="J61" i="2" s="1"/>
  <c r="E61" i="2"/>
  <c r="E123" i="9" s="1"/>
  <c r="I60" i="2"/>
  <c r="J60" i="2" s="1"/>
  <c r="H60" i="2"/>
  <c r="F60" i="2"/>
  <c r="E60" i="2"/>
  <c r="E133" i="9" s="1"/>
  <c r="H59" i="2"/>
  <c r="I59" i="2" s="1"/>
  <c r="J59" i="2" s="1"/>
  <c r="J57" i="2" s="1"/>
  <c r="D22" i="8" s="1"/>
  <c r="E59" i="2"/>
  <c r="E21" i="9" s="1"/>
  <c r="H56" i="2"/>
  <c r="I56" i="2" s="1"/>
  <c r="J56" i="2" s="1"/>
  <c r="E56" i="2"/>
  <c r="H55" i="2"/>
  <c r="I55" i="2" s="1"/>
  <c r="J55" i="2" s="1"/>
  <c r="E55" i="2"/>
  <c r="H54" i="2"/>
  <c r="I54" i="2" s="1"/>
  <c r="J54" i="2" s="1"/>
  <c r="E54" i="2"/>
  <c r="E114" i="9" s="1"/>
  <c r="I52" i="2"/>
  <c r="J52" i="2" s="1"/>
  <c r="J47" i="2" s="1"/>
  <c r="D20" i="8" s="1"/>
  <c r="H52" i="2"/>
  <c r="F52" i="2"/>
  <c r="E52" i="2"/>
  <c r="J50" i="2"/>
  <c r="I50" i="2"/>
  <c r="J49" i="2"/>
  <c r="I49" i="2"/>
  <c r="I46" i="2"/>
  <c r="J46" i="2" s="1"/>
  <c r="H46" i="2"/>
  <c r="F46" i="2"/>
  <c r="E46" i="2"/>
  <c r="E46" i="9" s="1"/>
  <c r="J45" i="2"/>
  <c r="I45" i="2"/>
  <c r="H44" i="2"/>
  <c r="I44" i="2" s="1"/>
  <c r="J44" i="2" s="1"/>
  <c r="F44" i="2"/>
  <c r="F170" i="9" s="1"/>
  <c r="E44" i="2"/>
  <c r="I43" i="2"/>
  <c r="J43" i="2" s="1"/>
  <c r="H43" i="2"/>
  <c r="F43" i="2"/>
  <c r="E43" i="2"/>
  <c r="E44" i="9" s="1"/>
  <c r="H42" i="2"/>
  <c r="I42" i="2" s="1"/>
  <c r="J42" i="2" s="1"/>
  <c r="F42" i="2"/>
  <c r="E42" i="2"/>
  <c r="E99" i="9" s="1"/>
  <c r="I41" i="2"/>
  <c r="J41" i="2" s="1"/>
  <c r="H41" i="2"/>
  <c r="F41" i="2"/>
  <c r="F189" i="9" s="1"/>
  <c r="E41" i="2"/>
  <c r="J39" i="2"/>
  <c r="J37" i="2" s="1"/>
  <c r="D19" i="8" s="1"/>
  <c r="I39" i="2"/>
  <c r="I36" i="2"/>
  <c r="J36" i="2" s="1"/>
  <c r="H36" i="2"/>
  <c r="F36" i="2"/>
  <c r="E36" i="2"/>
  <c r="E77" i="9" s="1"/>
  <c r="H35" i="2"/>
  <c r="I35" i="2" s="1"/>
  <c r="J35" i="2" s="1"/>
  <c r="E35" i="2"/>
  <c r="F35" i="2" s="1"/>
  <c r="I34" i="2"/>
  <c r="J34" i="2" s="1"/>
  <c r="H34" i="2"/>
  <c r="F34" i="2"/>
  <c r="E34" i="2"/>
  <c r="J33" i="2"/>
  <c r="I33" i="2"/>
  <c r="H32" i="2"/>
  <c r="I32" i="2" s="1"/>
  <c r="J32" i="2" s="1"/>
  <c r="E32" i="2"/>
  <c r="F32" i="2" s="1"/>
  <c r="I31" i="2"/>
  <c r="J31" i="2" s="1"/>
  <c r="H31" i="2"/>
  <c r="F31" i="2"/>
  <c r="E31" i="2"/>
  <c r="E47" i="9" s="1"/>
  <c r="H30" i="2"/>
  <c r="I30" i="2" s="1"/>
  <c r="J30" i="2" s="1"/>
  <c r="E30" i="2"/>
  <c r="F30" i="2" s="1"/>
  <c r="I28" i="2"/>
  <c r="J28" i="2" s="1"/>
  <c r="H28" i="2"/>
  <c r="F28" i="2"/>
  <c r="E28" i="2"/>
  <c r="E24" i="9" s="1"/>
  <c r="J27" i="2"/>
  <c r="I27" i="2"/>
  <c r="J26" i="2"/>
  <c r="I26" i="2"/>
  <c r="J25" i="2"/>
  <c r="I25" i="2"/>
  <c r="J24" i="2"/>
  <c r="I24" i="2"/>
  <c r="J23" i="2"/>
  <c r="I23" i="2"/>
  <c r="H22" i="2"/>
  <c r="I22" i="2" s="1"/>
  <c r="J22" i="2" s="1"/>
  <c r="F22" i="2"/>
  <c r="E22" i="2"/>
  <c r="I20" i="2"/>
  <c r="J20" i="2" s="1"/>
  <c r="H20" i="2"/>
  <c r="F20" i="2"/>
  <c r="E20" i="2"/>
  <c r="J19" i="2"/>
  <c r="I19" i="2"/>
  <c r="H18" i="2"/>
  <c r="I18" i="2" s="1"/>
  <c r="J18" i="2" s="1"/>
  <c r="F18" i="2"/>
  <c r="E18" i="2"/>
  <c r="I17" i="2"/>
  <c r="H17" i="2"/>
  <c r="F17" i="2"/>
  <c r="E17" i="2"/>
  <c r="E75" i="9" s="1"/>
  <c r="H114" i="9" l="1"/>
  <c r="J256" i="2"/>
  <c r="D30" i="8" s="1"/>
  <c r="E31" i="8"/>
  <c r="I31" i="8"/>
  <c r="G31" i="8"/>
  <c r="F80" i="6"/>
  <c r="H145" i="2" s="1"/>
  <c r="I145" i="2" s="1"/>
  <c r="J145" i="2" s="1"/>
  <c r="F158" i="6"/>
  <c r="H208" i="2" s="1"/>
  <c r="I208" i="2" s="1"/>
  <c r="J208" i="2" s="1"/>
  <c r="E160" i="2"/>
  <c r="E199" i="2"/>
  <c r="H199" i="2"/>
  <c r="I199" i="2" s="1"/>
  <c r="J199" i="2" s="1"/>
  <c r="H160" i="2"/>
  <c r="I160" i="2" s="1"/>
  <c r="J160" i="2" s="1"/>
  <c r="J53" i="2"/>
  <c r="D21" i="8" s="1"/>
  <c r="J71" i="2"/>
  <c r="D23" i="8" s="1"/>
  <c r="E27" i="8"/>
  <c r="K27" i="8" s="1"/>
  <c r="I27" i="8"/>
  <c r="G27" i="8"/>
  <c r="G32" i="3"/>
  <c r="H82" i="2" s="1"/>
  <c r="I82" i="2" s="1"/>
  <c r="J82" i="2" s="1"/>
  <c r="J77" i="2" s="1"/>
  <c r="D24" i="8" s="1"/>
  <c r="J250" i="2"/>
  <c r="D28" i="8" s="1"/>
  <c r="F405" i="6"/>
  <c r="H165" i="2" s="1"/>
  <c r="I165" i="2" s="1"/>
  <c r="J165" i="2" s="1"/>
  <c r="F119" i="6"/>
  <c r="G119" i="6" s="1"/>
  <c r="F102" i="6"/>
  <c r="G102" i="6" s="1"/>
  <c r="F39" i="6"/>
  <c r="H96" i="2" s="1"/>
  <c r="I96" i="2" s="1"/>
  <c r="J96" i="2" s="1"/>
  <c r="F375" i="6"/>
  <c r="H153" i="2" s="1"/>
  <c r="I153" i="2" s="1"/>
  <c r="J153" i="2" s="1"/>
  <c r="E196" i="2"/>
  <c r="E169" i="2"/>
  <c r="H196" i="2"/>
  <c r="I196" i="2" s="1"/>
  <c r="J196" i="2" s="1"/>
  <c r="H169" i="2"/>
  <c r="I169" i="2" s="1"/>
  <c r="J169" i="2" s="1"/>
  <c r="F118" i="6"/>
  <c r="G118" i="6" s="1"/>
  <c r="F101" i="6"/>
  <c r="G101" i="6" s="1"/>
  <c r="E19" i="8"/>
  <c r="K19" i="8" s="1"/>
  <c r="I19" i="8"/>
  <c r="G19" i="8"/>
  <c r="G20" i="8"/>
  <c r="I20" i="8"/>
  <c r="E20" i="8"/>
  <c r="G22" i="8"/>
  <c r="I22" i="8"/>
  <c r="E22" i="8"/>
  <c r="K22" i="8" s="1"/>
  <c r="I25" i="8"/>
  <c r="E25" i="8"/>
  <c r="G25" i="8"/>
  <c r="I29" i="8"/>
  <c r="E29" i="8"/>
  <c r="G29" i="8"/>
  <c r="H221" i="2"/>
  <c r="I221" i="2" s="1"/>
  <c r="J221" i="2" s="1"/>
  <c r="H144" i="2"/>
  <c r="I144" i="2" s="1"/>
  <c r="J144" i="2" s="1"/>
  <c r="E224" i="2"/>
  <c r="E146" i="2"/>
  <c r="E197" i="2"/>
  <c r="E170" i="2"/>
  <c r="H170" i="2"/>
  <c r="I170" i="2" s="1"/>
  <c r="J170" i="2" s="1"/>
  <c r="H197" i="2"/>
  <c r="I197" i="2" s="1"/>
  <c r="J197" i="2" s="1"/>
  <c r="F117" i="6"/>
  <c r="G117" i="6" s="1"/>
  <c r="F100" i="6"/>
  <c r="G100" i="6" s="1"/>
  <c r="F240" i="6"/>
  <c r="H117" i="2" s="1"/>
  <c r="I117" i="2" s="1"/>
  <c r="J117" i="2" s="1"/>
  <c r="H26" i="9"/>
  <c r="I26" i="9" s="1"/>
  <c r="H34" i="9"/>
  <c r="I34" i="9" s="1"/>
  <c r="H42" i="9"/>
  <c r="I42" i="9" s="1"/>
  <c r="H50" i="9"/>
  <c r="I50" i="9" s="1"/>
  <c r="H58" i="9"/>
  <c r="I58" i="9" s="1"/>
  <c r="H72" i="9"/>
  <c r="I72" i="9" s="1"/>
  <c r="H80" i="9"/>
  <c r="I80" i="9" s="1"/>
  <c r="H88" i="9"/>
  <c r="I88" i="9" s="1"/>
  <c r="H96" i="9"/>
  <c r="I96" i="9" s="1"/>
  <c r="H100" i="9"/>
  <c r="I100" i="9" s="1"/>
  <c r="H108" i="9"/>
  <c r="I108" i="9" s="1"/>
  <c r="H118" i="9"/>
  <c r="I118" i="9" s="1"/>
  <c r="H132" i="9"/>
  <c r="I132" i="9" s="1"/>
  <c r="H136" i="9"/>
  <c r="I136" i="9" s="1"/>
  <c r="J17" i="2"/>
  <c r="J15" i="2" s="1"/>
  <c r="F59" i="2"/>
  <c r="F63" i="2"/>
  <c r="F73" i="2"/>
  <c r="E201" i="6"/>
  <c r="E212" i="6"/>
  <c r="G212" i="6" s="1"/>
  <c r="E273" i="6"/>
  <c r="H20" i="9"/>
  <c r="I20" i="9" s="1"/>
  <c r="H28" i="9"/>
  <c r="I28" i="9" s="1"/>
  <c r="F36" i="9"/>
  <c r="H36" i="9" s="1"/>
  <c r="I36" i="9" s="1"/>
  <c r="F44" i="9"/>
  <c r="H44" i="9" s="1"/>
  <c r="I44" i="9" s="1"/>
  <c r="E51" i="9"/>
  <c r="H52" i="9"/>
  <c r="I52" i="9" s="1"/>
  <c r="H60" i="9"/>
  <c r="I60" i="9" s="1"/>
  <c r="F64" i="9"/>
  <c r="H64" i="9" s="1"/>
  <c r="I64" i="9" s="1"/>
  <c r="H66" i="9"/>
  <c r="I66" i="9" s="1"/>
  <c r="H74" i="9"/>
  <c r="I74" i="9" s="1"/>
  <c r="H82" i="9"/>
  <c r="I82" i="9" s="1"/>
  <c r="H90" i="9"/>
  <c r="I90" i="9" s="1"/>
  <c r="H98" i="9"/>
  <c r="I98" i="9" s="1"/>
  <c r="H106" i="9"/>
  <c r="I106" i="9" s="1"/>
  <c r="H112" i="9"/>
  <c r="I112" i="9" s="1"/>
  <c r="H116" i="9"/>
  <c r="I116" i="9" s="1"/>
  <c r="H122" i="9"/>
  <c r="I122" i="9" s="1"/>
  <c r="F126" i="9"/>
  <c r="H126" i="9" s="1"/>
  <c r="I126" i="9" s="1"/>
  <c r="H130" i="9"/>
  <c r="I130" i="9" s="1"/>
  <c r="G211" i="6"/>
  <c r="E213" i="6"/>
  <c r="G213" i="6" s="1"/>
  <c r="E34" i="7"/>
  <c r="F191" i="6" s="1"/>
  <c r="G191" i="6" s="1"/>
  <c r="F189" i="6" s="1"/>
  <c r="E155" i="7"/>
  <c r="F68" i="6" s="1"/>
  <c r="G68" i="6" s="1"/>
  <c r="F66" i="6" s="1"/>
  <c r="H111" i="2" s="1"/>
  <c r="I111" i="2" s="1"/>
  <c r="J111" i="2" s="1"/>
  <c r="E199" i="7"/>
  <c r="F143" i="6" s="1"/>
  <c r="G143" i="6" s="1"/>
  <c r="F141" i="6" s="1"/>
  <c r="H203" i="2" s="1"/>
  <c r="I203" i="2" s="1"/>
  <c r="J203" i="2" s="1"/>
  <c r="E243" i="7"/>
  <c r="F180" i="6" s="1"/>
  <c r="G180" i="6" s="1"/>
  <c r="F178" i="6" s="1"/>
  <c r="H206" i="2" s="1"/>
  <c r="I206" i="2" s="1"/>
  <c r="J206" i="2" s="1"/>
  <c r="E287" i="7"/>
  <c r="F228" i="6" s="1"/>
  <c r="G228" i="6" s="1"/>
  <c r="F226" i="6" s="1"/>
  <c r="H109" i="2" s="1"/>
  <c r="I109" i="2" s="1"/>
  <c r="J109" i="2" s="1"/>
  <c r="H22" i="9"/>
  <c r="I22" i="9" s="1"/>
  <c r="F30" i="9"/>
  <c r="H30" i="9" s="1"/>
  <c r="I30" i="9" s="1"/>
  <c r="H38" i="9"/>
  <c r="I38" i="9" s="1"/>
  <c r="F46" i="9"/>
  <c r="H46" i="9" s="1"/>
  <c r="I46" i="9" s="1"/>
  <c r="H54" i="9"/>
  <c r="I54" i="9" s="1"/>
  <c r="H62" i="9"/>
  <c r="I62" i="9" s="1"/>
  <c r="H68" i="9"/>
  <c r="I68" i="9" s="1"/>
  <c r="H76" i="9"/>
  <c r="I76" i="9" s="1"/>
  <c r="H84" i="9"/>
  <c r="I84" i="9" s="1"/>
  <c r="H92" i="9"/>
  <c r="I92" i="9" s="1"/>
  <c r="H104" i="9"/>
  <c r="I104" i="9" s="1"/>
  <c r="H110" i="9"/>
  <c r="I110" i="9" s="1"/>
  <c r="I114" i="9"/>
  <c r="H120" i="9"/>
  <c r="I120" i="9" s="1"/>
  <c r="H128" i="9"/>
  <c r="I128" i="9" s="1"/>
  <c r="F134" i="9"/>
  <c r="H134" i="9" s="1"/>
  <c r="I134" i="9" s="1"/>
  <c r="F61" i="2"/>
  <c r="F123" i="9" s="1"/>
  <c r="E210" i="6"/>
  <c r="G210" i="6" s="1"/>
  <c r="E23" i="7"/>
  <c r="F30" i="6" s="1"/>
  <c r="G30" i="6" s="1"/>
  <c r="F28" i="6" s="1"/>
  <c r="H209" i="2" s="1"/>
  <c r="I209" i="2" s="1"/>
  <c r="J209" i="2" s="1"/>
  <c r="E45" i="7"/>
  <c r="F89" i="6" s="1"/>
  <c r="G89" i="6" s="1"/>
  <c r="F87" i="6" s="1"/>
  <c r="H200" i="2" s="1"/>
  <c r="I200" i="2" s="1"/>
  <c r="J200" i="2" s="1"/>
  <c r="E111" i="7"/>
  <c r="E144" i="7"/>
  <c r="F61" i="6" s="1"/>
  <c r="G61" i="6" s="1"/>
  <c r="F59" i="6" s="1"/>
  <c r="H122" i="2" s="1"/>
  <c r="I122" i="2" s="1"/>
  <c r="J122" i="2" s="1"/>
  <c r="E188" i="7"/>
  <c r="F136" i="6" s="1"/>
  <c r="G136" i="6" s="1"/>
  <c r="F134" i="6" s="1"/>
  <c r="H188" i="2" s="1"/>
  <c r="I188" i="2" s="1"/>
  <c r="J188" i="2" s="1"/>
  <c r="E232" i="7"/>
  <c r="F172" i="6" s="1"/>
  <c r="G172" i="6" s="1"/>
  <c r="F165" i="6" s="1"/>
  <c r="H210" i="2" s="1"/>
  <c r="I210" i="2" s="1"/>
  <c r="J210" i="2" s="1"/>
  <c r="E276" i="7"/>
  <c r="F173" i="6" s="1"/>
  <c r="G173" i="6" s="1"/>
  <c r="F24" i="9"/>
  <c r="H24" i="9" s="1"/>
  <c r="I24" i="9" s="1"/>
  <c r="H32" i="9"/>
  <c r="I32" i="9" s="1"/>
  <c r="H40" i="9"/>
  <c r="I40" i="9" s="1"/>
  <c r="F48" i="9"/>
  <c r="H48" i="9" s="1"/>
  <c r="I48" i="9" s="1"/>
  <c r="F56" i="9"/>
  <c r="H56" i="9" s="1"/>
  <c r="I56" i="9" s="1"/>
  <c r="H70" i="9"/>
  <c r="I70" i="9" s="1"/>
  <c r="H78" i="9"/>
  <c r="I78" i="9" s="1"/>
  <c r="H86" i="9"/>
  <c r="I86" i="9" s="1"/>
  <c r="H94" i="9"/>
  <c r="I94" i="9" s="1"/>
  <c r="H102" i="9"/>
  <c r="I102" i="9" s="1"/>
  <c r="F124" i="9"/>
  <c r="H124" i="9" s="1"/>
  <c r="I124" i="9" s="1"/>
  <c r="G137" i="9"/>
  <c r="G139" i="9"/>
  <c r="C139" i="9"/>
  <c r="E139" i="9"/>
  <c r="G143" i="9"/>
  <c r="C143" i="9"/>
  <c r="E143" i="9"/>
  <c r="G147" i="9"/>
  <c r="C147" i="9"/>
  <c r="E147" i="9"/>
  <c r="G151" i="9"/>
  <c r="C151" i="9"/>
  <c r="E151" i="9"/>
  <c r="G155" i="9"/>
  <c r="C155" i="9"/>
  <c r="E155" i="9"/>
  <c r="G159" i="9"/>
  <c r="C159" i="9"/>
  <c r="E159" i="9"/>
  <c r="G163" i="9"/>
  <c r="C163" i="9"/>
  <c r="E163" i="9"/>
  <c r="G167" i="9"/>
  <c r="C167" i="9"/>
  <c r="E167" i="9"/>
  <c r="G171" i="9"/>
  <c r="C171" i="9"/>
  <c r="E171" i="9"/>
  <c r="G175" i="9"/>
  <c r="C175" i="9"/>
  <c r="E175" i="9"/>
  <c r="G179" i="9"/>
  <c r="C179" i="9"/>
  <c r="E179" i="9"/>
  <c r="G183" i="9"/>
  <c r="C183" i="9"/>
  <c r="E183" i="9"/>
  <c r="G187" i="9"/>
  <c r="C187" i="9"/>
  <c r="E187" i="9"/>
  <c r="G191" i="9"/>
  <c r="C191" i="9"/>
  <c r="E191" i="9"/>
  <c r="G195" i="9"/>
  <c r="C195" i="9"/>
  <c r="E195" i="9"/>
  <c r="K2032" i="11"/>
  <c r="K2033" i="11" s="1"/>
  <c r="F19" i="9"/>
  <c r="H19" i="9" s="1"/>
  <c r="F21" i="9"/>
  <c r="H21" i="9" s="1"/>
  <c r="I21" i="9" s="1"/>
  <c r="F23" i="9"/>
  <c r="H23" i="9" s="1"/>
  <c r="I23" i="9" s="1"/>
  <c r="F25" i="9"/>
  <c r="H25" i="9" s="1"/>
  <c r="I25" i="9" s="1"/>
  <c r="F27" i="9"/>
  <c r="H27" i="9" s="1"/>
  <c r="I27" i="9" s="1"/>
  <c r="F29" i="9"/>
  <c r="H29" i="9" s="1"/>
  <c r="I29" i="9" s="1"/>
  <c r="F31" i="9"/>
  <c r="H31" i="9" s="1"/>
  <c r="I31" i="9" s="1"/>
  <c r="F33" i="9"/>
  <c r="H33" i="9" s="1"/>
  <c r="I33" i="9" s="1"/>
  <c r="F35" i="9"/>
  <c r="H35" i="9" s="1"/>
  <c r="I35" i="9" s="1"/>
  <c r="F37" i="9"/>
  <c r="H37" i="9" s="1"/>
  <c r="I37" i="9" s="1"/>
  <c r="F39" i="9"/>
  <c r="H39" i="9" s="1"/>
  <c r="I39" i="9" s="1"/>
  <c r="F41" i="9"/>
  <c r="H41" i="9" s="1"/>
  <c r="I41" i="9" s="1"/>
  <c r="F43" i="9"/>
  <c r="H43" i="9" s="1"/>
  <c r="I43" i="9" s="1"/>
  <c r="F45" i="9"/>
  <c r="H45" i="9" s="1"/>
  <c r="I45" i="9" s="1"/>
  <c r="F47" i="9"/>
  <c r="H47" i="9" s="1"/>
  <c r="I47" i="9" s="1"/>
  <c r="F49" i="9"/>
  <c r="H49" i="9" s="1"/>
  <c r="I49" i="9" s="1"/>
  <c r="F51" i="9"/>
  <c r="H51" i="9" s="1"/>
  <c r="I51" i="9" s="1"/>
  <c r="F53" i="9"/>
  <c r="H53" i="9" s="1"/>
  <c r="I53" i="9" s="1"/>
  <c r="F55" i="9"/>
  <c r="H55" i="9" s="1"/>
  <c r="I55" i="9" s="1"/>
  <c r="F57" i="9"/>
  <c r="H57" i="9" s="1"/>
  <c r="I57" i="9" s="1"/>
  <c r="F59" i="9"/>
  <c r="H59" i="9" s="1"/>
  <c r="I59" i="9" s="1"/>
  <c r="F61" i="9"/>
  <c r="H61" i="9" s="1"/>
  <c r="I61" i="9" s="1"/>
  <c r="F63" i="9"/>
  <c r="F65" i="9"/>
  <c r="F67" i="9"/>
  <c r="F69" i="9"/>
  <c r="F71" i="9"/>
  <c r="F73" i="9"/>
  <c r="F75" i="9"/>
  <c r="F77" i="9"/>
  <c r="F79" i="9"/>
  <c r="F81" i="9"/>
  <c r="F83" i="9"/>
  <c r="F85" i="9"/>
  <c r="F87" i="9"/>
  <c r="F89" i="9"/>
  <c r="F91" i="9"/>
  <c r="F93" i="9"/>
  <c r="F95" i="9"/>
  <c r="F97" i="9"/>
  <c r="F99" i="9"/>
  <c r="F101" i="9"/>
  <c r="F103" i="9"/>
  <c r="F105" i="9"/>
  <c r="F107" i="9"/>
  <c r="F109" i="9"/>
  <c r="F111" i="9"/>
  <c r="F113" i="9"/>
  <c r="F115" i="9"/>
  <c r="F117" i="9"/>
  <c r="F119" i="9"/>
  <c r="F121" i="9"/>
  <c r="F125" i="9"/>
  <c r="F127" i="9"/>
  <c r="F129" i="9"/>
  <c r="F131" i="9"/>
  <c r="F133" i="9"/>
  <c r="F135" i="9"/>
  <c r="C137" i="9"/>
  <c r="D139" i="9"/>
  <c r="E140" i="9"/>
  <c r="G140" i="9"/>
  <c r="C140" i="9"/>
  <c r="D143" i="9"/>
  <c r="E144" i="9"/>
  <c r="G144" i="9"/>
  <c r="C144" i="9"/>
  <c r="D147" i="9"/>
  <c r="E148" i="9"/>
  <c r="G148" i="9"/>
  <c r="C148" i="9"/>
  <c r="D151" i="9"/>
  <c r="E152" i="9"/>
  <c r="G152" i="9"/>
  <c r="C152" i="9"/>
  <c r="D155" i="9"/>
  <c r="E156" i="9"/>
  <c r="G156" i="9"/>
  <c r="C156" i="9"/>
  <c r="D159" i="9"/>
  <c r="E160" i="9"/>
  <c r="G160" i="9"/>
  <c r="C160" i="9"/>
  <c r="D163" i="9"/>
  <c r="E164" i="9"/>
  <c r="G164" i="9"/>
  <c r="C164" i="9"/>
  <c r="D167" i="9"/>
  <c r="E168" i="9"/>
  <c r="G168" i="9"/>
  <c r="C168" i="9"/>
  <c r="D171" i="9"/>
  <c r="E172" i="9"/>
  <c r="G172" i="9"/>
  <c r="C172" i="9"/>
  <c r="D175" i="9"/>
  <c r="E176" i="9"/>
  <c r="G176" i="9"/>
  <c r="C176" i="9"/>
  <c r="D179" i="9"/>
  <c r="E180" i="9"/>
  <c r="G180" i="9"/>
  <c r="C180" i="9"/>
  <c r="D183" i="9"/>
  <c r="E184" i="9"/>
  <c r="G184" i="9"/>
  <c r="C184" i="9"/>
  <c r="D187" i="9"/>
  <c r="E188" i="9"/>
  <c r="G188" i="9"/>
  <c r="C188" i="9"/>
  <c r="D191" i="9"/>
  <c r="E192" i="9"/>
  <c r="G192" i="9"/>
  <c r="C192" i="9"/>
  <c r="D195" i="9"/>
  <c r="E196" i="9"/>
  <c r="G196" i="9"/>
  <c r="C196" i="9"/>
  <c r="E200" i="9"/>
  <c r="D200" i="9"/>
  <c r="G200" i="9"/>
  <c r="C200" i="9"/>
  <c r="E204" i="9"/>
  <c r="D204" i="9"/>
  <c r="G204" i="9"/>
  <c r="C204" i="9"/>
  <c r="G63" i="9"/>
  <c r="C65" i="9"/>
  <c r="G65" i="9"/>
  <c r="C67" i="9"/>
  <c r="G67" i="9"/>
  <c r="H67" i="9" s="1"/>
  <c r="I67" i="9" s="1"/>
  <c r="C69" i="9"/>
  <c r="G69" i="9"/>
  <c r="H69" i="9" s="1"/>
  <c r="I69" i="9" s="1"/>
  <c r="C71" i="9"/>
  <c r="G71" i="9"/>
  <c r="C73" i="9"/>
  <c r="G73" i="9"/>
  <c r="C75" i="9"/>
  <c r="G75" i="9"/>
  <c r="H75" i="9" s="1"/>
  <c r="I75" i="9" s="1"/>
  <c r="C77" i="9"/>
  <c r="G77" i="9"/>
  <c r="H77" i="9" s="1"/>
  <c r="I77" i="9" s="1"/>
  <c r="C79" i="9"/>
  <c r="G79" i="9"/>
  <c r="C81" i="9"/>
  <c r="G81" i="9"/>
  <c r="C83" i="9"/>
  <c r="G83" i="9"/>
  <c r="H83" i="9" s="1"/>
  <c r="I83" i="9" s="1"/>
  <c r="C85" i="9"/>
  <c r="G85" i="9"/>
  <c r="H85" i="9" s="1"/>
  <c r="I85" i="9" s="1"/>
  <c r="C87" i="9"/>
  <c r="G87" i="9"/>
  <c r="C89" i="9"/>
  <c r="G89" i="9"/>
  <c r="C91" i="9"/>
  <c r="G91" i="9"/>
  <c r="H91" i="9" s="1"/>
  <c r="I91" i="9" s="1"/>
  <c r="C93" i="9"/>
  <c r="G93" i="9"/>
  <c r="H93" i="9" s="1"/>
  <c r="I93" i="9" s="1"/>
  <c r="C95" i="9"/>
  <c r="G95" i="9"/>
  <c r="C97" i="9"/>
  <c r="G97" i="9"/>
  <c r="C99" i="9"/>
  <c r="G99" i="9"/>
  <c r="H99" i="9" s="1"/>
  <c r="I99" i="9" s="1"/>
  <c r="C101" i="9"/>
  <c r="G101" i="9"/>
  <c r="H101" i="9" s="1"/>
  <c r="I101" i="9" s="1"/>
  <c r="C103" i="9"/>
  <c r="G103" i="9"/>
  <c r="C105" i="9"/>
  <c r="G105" i="9"/>
  <c r="C107" i="9"/>
  <c r="G107" i="9"/>
  <c r="H107" i="9" s="1"/>
  <c r="I107" i="9" s="1"/>
  <c r="C109" i="9"/>
  <c r="G109" i="9"/>
  <c r="H109" i="9" s="1"/>
  <c r="I109" i="9" s="1"/>
  <c r="C111" i="9"/>
  <c r="G111" i="9"/>
  <c r="C113" i="9"/>
  <c r="G113" i="9"/>
  <c r="C115" i="9"/>
  <c r="G115" i="9"/>
  <c r="H115" i="9" s="1"/>
  <c r="I115" i="9" s="1"/>
  <c r="C117" i="9"/>
  <c r="G117" i="9"/>
  <c r="H117" i="9" s="1"/>
  <c r="I117" i="9" s="1"/>
  <c r="C119" i="9"/>
  <c r="G119" i="9"/>
  <c r="C121" i="9"/>
  <c r="G121" i="9"/>
  <c r="C123" i="9"/>
  <c r="G123" i="9"/>
  <c r="C125" i="9"/>
  <c r="G125" i="9"/>
  <c r="H125" i="9" s="1"/>
  <c r="I125" i="9" s="1"/>
  <c r="C127" i="9"/>
  <c r="G127" i="9"/>
  <c r="C129" i="9"/>
  <c r="G129" i="9"/>
  <c r="C131" i="9"/>
  <c r="G131" i="9"/>
  <c r="H131" i="9" s="1"/>
  <c r="I131" i="9" s="1"/>
  <c r="C133" i="9"/>
  <c r="G133" i="9"/>
  <c r="H133" i="9" s="1"/>
  <c r="I133" i="9" s="1"/>
  <c r="C135" i="9"/>
  <c r="G135" i="9"/>
  <c r="D137" i="9"/>
  <c r="F139" i="9"/>
  <c r="D140" i="9"/>
  <c r="G141" i="9"/>
  <c r="H141" i="9" s="1"/>
  <c r="I141" i="9" s="1"/>
  <c r="C141" i="9"/>
  <c r="E141" i="9"/>
  <c r="F143" i="9"/>
  <c r="D144" i="9"/>
  <c r="G145" i="9"/>
  <c r="H145" i="9" s="1"/>
  <c r="I145" i="9" s="1"/>
  <c r="C145" i="9"/>
  <c r="E145" i="9"/>
  <c r="F147" i="9"/>
  <c r="D148" i="9"/>
  <c r="G149" i="9"/>
  <c r="H149" i="9" s="1"/>
  <c r="I149" i="9" s="1"/>
  <c r="C149" i="9"/>
  <c r="E149" i="9"/>
  <c r="F151" i="9"/>
  <c r="D152" i="9"/>
  <c r="G153" i="9"/>
  <c r="H153" i="9" s="1"/>
  <c r="I153" i="9" s="1"/>
  <c r="C153" i="9"/>
  <c r="E153" i="9"/>
  <c r="F155" i="9"/>
  <c r="D156" i="9"/>
  <c r="G157" i="9"/>
  <c r="H157" i="9" s="1"/>
  <c r="I157" i="9" s="1"/>
  <c r="C157" i="9"/>
  <c r="E157" i="9"/>
  <c r="F159" i="9"/>
  <c r="D160" i="9"/>
  <c r="G161" i="9"/>
  <c r="H161" i="9" s="1"/>
  <c r="I161" i="9" s="1"/>
  <c r="C161" i="9"/>
  <c r="E161" i="9"/>
  <c r="F163" i="9"/>
  <c r="D164" i="9"/>
  <c r="G165" i="9"/>
  <c r="H165" i="9" s="1"/>
  <c r="I165" i="9" s="1"/>
  <c r="C165" i="9"/>
  <c r="E165" i="9"/>
  <c r="F167" i="9"/>
  <c r="D168" i="9"/>
  <c r="G169" i="9"/>
  <c r="H169" i="9" s="1"/>
  <c r="I169" i="9" s="1"/>
  <c r="C169" i="9"/>
  <c r="E169" i="9"/>
  <c r="F171" i="9"/>
  <c r="G173" i="9"/>
  <c r="H173" i="9" s="1"/>
  <c r="I173" i="9" s="1"/>
  <c r="C173" i="9"/>
  <c r="E173" i="9"/>
  <c r="F175" i="9"/>
  <c r="G177" i="9"/>
  <c r="H177" i="9" s="1"/>
  <c r="I177" i="9" s="1"/>
  <c r="C177" i="9"/>
  <c r="E177" i="9"/>
  <c r="F179" i="9"/>
  <c r="G181" i="9"/>
  <c r="H181" i="9" s="1"/>
  <c r="I181" i="9" s="1"/>
  <c r="C181" i="9"/>
  <c r="E181" i="9"/>
  <c r="F183" i="9"/>
  <c r="G185" i="9"/>
  <c r="H185" i="9" s="1"/>
  <c r="I185" i="9" s="1"/>
  <c r="C185" i="9"/>
  <c r="E185" i="9"/>
  <c r="F187" i="9"/>
  <c r="G189" i="9"/>
  <c r="H189" i="9" s="1"/>
  <c r="I189" i="9" s="1"/>
  <c r="C189" i="9"/>
  <c r="E189" i="9"/>
  <c r="F191" i="9"/>
  <c r="D192" i="9"/>
  <c r="G193" i="9"/>
  <c r="H193" i="9" s="1"/>
  <c r="I193" i="9" s="1"/>
  <c r="C193" i="9"/>
  <c r="E193" i="9"/>
  <c r="F195" i="9"/>
  <c r="D196" i="9"/>
  <c r="G197" i="9"/>
  <c r="H197" i="9" s="1"/>
  <c r="I197" i="9" s="1"/>
  <c r="C197" i="9"/>
  <c r="E197" i="9"/>
  <c r="F200" i="9"/>
  <c r="F204" i="9"/>
  <c r="F137" i="9"/>
  <c r="E138" i="9"/>
  <c r="G138" i="9"/>
  <c r="H138" i="9" s="1"/>
  <c r="I138" i="9" s="1"/>
  <c r="C138" i="9"/>
  <c r="F140" i="9"/>
  <c r="D141" i="9"/>
  <c r="E142" i="9"/>
  <c r="G142" i="9"/>
  <c r="H142" i="9" s="1"/>
  <c r="I142" i="9" s="1"/>
  <c r="C142" i="9"/>
  <c r="F144" i="9"/>
  <c r="D145" i="9"/>
  <c r="E146" i="9"/>
  <c r="G146" i="9"/>
  <c r="H146" i="9" s="1"/>
  <c r="I146" i="9" s="1"/>
  <c r="C146" i="9"/>
  <c r="F148" i="9"/>
  <c r="D149" i="9"/>
  <c r="E150" i="9"/>
  <c r="G150" i="9"/>
  <c r="H150" i="9" s="1"/>
  <c r="I150" i="9" s="1"/>
  <c r="C150" i="9"/>
  <c r="F152" i="9"/>
  <c r="D153" i="9"/>
  <c r="E154" i="9"/>
  <c r="G154" i="9"/>
  <c r="H154" i="9" s="1"/>
  <c r="I154" i="9" s="1"/>
  <c r="C154" i="9"/>
  <c r="F156" i="9"/>
  <c r="D157" i="9"/>
  <c r="E158" i="9"/>
  <c r="G158" i="9"/>
  <c r="H158" i="9" s="1"/>
  <c r="I158" i="9" s="1"/>
  <c r="C158" i="9"/>
  <c r="F160" i="9"/>
  <c r="D161" i="9"/>
  <c r="E162" i="9"/>
  <c r="G162" i="9"/>
  <c r="H162" i="9" s="1"/>
  <c r="I162" i="9" s="1"/>
  <c r="C162" i="9"/>
  <c r="F164" i="9"/>
  <c r="D165" i="9"/>
  <c r="E166" i="9"/>
  <c r="G166" i="9"/>
  <c r="H166" i="9" s="1"/>
  <c r="I166" i="9" s="1"/>
  <c r="C166" i="9"/>
  <c r="F168" i="9"/>
  <c r="D169" i="9"/>
  <c r="E170" i="9"/>
  <c r="G170" i="9"/>
  <c r="H170" i="9" s="1"/>
  <c r="I170" i="9" s="1"/>
  <c r="C170" i="9"/>
  <c r="F172" i="9"/>
  <c r="D173" i="9"/>
  <c r="E174" i="9"/>
  <c r="G174" i="9"/>
  <c r="H174" i="9" s="1"/>
  <c r="I174" i="9" s="1"/>
  <c r="C174" i="9"/>
  <c r="F176" i="9"/>
  <c r="D177" i="9"/>
  <c r="E178" i="9"/>
  <c r="G178" i="9"/>
  <c r="H178" i="9" s="1"/>
  <c r="I178" i="9" s="1"/>
  <c r="C178" i="9"/>
  <c r="F180" i="9"/>
  <c r="D181" i="9"/>
  <c r="E182" i="9"/>
  <c r="G182" i="9"/>
  <c r="H182" i="9" s="1"/>
  <c r="I182" i="9" s="1"/>
  <c r="C182" i="9"/>
  <c r="F184" i="9"/>
  <c r="D185" i="9"/>
  <c r="E186" i="9"/>
  <c r="G186" i="9"/>
  <c r="H186" i="9" s="1"/>
  <c r="I186" i="9" s="1"/>
  <c r="C186" i="9"/>
  <c r="F188" i="9"/>
  <c r="D189" i="9"/>
  <c r="E190" i="9"/>
  <c r="G190" i="9"/>
  <c r="H190" i="9" s="1"/>
  <c r="I190" i="9" s="1"/>
  <c r="C190" i="9"/>
  <c r="F192" i="9"/>
  <c r="E194" i="9"/>
  <c r="G194" i="9"/>
  <c r="H194" i="9" s="1"/>
  <c r="I194" i="9" s="1"/>
  <c r="C194" i="9"/>
  <c r="F196" i="9"/>
  <c r="E198" i="9"/>
  <c r="D198" i="9"/>
  <c r="G198" i="9"/>
  <c r="H198" i="9" s="1"/>
  <c r="I198" i="9" s="1"/>
  <c r="C198" i="9"/>
  <c r="E202" i="9"/>
  <c r="D202" i="9"/>
  <c r="G202" i="9"/>
  <c r="H202" i="9" s="1"/>
  <c r="I202" i="9" s="1"/>
  <c r="C202" i="9"/>
  <c r="I18" i="10"/>
  <c r="I62" i="10" s="1"/>
  <c r="H62" i="10"/>
  <c r="E199" i="9"/>
  <c r="E201" i="9"/>
  <c r="E203" i="9"/>
  <c r="E205" i="9"/>
  <c r="F199" i="9"/>
  <c r="H199" i="9" s="1"/>
  <c r="I199" i="9" s="1"/>
  <c r="F201" i="9"/>
  <c r="H201" i="9" s="1"/>
  <c r="I201" i="9" s="1"/>
  <c r="F203" i="9"/>
  <c r="H203" i="9" s="1"/>
  <c r="I203" i="9" s="1"/>
  <c r="F205" i="9"/>
  <c r="H205" i="9" s="1"/>
  <c r="I205" i="9" s="1"/>
  <c r="C199" i="9"/>
  <c r="C201" i="9"/>
  <c r="C203" i="9"/>
  <c r="C205" i="9"/>
  <c r="J2032" i="11"/>
  <c r="J2034" i="11"/>
  <c r="J2036" i="11"/>
  <c r="J2038" i="11"/>
  <c r="J2040" i="11"/>
  <c r="J2042" i="11"/>
  <c r="J2044" i="11"/>
  <c r="J2046" i="11"/>
  <c r="J2048" i="11"/>
  <c r="J2050" i="11"/>
  <c r="J2052" i="11"/>
  <c r="J2054" i="11"/>
  <c r="J2056" i="11"/>
  <c r="J2058" i="11"/>
  <c r="J2060" i="11"/>
  <c r="J2062" i="11"/>
  <c r="J2064" i="11"/>
  <c r="J2066" i="11"/>
  <c r="J2068" i="11"/>
  <c r="J2070" i="11"/>
  <c r="J2072" i="11"/>
  <c r="J2074" i="11"/>
  <c r="J2076" i="11"/>
  <c r="J2078" i="11"/>
  <c r="J2080" i="11"/>
  <c r="J2082" i="11"/>
  <c r="J2084" i="11"/>
  <c r="J2086" i="11"/>
  <c r="J2088" i="11"/>
  <c r="J2090" i="11"/>
  <c r="J2092" i="11"/>
  <c r="J2094" i="11"/>
  <c r="J2096" i="11"/>
  <c r="J2098" i="11"/>
  <c r="J2100" i="11"/>
  <c r="J2102" i="11"/>
  <c r="J2104" i="11"/>
  <c r="J2106" i="11"/>
  <c r="J2108" i="11"/>
  <c r="J2110" i="11"/>
  <c r="J2112" i="11"/>
  <c r="J2114" i="11"/>
  <c r="J2116" i="11"/>
  <c r="J2118" i="11"/>
  <c r="J2120" i="11"/>
  <c r="J2122" i="11"/>
  <c r="J2124" i="11"/>
  <c r="J2126" i="11"/>
  <c r="J2128" i="11"/>
  <c r="J2130" i="11"/>
  <c r="J2132" i="11"/>
  <c r="J2134" i="11"/>
  <c r="J2136" i="11"/>
  <c r="J2138" i="11"/>
  <c r="J2140" i="11"/>
  <c r="J2142" i="11"/>
  <c r="J2144" i="11"/>
  <c r="J2146" i="11"/>
  <c r="J2148" i="11"/>
  <c r="J2150" i="11"/>
  <c r="J2152" i="11"/>
  <c r="J2154" i="11"/>
  <c r="J2156" i="11"/>
  <c r="J2158" i="11"/>
  <c r="J2160" i="11"/>
  <c r="J2162" i="11"/>
  <c r="J2164" i="11"/>
  <c r="J2166" i="11"/>
  <c r="J2168" i="11"/>
  <c r="J2170" i="11"/>
  <c r="J2172" i="11"/>
  <c r="J2174" i="11"/>
  <c r="J2176" i="11"/>
  <c r="J2178" i="11"/>
  <c r="J2180" i="11"/>
  <c r="J2182" i="11"/>
  <c r="J2184" i="11"/>
  <c r="J2186" i="11"/>
  <c r="J2188" i="11"/>
  <c r="J2190" i="11"/>
  <c r="J2192" i="11"/>
  <c r="J2194" i="11"/>
  <c r="J2196" i="11"/>
  <c r="J2198" i="11"/>
  <c r="H179" i="9" l="1"/>
  <c r="I179" i="9" s="1"/>
  <c r="H163" i="9"/>
  <c r="I163" i="9" s="1"/>
  <c r="H147" i="9"/>
  <c r="I147" i="9" s="1"/>
  <c r="H167" i="9"/>
  <c r="I167" i="9" s="1"/>
  <c r="H151" i="9"/>
  <c r="I151" i="9" s="1"/>
  <c r="H204" i="9"/>
  <c r="I204" i="9" s="1"/>
  <c r="H200" i="9"/>
  <c r="I200" i="9" s="1"/>
  <c r="H184" i="9"/>
  <c r="I184" i="9" s="1"/>
  <c r="H180" i="9"/>
  <c r="I180" i="9" s="1"/>
  <c r="H168" i="9"/>
  <c r="I168" i="9" s="1"/>
  <c r="H164" i="9"/>
  <c r="I164" i="9" s="1"/>
  <c r="H152" i="9"/>
  <c r="I152" i="9" s="1"/>
  <c r="H148" i="9"/>
  <c r="I148" i="9" s="1"/>
  <c r="G24" i="8"/>
  <c r="E24" i="8"/>
  <c r="K24" i="8" s="1"/>
  <c r="I24" i="8"/>
  <c r="F93" i="6"/>
  <c r="F120" i="6"/>
  <c r="G120" i="6" s="1"/>
  <c r="F110" i="6" s="1"/>
  <c r="F103" i="6"/>
  <c r="G103" i="6" s="1"/>
  <c r="E23" i="8"/>
  <c r="I23" i="8"/>
  <c r="G23" i="8"/>
  <c r="H129" i="9"/>
  <c r="I129" i="9" s="1"/>
  <c r="H121" i="9"/>
  <c r="I121" i="9" s="1"/>
  <c r="H97" i="9"/>
  <c r="I97" i="9" s="1"/>
  <c r="H65" i="9"/>
  <c r="I65" i="9" s="1"/>
  <c r="H196" i="9"/>
  <c r="I196" i="9" s="1"/>
  <c r="H172" i="9"/>
  <c r="I172" i="9" s="1"/>
  <c r="H156" i="9"/>
  <c r="I156" i="9" s="1"/>
  <c r="H144" i="9"/>
  <c r="I144" i="9" s="1"/>
  <c r="H183" i="9"/>
  <c r="I183" i="9" s="1"/>
  <c r="H207" i="9"/>
  <c r="I19" i="9"/>
  <c r="G273" i="6"/>
  <c r="E274" i="6"/>
  <c r="G274" i="6" s="1"/>
  <c r="K25" i="8"/>
  <c r="I21" i="8"/>
  <c r="E21" i="8"/>
  <c r="K21" i="8" s="1"/>
  <c r="G21" i="8"/>
  <c r="K31" i="8"/>
  <c r="H113" i="9"/>
  <c r="I113" i="9" s="1"/>
  <c r="H89" i="9"/>
  <c r="I89" i="9" s="1"/>
  <c r="H73" i="9"/>
  <c r="I73" i="9" s="1"/>
  <c r="H188" i="9"/>
  <c r="I188" i="9" s="1"/>
  <c r="H140" i="9"/>
  <c r="I140" i="9" s="1"/>
  <c r="H187" i="9"/>
  <c r="I187" i="9" s="1"/>
  <c r="K29" i="8"/>
  <c r="K20" i="8"/>
  <c r="G30" i="8"/>
  <c r="I30" i="8"/>
  <c r="E30" i="8"/>
  <c r="K2034" i="11"/>
  <c r="K2035" i="11" s="1"/>
  <c r="K2036" i="11" s="1"/>
  <c r="K2037" i="11" s="1"/>
  <c r="K2038" i="11" s="1"/>
  <c r="K2039" i="11" s="1"/>
  <c r="K2040" i="11" s="1"/>
  <c r="K2041" i="11" s="1"/>
  <c r="K2042" i="11" s="1"/>
  <c r="K2043" i="11" s="1"/>
  <c r="K2044" i="11" s="1"/>
  <c r="K2045" i="11" s="1"/>
  <c r="K2046" i="11" s="1"/>
  <c r="K2047" i="11" s="1"/>
  <c r="K2048" i="11" s="1"/>
  <c r="K2049" i="11" s="1"/>
  <c r="K2050" i="11" s="1"/>
  <c r="K2051" i="11" s="1"/>
  <c r="K2052" i="11" s="1"/>
  <c r="K2053" i="11" s="1"/>
  <c r="K2054" i="11" s="1"/>
  <c r="K2055" i="11" s="1"/>
  <c r="K2056" i="11" s="1"/>
  <c r="K2057" i="11" s="1"/>
  <c r="K2058" i="11" s="1"/>
  <c r="K2059" i="11" s="1"/>
  <c r="K2060" i="11" s="1"/>
  <c r="K2061" i="11" s="1"/>
  <c r="K2062" i="11" s="1"/>
  <c r="K2063" i="11" s="1"/>
  <c r="K2064" i="11" s="1"/>
  <c r="K2065" i="11" s="1"/>
  <c r="K2066" i="11" s="1"/>
  <c r="K2067" i="11" s="1"/>
  <c r="K2068" i="11" s="1"/>
  <c r="K2069" i="11" s="1"/>
  <c r="K2070" i="11" s="1"/>
  <c r="K2071" i="11" s="1"/>
  <c r="K2072" i="11" s="1"/>
  <c r="K2073" i="11" s="1"/>
  <c r="K2074" i="11" s="1"/>
  <c r="K2075" i="11" s="1"/>
  <c r="K2076" i="11" s="1"/>
  <c r="K2077" i="11" s="1"/>
  <c r="K2078" i="11" s="1"/>
  <c r="K2079" i="11" s="1"/>
  <c r="K2080" i="11" s="1"/>
  <c r="K2081" i="11" s="1"/>
  <c r="K2082" i="11" s="1"/>
  <c r="K2083" i="11" s="1"/>
  <c r="K2084" i="11" s="1"/>
  <c r="K2085" i="11" s="1"/>
  <c r="K2086" i="11" s="1"/>
  <c r="K2087" i="11" s="1"/>
  <c r="K2088" i="11" s="1"/>
  <c r="K2089" i="11" s="1"/>
  <c r="K2090" i="11" s="1"/>
  <c r="K2091" i="11" s="1"/>
  <c r="K2092" i="11" s="1"/>
  <c r="K2093" i="11" s="1"/>
  <c r="K2094" i="11" s="1"/>
  <c r="K2095" i="11" s="1"/>
  <c r="K2096" i="11" s="1"/>
  <c r="K2097" i="11" s="1"/>
  <c r="K2098" i="11" s="1"/>
  <c r="K2099" i="11" s="1"/>
  <c r="K2100" i="11" s="1"/>
  <c r="K2101" i="11" s="1"/>
  <c r="K2102" i="11" s="1"/>
  <c r="K2103" i="11" s="1"/>
  <c r="K2104" i="11" s="1"/>
  <c r="K2105" i="11" s="1"/>
  <c r="K2106" i="11" s="1"/>
  <c r="K2107" i="11" s="1"/>
  <c r="K2108" i="11" s="1"/>
  <c r="K2109" i="11" s="1"/>
  <c r="K2110" i="11" s="1"/>
  <c r="K2111" i="11" s="1"/>
  <c r="K2112" i="11" s="1"/>
  <c r="K2113" i="11" s="1"/>
  <c r="K2114" i="11" s="1"/>
  <c r="K2115" i="11" s="1"/>
  <c r="K2116" i="11" s="1"/>
  <c r="K2117" i="11" s="1"/>
  <c r="K2118" i="11" s="1"/>
  <c r="K2119" i="11" s="1"/>
  <c r="K2120" i="11" s="1"/>
  <c r="K2121" i="11" s="1"/>
  <c r="K2122" i="11" s="1"/>
  <c r="K2123" i="11" s="1"/>
  <c r="K2124" i="11" s="1"/>
  <c r="K2125" i="11" s="1"/>
  <c r="K2126" i="11" s="1"/>
  <c r="K2127" i="11" s="1"/>
  <c r="K2128" i="11" s="1"/>
  <c r="K2129" i="11" s="1"/>
  <c r="K2130" i="11" s="1"/>
  <c r="K2131" i="11" s="1"/>
  <c r="K2132" i="11" s="1"/>
  <c r="K2133" i="11" s="1"/>
  <c r="K2134" i="11" s="1"/>
  <c r="K2135" i="11" s="1"/>
  <c r="K2136" i="11" s="1"/>
  <c r="K2137" i="11" s="1"/>
  <c r="K2138" i="11" s="1"/>
  <c r="K2139" i="11" s="1"/>
  <c r="K2140" i="11" s="1"/>
  <c r="K2141" i="11" s="1"/>
  <c r="K2142" i="11" s="1"/>
  <c r="K2143" i="11" s="1"/>
  <c r="K2144" i="11" s="1"/>
  <c r="K2145" i="11" s="1"/>
  <c r="K2146" i="11" s="1"/>
  <c r="K2147" i="11" s="1"/>
  <c r="K2148" i="11" s="1"/>
  <c r="K2149" i="11" s="1"/>
  <c r="K2150" i="11" s="1"/>
  <c r="K2151" i="11" s="1"/>
  <c r="K2152" i="11" s="1"/>
  <c r="K2153" i="11" s="1"/>
  <c r="K2154" i="11" s="1"/>
  <c r="K2155" i="11" s="1"/>
  <c r="K2156" i="11" s="1"/>
  <c r="K2157" i="11" s="1"/>
  <c r="K2158" i="11" s="1"/>
  <c r="K2159" i="11" s="1"/>
  <c r="K2160" i="11" s="1"/>
  <c r="K2161" i="11" s="1"/>
  <c r="K2162" i="11" s="1"/>
  <c r="K2163" i="11" s="1"/>
  <c r="K2164" i="11" s="1"/>
  <c r="K2165" i="11" s="1"/>
  <c r="K2166" i="11" s="1"/>
  <c r="K2167" i="11" s="1"/>
  <c r="K2168" i="11" s="1"/>
  <c r="K2169" i="11" s="1"/>
  <c r="K2170" i="11" s="1"/>
  <c r="K2171" i="11" s="1"/>
  <c r="K2172" i="11" s="1"/>
  <c r="K2173" i="11" s="1"/>
  <c r="K2174" i="11" s="1"/>
  <c r="K2175" i="11" s="1"/>
  <c r="K2176" i="11" s="1"/>
  <c r="K2177" i="11" s="1"/>
  <c r="K2178" i="11" s="1"/>
  <c r="K2179" i="11" s="1"/>
  <c r="K2180" i="11" s="1"/>
  <c r="K2181" i="11" s="1"/>
  <c r="K2182" i="11" s="1"/>
  <c r="K2183" i="11" s="1"/>
  <c r="K2184" i="11" s="1"/>
  <c r="K2185" i="11" s="1"/>
  <c r="K2186" i="11" s="1"/>
  <c r="K2187" i="11" s="1"/>
  <c r="K2188" i="11" s="1"/>
  <c r="K2189" i="11" s="1"/>
  <c r="K2190" i="11" s="1"/>
  <c r="K2191" i="11" s="1"/>
  <c r="K2192" i="11" s="1"/>
  <c r="K2193" i="11" s="1"/>
  <c r="K2194" i="11" s="1"/>
  <c r="K2195" i="11" s="1"/>
  <c r="K2196" i="11" s="1"/>
  <c r="K2197" i="11" s="1"/>
  <c r="K2198" i="11" s="1"/>
  <c r="K2199" i="11" s="1"/>
  <c r="K2200" i="11" s="1"/>
  <c r="H195" i="9"/>
  <c r="I195" i="9" s="1"/>
  <c r="H105" i="9"/>
  <c r="I105" i="9" s="1"/>
  <c r="H81" i="9"/>
  <c r="I81" i="9" s="1"/>
  <c r="H192" i="9"/>
  <c r="I192" i="9" s="1"/>
  <c r="H176" i="9"/>
  <c r="I176" i="9" s="1"/>
  <c r="H160" i="9"/>
  <c r="I160" i="9" s="1"/>
  <c r="H171" i="9"/>
  <c r="I171" i="9" s="1"/>
  <c r="H155" i="9"/>
  <c r="I155" i="9" s="1"/>
  <c r="H139" i="9"/>
  <c r="I139" i="9" s="1"/>
  <c r="H204" i="2"/>
  <c r="I204" i="2" s="1"/>
  <c r="J204" i="2" s="1"/>
  <c r="H205" i="2"/>
  <c r="I205" i="2" s="1"/>
  <c r="J205" i="2" s="1"/>
  <c r="H135" i="9"/>
  <c r="I135" i="9" s="1"/>
  <c r="H127" i="9"/>
  <c r="I127" i="9" s="1"/>
  <c r="H123" i="9"/>
  <c r="I123" i="9" s="1"/>
  <c r="H119" i="9"/>
  <c r="I119" i="9" s="1"/>
  <c r="H111" i="9"/>
  <c r="I111" i="9" s="1"/>
  <c r="H103" i="9"/>
  <c r="I103" i="9" s="1"/>
  <c r="H95" i="9"/>
  <c r="I95" i="9" s="1"/>
  <c r="H87" i="9"/>
  <c r="I87" i="9" s="1"/>
  <c r="H79" i="9"/>
  <c r="I79" i="9" s="1"/>
  <c r="H71" i="9"/>
  <c r="I71" i="9" s="1"/>
  <c r="H63" i="9"/>
  <c r="I63" i="9" s="1"/>
  <c r="H191" i="9"/>
  <c r="I191" i="9" s="1"/>
  <c r="H175" i="9"/>
  <c r="I175" i="9" s="1"/>
  <c r="H159" i="9"/>
  <c r="I159" i="9" s="1"/>
  <c r="H143" i="9"/>
  <c r="I143" i="9" s="1"/>
  <c r="H137" i="9"/>
  <c r="I137" i="9" s="1"/>
  <c r="F208" i="6"/>
  <c r="H104" i="2" s="1"/>
  <c r="I104" i="2" s="1"/>
  <c r="J104" i="2" s="1"/>
  <c r="G201" i="6"/>
  <c r="E202" i="6"/>
  <c r="G202" i="6" s="1"/>
  <c r="D18" i="8"/>
  <c r="G28" i="8"/>
  <c r="I28" i="8"/>
  <c r="E28" i="8"/>
  <c r="G18" i="8" l="1"/>
  <c r="I18" i="8"/>
  <c r="E18" i="8"/>
  <c r="F268" i="6"/>
  <c r="H100" i="2" s="1"/>
  <c r="I100" i="2" s="1"/>
  <c r="K23" i="8"/>
  <c r="F196" i="6"/>
  <c r="H103" i="2" s="1"/>
  <c r="I103" i="2" s="1"/>
  <c r="J103" i="2" s="1"/>
  <c r="K28" i="8"/>
  <c r="I207" i="9"/>
  <c r="J139" i="9" s="1"/>
  <c r="K30" i="8"/>
  <c r="J188" i="9"/>
  <c r="J183" i="9"/>
  <c r="J97" i="9"/>
  <c r="H212" i="2"/>
  <c r="I212" i="2" s="1"/>
  <c r="J212" i="2" s="1"/>
  <c r="H149" i="2"/>
  <c r="I149" i="2" s="1"/>
  <c r="J149" i="2" s="1"/>
  <c r="J89" i="9" l="1"/>
  <c r="J159" i="9"/>
  <c r="J65" i="9"/>
  <c r="J187" i="9"/>
  <c r="J127" i="9"/>
  <c r="J113" i="9"/>
  <c r="J192" i="9"/>
  <c r="J103" i="9"/>
  <c r="K18" i="8"/>
  <c r="J121" i="9"/>
  <c r="J172" i="9"/>
  <c r="J140" i="9"/>
  <c r="J196" i="9"/>
  <c r="J144" i="9"/>
  <c r="J105" i="9"/>
  <c r="J111" i="9"/>
  <c r="J123" i="9"/>
  <c r="J160" i="9"/>
  <c r="J87" i="9"/>
  <c r="J156" i="9"/>
  <c r="J19" i="9"/>
  <c r="K19" i="9" s="1"/>
  <c r="J195" i="9"/>
  <c r="J79" i="9"/>
  <c r="J100" i="2"/>
  <c r="J92" i="2" s="1"/>
  <c r="I263" i="2"/>
  <c r="J176" i="9"/>
  <c r="J95" i="9"/>
  <c r="J191" i="9"/>
  <c r="J135" i="9"/>
  <c r="J71" i="9"/>
  <c r="J51" i="9"/>
  <c r="J33" i="9"/>
  <c r="J44" i="9"/>
  <c r="J47" i="9"/>
  <c r="J134" i="9"/>
  <c r="J21" i="9"/>
  <c r="J169" i="9"/>
  <c r="J92" i="9"/>
  <c r="J106" i="9"/>
  <c r="J108" i="9"/>
  <c r="J180" i="9"/>
  <c r="J152" i="9"/>
  <c r="J70" i="9"/>
  <c r="J114" i="9"/>
  <c r="J66" i="9"/>
  <c r="J132" i="9"/>
  <c r="J34" i="9"/>
  <c r="J173" i="9"/>
  <c r="J78" i="9"/>
  <c r="J162" i="9"/>
  <c r="J93" i="9"/>
  <c r="J197" i="9"/>
  <c r="J57" i="9"/>
  <c r="J25" i="9"/>
  <c r="J27" i="9"/>
  <c r="J39" i="9"/>
  <c r="J36" i="9"/>
  <c r="J56" i="9"/>
  <c r="J62" i="9"/>
  <c r="J74" i="9"/>
  <c r="J80" i="9"/>
  <c r="J133" i="9"/>
  <c r="J85" i="9"/>
  <c r="J148" i="9"/>
  <c r="J167" i="9"/>
  <c r="J53" i="9"/>
  <c r="J84" i="9"/>
  <c r="J52" i="9"/>
  <c r="J100" i="9"/>
  <c r="J153" i="9"/>
  <c r="J29" i="9"/>
  <c r="J146" i="9"/>
  <c r="J161" i="9"/>
  <c r="J182" i="9"/>
  <c r="J198" i="9"/>
  <c r="J109" i="9"/>
  <c r="J77" i="9"/>
  <c r="J184" i="9"/>
  <c r="J190" i="9"/>
  <c r="J48" i="9"/>
  <c r="J54" i="9"/>
  <c r="J116" i="9"/>
  <c r="J186" i="9"/>
  <c r="J193" i="9"/>
  <c r="J131" i="9"/>
  <c r="J115" i="9"/>
  <c r="J99" i="9"/>
  <c r="J83" i="9"/>
  <c r="J67" i="9"/>
  <c r="J32" i="9"/>
  <c r="J38" i="9"/>
  <c r="J60" i="9"/>
  <c r="J42" i="9"/>
  <c r="J130" i="9"/>
  <c r="J118" i="9"/>
  <c r="J26" i="9"/>
  <c r="J126" i="9"/>
  <c r="J205" i="9"/>
  <c r="J24" i="9"/>
  <c r="J30" i="9"/>
  <c r="J181" i="9"/>
  <c r="J178" i="9"/>
  <c r="J204" i="9"/>
  <c r="J96" i="9"/>
  <c r="J125" i="9"/>
  <c r="J200" i="9"/>
  <c r="J158" i="9"/>
  <c r="J110" i="9"/>
  <c r="J49" i="9"/>
  <c r="J124" i="9"/>
  <c r="J201" i="9"/>
  <c r="J31" i="9"/>
  <c r="J61" i="9"/>
  <c r="J46" i="9"/>
  <c r="J166" i="9"/>
  <c r="J35" i="9"/>
  <c r="J20" i="9"/>
  <c r="K20" i="9" s="1"/>
  <c r="J164" i="9"/>
  <c r="J151" i="9"/>
  <c r="J40" i="9"/>
  <c r="J59" i="9"/>
  <c r="J122" i="9"/>
  <c r="J72" i="9"/>
  <c r="J189" i="9"/>
  <c r="J179" i="9"/>
  <c r="J202" i="9"/>
  <c r="J165" i="9"/>
  <c r="J194" i="9"/>
  <c r="J150" i="9"/>
  <c r="J163" i="9"/>
  <c r="J149" i="9"/>
  <c r="J69" i="9"/>
  <c r="J174" i="9"/>
  <c r="J128" i="9"/>
  <c r="J43" i="9"/>
  <c r="J90" i="9"/>
  <c r="J170" i="9"/>
  <c r="J157" i="9"/>
  <c r="J28" i="9"/>
  <c r="J154" i="9"/>
  <c r="J141" i="9"/>
  <c r="J107" i="9"/>
  <c r="J91" i="9"/>
  <c r="J75" i="9"/>
  <c r="J112" i="9"/>
  <c r="J117" i="9"/>
  <c r="J76" i="9"/>
  <c r="J203" i="9"/>
  <c r="J138" i="9"/>
  <c r="J86" i="9"/>
  <c r="J68" i="9"/>
  <c r="J82" i="9"/>
  <c r="J58" i="9"/>
  <c r="J41" i="9"/>
  <c r="J64" i="9"/>
  <c r="J55" i="9"/>
  <c r="J23" i="9"/>
  <c r="J37" i="9"/>
  <c r="J185" i="9"/>
  <c r="J120" i="9"/>
  <c r="J22" i="9"/>
  <c r="J136" i="9"/>
  <c r="J102" i="9"/>
  <c r="J98" i="9"/>
  <c r="J50" i="9"/>
  <c r="J147" i="9"/>
  <c r="J142" i="9"/>
  <c r="J177" i="9"/>
  <c r="J45" i="9"/>
  <c r="J101" i="9"/>
  <c r="J168" i="9"/>
  <c r="J104" i="9"/>
  <c r="J88" i="9"/>
  <c r="J199" i="9"/>
  <c r="J145" i="9"/>
  <c r="J94" i="9"/>
  <c r="J171" i="9"/>
  <c r="J143" i="9"/>
  <c r="J129" i="9"/>
  <c r="J73" i="9"/>
  <c r="J155" i="9"/>
  <c r="J63" i="9"/>
  <c r="J137" i="9"/>
  <c r="J119" i="9"/>
  <c r="J175" i="9"/>
  <c r="J81" i="9"/>
  <c r="K21" i="9" l="1"/>
  <c r="K22" i="9" s="1"/>
  <c r="K23" i="9" s="1"/>
  <c r="K24" i="9" s="1"/>
  <c r="K25" i="9" s="1"/>
  <c r="K26" i="9" s="1"/>
  <c r="K27" i="9" s="1"/>
  <c r="K28" i="9" s="1"/>
  <c r="K29" i="9" s="1"/>
  <c r="K30" i="9" s="1"/>
  <c r="K31" i="9" s="1"/>
  <c r="K32" i="9" s="1"/>
  <c r="K33" i="9" s="1"/>
  <c r="K34" i="9" s="1"/>
  <c r="K35" i="9" s="1"/>
  <c r="K36" i="9" s="1"/>
  <c r="K37" i="9" s="1"/>
  <c r="K38" i="9" s="1"/>
  <c r="K39" i="9" s="1"/>
  <c r="K40" i="9" s="1"/>
  <c r="K41" i="9" s="1"/>
  <c r="K42" i="9" s="1"/>
  <c r="K43" i="9" s="1"/>
  <c r="K44" i="9" s="1"/>
  <c r="K45" i="9" s="1"/>
  <c r="K46" i="9" s="1"/>
  <c r="K47" i="9" s="1"/>
  <c r="K48" i="9" s="1"/>
  <c r="K49" i="9" s="1"/>
  <c r="K50" i="9" s="1"/>
  <c r="K51" i="9" s="1"/>
  <c r="K52" i="9" s="1"/>
  <c r="K53" i="9" s="1"/>
  <c r="K54" i="9" s="1"/>
  <c r="K55" i="9" s="1"/>
  <c r="K56" i="9" s="1"/>
  <c r="K57" i="9" s="1"/>
  <c r="K58" i="9" s="1"/>
  <c r="K59" i="9" s="1"/>
  <c r="K60" i="9" s="1"/>
  <c r="K61" i="9" s="1"/>
  <c r="K62" i="9" s="1"/>
  <c r="K63" i="9" s="1"/>
  <c r="K64" i="9" s="1"/>
  <c r="K65" i="9" s="1"/>
  <c r="K66" i="9" s="1"/>
  <c r="K67" i="9" s="1"/>
  <c r="K68" i="9" s="1"/>
  <c r="K69" i="9" s="1"/>
  <c r="K70" i="9" s="1"/>
  <c r="K71" i="9" s="1"/>
  <c r="K72" i="9" s="1"/>
  <c r="K73" i="9" s="1"/>
  <c r="K74" i="9" s="1"/>
  <c r="K75" i="9" s="1"/>
  <c r="K76" i="9" s="1"/>
  <c r="K77" i="9" s="1"/>
  <c r="K78" i="9" s="1"/>
  <c r="K79" i="9" s="1"/>
  <c r="K80" i="9" s="1"/>
  <c r="K81" i="9" s="1"/>
  <c r="K82" i="9" s="1"/>
  <c r="K83" i="9" s="1"/>
  <c r="K84" i="9" s="1"/>
  <c r="K85" i="9" s="1"/>
  <c r="K86" i="9" s="1"/>
  <c r="K87" i="9" s="1"/>
  <c r="K88" i="9" s="1"/>
  <c r="K89" i="9" s="1"/>
  <c r="K90" i="9" s="1"/>
  <c r="K91" i="9" s="1"/>
  <c r="K92" i="9" s="1"/>
  <c r="K93" i="9" s="1"/>
  <c r="K94" i="9" s="1"/>
  <c r="K95" i="9" s="1"/>
  <c r="K96" i="9" s="1"/>
  <c r="K97" i="9" s="1"/>
  <c r="K98" i="9" s="1"/>
  <c r="K99" i="9" s="1"/>
  <c r="K100" i="9" s="1"/>
  <c r="K101" i="9" s="1"/>
  <c r="K102" i="9" s="1"/>
  <c r="K103" i="9" s="1"/>
  <c r="K104" i="9" s="1"/>
  <c r="K105" i="9" s="1"/>
  <c r="K106" i="9" s="1"/>
  <c r="K107" i="9" s="1"/>
  <c r="K108" i="9" s="1"/>
  <c r="K109" i="9" s="1"/>
  <c r="K110" i="9" s="1"/>
  <c r="K111" i="9" s="1"/>
  <c r="K112" i="9" s="1"/>
  <c r="K113" i="9" s="1"/>
  <c r="K114" i="9" s="1"/>
  <c r="K115" i="9" s="1"/>
  <c r="K116" i="9" s="1"/>
  <c r="K117" i="9" s="1"/>
  <c r="K118" i="9" s="1"/>
  <c r="K119" i="9" s="1"/>
  <c r="K120" i="9" s="1"/>
  <c r="K121" i="9" s="1"/>
  <c r="K122" i="9" s="1"/>
  <c r="K123" i="9" s="1"/>
  <c r="K124" i="9" s="1"/>
  <c r="K125" i="9" s="1"/>
  <c r="K126" i="9" s="1"/>
  <c r="K127" i="9" s="1"/>
  <c r="K128" i="9" s="1"/>
  <c r="K129" i="9" s="1"/>
  <c r="K130" i="9" s="1"/>
  <c r="K131" i="9" s="1"/>
  <c r="K132" i="9" s="1"/>
  <c r="K133" i="9" s="1"/>
  <c r="K134" i="9" s="1"/>
  <c r="K135" i="9" s="1"/>
  <c r="K136" i="9" s="1"/>
  <c r="K137" i="9" s="1"/>
  <c r="K138" i="9" s="1"/>
  <c r="K139" i="9" s="1"/>
  <c r="K140" i="9" s="1"/>
  <c r="K141" i="9" s="1"/>
  <c r="K142" i="9" s="1"/>
  <c r="K143" i="9" s="1"/>
  <c r="K144" i="9" s="1"/>
  <c r="K145" i="9" s="1"/>
  <c r="K146" i="9" s="1"/>
  <c r="K147" i="9" s="1"/>
  <c r="K148" i="9" s="1"/>
  <c r="K149" i="9" s="1"/>
  <c r="K150" i="9" s="1"/>
  <c r="K151" i="9" s="1"/>
  <c r="K152" i="9" s="1"/>
  <c r="K153" i="9" s="1"/>
  <c r="K154" i="9" s="1"/>
  <c r="K155" i="9" s="1"/>
  <c r="K156" i="9" s="1"/>
  <c r="K157" i="9" s="1"/>
  <c r="K158" i="9" s="1"/>
  <c r="K159" i="9" s="1"/>
  <c r="K160" i="9" s="1"/>
  <c r="K161" i="9" s="1"/>
  <c r="K162" i="9" s="1"/>
  <c r="K163" i="9" s="1"/>
  <c r="K164" i="9" s="1"/>
  <c r="K165" i="9" s="1"/>
  <c r="K166" i="9" s="1"/>
  <c r="K167" i="9" s="1"/>
  <c r="K168" i="9" s="1"/>
  <c r="K169" i="9" s="1"/>
  <c r="K170" i="9" s="1"/>
  <c r="K171" i="9" s="1"/>
  <c r="K172" i="9" s="1"/>
  <c r="K173" i="9" s="1"/>
  <c r="K174" i="9" s="1"/>
  <c r="K175" i="9" s="1"/>
  <c r="K176" i="9" s="1"/>
  <c r="K177" i="9" s="1"/>
  <c r="K178" i="9" s="1"/>
  <c r="K179" i="9" s="1"/>
  <c r="K180" i="9" s="1"/>
  <c r="K181" i="9" s="1"/>
  <c r="K182" i="9" s="1"/>
  <c r="K183" i="9" s="1"/>
  <c r="K184" i="9" s="1"/>
  <c r="K185" i="9" s="1"/>
  <c r="K186" i="9" s="1"/>
  <c r="K187" i="9" s="1"/>
  <c r="K188" i="9" s="1"/>
  <c r="K189" i="9" s="1"/>
  <c r="K190" i="9" s="1"/>
  <c r="K191" i="9" s="1"/>
  <c r="K192" i="9" s="1"/>
  <c r="K193" i="9" s="1"/>
  <c r="K194" i="9" s="1"/>
  <c r="K195" i="9" s="1"/>
  <c r="K196" i="9" s="1"/>
  <c r="K197" i="9" s="1"/>
  <c r="K198" i="9" s="1"/>
  <c r="K199" i="9" s="1"/>
  <c r="K200" i="9" s="1"/>
  <c r="K201" i="9" s="1"/>
  <c r="K202" i="9" s="1"/>
  <c r="K203" i="9" s="1"/>
  <c r="K204" i="9" s="1"/>
  <c r="K205" i="9" s="1"/>
  <c r="D26" i="8"/>
  <c r="J263" i="2"/>
  <c r="L207" i="9"/>
  <c r="L208" i="9" s="1"/>
  <c r="H209" i="9"/>
  <c r="M207" i="9" l="1"/>
  <c r="M208" i="9" s="1"/>
  <c r="I209" i="9"/>
  <c r="G26" i="8"/>
  <c r="G32" i="8" s="1"/>
  <c r="I26" i="8"/>
  <c r="I32" i="8" s="1"/>
  <c r="E26" i="8"/>
  <c r="D32" i="8"/>
  <c r="I34" i="8" l="1"/>
  <c r="K26" i="8"/>
  <c r="K32" i="8" s="1"/>
  <c r="E32" i="8"/>
  <c r="G34" i="8"/>
  <c r="E34" i="8" l="1"/>
  <c r="E33" i="8"/>
  <c r="G33" i="8" s="1"/>
  <c r="I33" i="8" s="1"/>
  <c r="K33" i="8"/>
  <c r="E35" i="8" l="1"/>
  <c r="G35" i="8" s="1"/>
  <c r="I35" i="8" s="1"/>
  <c r="K34" i="8"/>
</calcChain>
</file>

<file path=xl/sharedStrings.xml><?xml version="1.0" encoding="utf-8"?>
<sst xmlns="http://schemas.openxmlformats.org/spreadsheetml/2006/main" count="36536" uniqueCount="16438">
  <si>
    <t xml:space="preserve">        PRECOS DE INSUMOS</t>
  </si>
  <si>
    <t>Colunas1</t>
  </si>
  <si>
    <t>Colunas2</t>
  </si>
  <si>
    <t>Colunas3</t>
  </si>
  <si>
    <t>MES DE COLETA: 08/2018</t>
  </si>
  <si>
    <t>LOCALIDADE: 3710 - FLORIANOPOLIS</t>
  </si>
  <si>
    <t>ENCARGOS SOCIAIS (%) HORISTA  85,34  MENSALISTA  48,85</t>
  </si>
  <si>
    <t xml:space="preserve">CODIGO  </t>
  </si>
  <si>
    <t>DESCRICAO DO INSUMO</t>
  </si>
  <si>
    <t>UNIDADE</t>
  </si>
  <si>
    <t xml:space="preserve">  PRECO MEDIANO R$</t>
  </si>
  <si>
    <t>!EM PROCESSO DE DESATIVACAO! BARRA DE APOIO ANGULAR, 60 CM, EM ACO INOX POLIDO, DIAMETRO MINIMO 3 CM</t>
  </si>
  <si>
    <t xml:space="preserve">UN    </t>
  </si>
  <si>
    <t>!EM PROCESSO DE DESATIVACAO! BARRA DE APOIO LAVATORIO DE CANTO, EM ACO INOX POLIDO, DIAMETRO MINIMO 3 CM.</t>
  </si>
  <si>
    <t>!EM PROCESSO DE DESATIVACAO! BARRA DE APOIO LAVATORIO, EM ACO INOX POLIDO, *40 X 50* CM,  DIAMETRO MINIMO 3 CM</t>
  </si>
  <si>
    <t>!EM PROCESSO DE DESATIVACAO! DIVISORIA COLMEIA CEGA COM MONTANTE E RODAPE DE ALUMINIO ANODIZADO SIMPLES (SEM COLOCACAO)</t>
  </si>
  <si>
    <t xml:space="preserve">M2    </t>
  </si>
  <si>
    <t>!EM PROCESSO DE DESATIVACAO! ESCAVADEIRA DRAGA DE ARRASTE, CAP. 3/4 JC 140HP (INCL MANUTENCAO/OPERACAO)</t>
  </si>
  <si>
    <t xml:space="preserve">H     </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</si>
  <si>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</si>
  <si>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</si>
  <si>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</si>
  <si>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</si>
  <si>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</si>
  <si>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</si>
  <si>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</si>
  <si>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</si>
  <si>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</si>
  <si>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</si>
  <si>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</si>
  <si>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</si>
  <si>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</si>
  <si>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</si>
  <si>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</si>
  <si>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</si>
  <si>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</si>
  <si>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</si>
  <si>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</si>
  <si>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</si>
  <si>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</si>
  <si>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</si>
  <si>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</si>
  <si>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</si>
  <si>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</si>
  <si>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</si>
  <si>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</si>
  <si>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</si>
  <si>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</si>
  <si>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</si>
  <si>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</si>
  <si>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</si>
  <si>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</si>
  <si>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</si>
  <si>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</si>
  <si>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</si>
  <si>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</si>
  <si>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</si>
  <si>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</si>
  <si>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</si>
  <si>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</si>
  <si>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</si>
  <si>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</si>
  <si>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</si>
  <si>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</si>
  <si>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</si>
  <si>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</si>
  <si>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</si>
  <si>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</si>
  <si>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</si>
  <si>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</si>
  <si>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</si>
  <si>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</si>
  <si>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</si>
  <si>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</si>
  <si>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</si>
  <si>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</si>
  <si>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</si>
  <si>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</si>
  <si>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</si>
  <si>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</si>
  <si>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</si>
  <si>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</si>
  <si>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</si>
  <si>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</si>
  <si>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</si>
  <si>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</si>
  <si>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</si>
  <si>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</si>
  <si>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</si>
  <si>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</si>
  <si>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</si>
  <si>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</si>
  <si>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</si>
  <si>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</si>
  <si>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</si>
  <si>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</si>
  <si>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</si>
  <si>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</si>
  <si>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</si>
  <si>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</si>
  <si>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</si>
  <si>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</si>
  <si>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</si>
  <si>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</si>
  <si>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</si>
  <si>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</si>
  <si>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</si>
  <si>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</si>
  <si>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</si>
  <si>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</si>
  <si>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</si>
  <si>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</si>
  <si>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</si>
  <si>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</si>
  <si>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</si>
  <si>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</si>
  <si>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</si>
  <si>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</si>
  <si>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</si>
  <si>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</si>
  <si>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</si>
  <si>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</si>
  <si>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</si>
  <si>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</si>
  <si>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</si>
  <si>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</si>
  <si>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</si>
  <si>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</si>
  <si>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</si>
  <si>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</si>
  <si>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</si>
  <si>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</si>
  <si>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</si>
  <si>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</si>
  <si>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</si>
  <si>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</si>
  <si>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</si>
  <si>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</si>
  <si>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</si>
  <si>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</si>
  <si>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</si>
  <si>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</si>
  <si>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</si>
  <si>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</si>
  <si>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</si>
  <si>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</si>
  <si>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</si>
  <si>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</si>
  <si>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</si>
  <si>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</si>
  <si>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</si>
  <si>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</si>
  <si>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</si>
  <si>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</si>
  <si>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</si>
  <si>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</si>
  <si>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</si>
  <si>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</si>
  <si>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</si>
  <si>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</si>
  <si>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</si>
  <si>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</si>
  <si>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</si>
  <si>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</si>
  <si>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</si>
  <si>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</si>
  <si>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</si>
  <si>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</si>
  <si>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</si>
  <si>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</si>
  <si>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</si>
  <si>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</si>
  <si>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</si>
  <si>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</si>
  <si>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</si>
  <si>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</si>
  <si>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</si>
  <si>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</si>
  <si>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</si>
  <si>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</si>
  <si>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</si>
  <si>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</si>
  <si>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</si>
  <si>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</si>
  <si>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</si>
  <si>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</si>
  <si>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</si>
  <si>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</si>
  <si>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</si>
  <si>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</si>
  <si>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</si>
  <si>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</si>
  <si>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</si>
  <si>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</si>
  <si>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</si>
  <si>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</si>
  <si>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</si>
  <si>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</si>
  <si>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</si>
  <si>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</si>
  <si>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</si>
  <si>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</si>
  <si>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</si>
  <si>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</si>
  <si>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</si>
  <si>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</si>
  <si>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</si>
  <si>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</si>
  <si>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</si>
  <si>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</si>
  <si>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</si>
  <si>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</si>
  <si>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</si>
  <si>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</si>
  <si>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</si>
  <si>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</si>
  <si>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</si>
  <si>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</si>
  <si>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</si>
  <si>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</si>
  <si>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</si>
  <si>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</si>
  <si>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</si>
  <si>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</si>
  <si>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</si>
  <si>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</si>
  <si>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</si>
  <si>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</si>
  <si>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</si>
  <si>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</si>
  <si>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</si>
  <si>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</si>
  <si>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</si>
  <si>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</si>
  <si>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</si>
  <si>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</si>
  <si>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</si>
  <si>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</si>
  <si>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</si>
  <si>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</si>
  <si>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</si>
  <si>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</si>
  <si>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</si>
  <si>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</si>
  <si>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</si>
  <si>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</si>
  <si>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</si>
  <si>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</si>
  <si>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</si>
  <si>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</si>
  <si>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</si>
  <si>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</si>
  <si>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</si>
  <si>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</si>
  <si>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</si>
  <si>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</si>
  <si>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</si>
  <si>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</si>
  <si>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</si>
  <si>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</si>
  <si>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</si>
  <si>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</si>
  <si>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</si>
  <si>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</si>
  <si>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</si>
  <si>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</si>
  <si>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</si>
  <si>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</si>
  <si>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</si>
  <si>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</si>
  <si>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</si>
  <si>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</si>
  <si>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</si>
  <si>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</si>
  <si>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</si>
  <si>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</si>
  <si>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</si>
  <si>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</si>
  <si>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</si>
  <si>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</si>
  <si>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</si>
  <si>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</si>
  <si>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</si>
  <si>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</si>
  <si>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</si>
  <si>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</si>
  <si>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</si>
  <si>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</si>
  <si>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</si>
  <si>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</si>
  <si>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</si>
  <si>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</si>
  <si>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</si>
  <si>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</si>
  <si>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</si>
  <si>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</si>
  <si>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</si>
  <si>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</si>
  <si>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</si>
  <si>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</si>
  <si>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</si>
  <si>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</si>
  <si>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</si>
  <si>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</si>
  <si>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</si>
  <si>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</si>
  <si>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</si>
  <si>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</si>
  <si>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</si>
  <si>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</si>
  <si>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</si>
  <si>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</si>
  <si>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</si>
  <si>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</si>
  <si>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</si>
  <si>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</si>
  <si>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</si>
  <si>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</si>
  <si>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</si>
  <si>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</si>
  <si>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</si>
  <si>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</si>
  <si>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</si>
  <si>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</si>
  <si>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</si>
  <si>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</si>
  <si>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</si>
  <si>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</si>
  <si>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</si>
  <si>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</si>
  <si>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</si>
  <si>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</si>
  <si>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</si>
  <si>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</si>
  <si>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</si>
  <si>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</si>
  <si>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</si>
  <si>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</si>
  <si>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</si>
  <si>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</si>
  <si>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</si>
  <si>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</si>
  <si>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</si>
  <si>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</si>
  <si>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</si>
  <si>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</si>
  <si>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</si>
  <si>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</si>
  <si>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</si>
  <si>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</si>
  <si>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</si>
  <si>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</si>
  <si>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</si>
  <si>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</si>
  <si>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</si>
  <si>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</si>
  <si>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</si>
  <si>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</si>
  <si>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</si>
  <si>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</si>
  <si>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</si>
  <si>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</si>
  <si>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</si>
  <si>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</si>
  <si>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</si>
  <si>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</si>
  <si>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</si>
  <si>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</si>
  <si>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</si>
  <si>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</si>
  <si>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</si>
  <si>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</si>
  <si>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</si>
  <si>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</si>
  <si>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</si>
  <si>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</si>
  <si>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</si>
  <si>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</si>
  <si>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</si>
  <si>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</si>
  <si>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</si>
  <si>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</si>
  <si>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</si>
  <si>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</si>
  <si>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</si>
  <si>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</si>
  <si>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</si>
  <si>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</si>
  <si>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</si>
  <si>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</si>
  <si>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</si>
  <si>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</si>
  <si>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</si>
  <si>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</si>
  <si>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</si>
  <si>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</si>
  <si>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</si>
  <si>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</si>
  <si>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</si>
  <si>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</si>
  <si>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</si>
  <si>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</si>
  <si>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</si>
  <si>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</si>
  <si>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</si>
  <si>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</si>
  <si>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</si>
  <si>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</si>
  <si>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</si>
  <si>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</si>
  <si>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</si>
  <si>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</si>
  <si>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</si>
  <si>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</si>
  <si>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</si>
  <si>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</si>
  <si>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</si>
  <si>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</si>
  <si>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</si>
  <si>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</si>
  <si>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</si>
  <si>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</si>
  <si>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</si>
  <si>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</si>
  <si>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</si>
  <si>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</si>
  <si>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</si>
  <si>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</si>
  <si>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</si>
  <si>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</si>
  <si>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</si>
  <si>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</si>
  <si>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</si>
  <si>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</si>
  <si>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</si>
  <si>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</si>
  <si>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</si>
  <si>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</si>
  <si>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</si>
  <si>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</si>
  <si>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</si>
  <si>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</si>
  <si>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</si>
  <si>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</si>
  <si>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</si>
  <si>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</si>
  <si>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</si>
  <si>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</si>
  <si>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</si>
  <si>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</si>
  <si>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</si>
  <si>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</si>
  <si>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</si>
  <si>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</si>
  <si>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</si>
  <si>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</si>
  <si>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</si>
  <si>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</si>
  <si>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</si>
  <si>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</si>
  <si>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</si>
  <si>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</si>
  <si>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</si>
  <si>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</si>
  <si>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</si>
  <si>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</si>
  <si>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</si>
  <si>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</si>
  <si>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</si>
  <si>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</si>
  <si>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</si>
  <si>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</si>
  <si>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</si>
  <si>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</si>
  <si>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</si>
  <si>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</si>
  <si>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</si>
  <si>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</si>
  <si>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</si>
  <si>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</si>
  <si>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</si>
  <si>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</si>
  <si>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</si>
  <si>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</si>
  <si>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</si>
  <si>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</si>
  <si>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</si>
  <si>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</si>
  <si>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</si>
  <si>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</si>
  <si>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</si>
  <si>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</si>
  <si>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</si>
  <si>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</si>
  <si>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</si>
  <si>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</si>
  <si>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</si>
  <si>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</si>
  <si>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</si>
  <si>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</si>
  <si>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</si>
  <si>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</si>
  <si>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</si>
  <si>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</si>
  <si>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</si>
  <si>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</si>
  <si>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</si>
  <si>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</si>
  <si>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</si>
  <si>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</si>
  <si>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</si>
  <si>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</si>
  <si>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</si>
  <si>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</si>
  <si>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</si>
  <si>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</si>
  <si>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</si>
  <si>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</si>
  <si>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</si>
  <si>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</si>
  <si>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</si>
  <si>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</si>
  <si>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</si>
  <si>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</si>
  <si>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</si>
  <si>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</si>
  <si>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</si>
  <si>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</si>
  <si>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</si>
  <si>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</si>
  <si>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</si>
  <si>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</si>
  <si>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</si>
  <si>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</si>
  <si>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</si>
  <si>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</si>
  <si>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</si>
  <si>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</si>
  <si>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</si>
  <si>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</si>
  <si>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</si>
  <si>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</si>
  <si>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</si>
  <si>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</si>
  <si>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</si>
  <si>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</si>
  <si>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</si>
  <si>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</si>
  <si>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</si>
  <si>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</si>
  <si>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</si>
  <si>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</si>
  <si>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</si>
  <si>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</si>
  <si>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</si>
  <si>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</si>
  <si>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</si>
  <si>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</si>
  <si>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</si>
  <si>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</si>
  <si>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</si>
  <si>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</si>
  <si>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</si>
  <si>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</si>
  <si>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</si>
  <si>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</si>
  <si>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</si>
  <si>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</si>
  <si>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</si>
  <si>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</si>
  <si>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</si>
  <si>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</si>
  <si>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</si>
  <si>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</si>
  <si>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</si>
  <si>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</si>
  <si>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</si>
  <si>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</si>
  <si>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</si>
  <si>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</si>
  <si>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</si>
  <si>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</si>
  <si>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</si>
  <si>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</si>
  <si>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</si>
  <si>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</si>
  <si>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</si>
  <si>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</si>
  <si>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</si>
  <si>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</si>
  <si>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</si>
  <si>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</si>
  <si>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</si>
  <si>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</si>
  <si>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</si>
  <si>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</si>
  <si>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</si>
  <si>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</si>
  <si>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</si>
  <si>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</si>
  <si>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</si>
  <si>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</si>
  <si>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</si>
  <si>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</si>
  <si>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</si>
  <si>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</si>
  <si>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</si>
  <si>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</si>
  <si>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</si>
  <si>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</si>
  <si>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</si>
  <si>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</si>
  <si>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</si>
  <si>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</si>
  <si>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</si>
  <si>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</si>
  <si>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</si>
  <si>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</si>
  <si>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</si>
  <si>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</si>
  <si>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</si>
  <si>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</si>
  <si>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</si>
  <si>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</si>
  <si>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</si>
  <si>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</si>
  <si>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</si>
  <si>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</si>
  <si>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</si>
  <si>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</si>
  <si>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</si>
  <si>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</si>
  <si>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</si>
  <si>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</si>
  <si>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</si>
  <si>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</si>
  <si>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</si>
  <si>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</si>
  <si>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</si>
  <si>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</si>
  <si>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</si>
  <si>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</si>
  <si>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</si>
  <si>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</si>
  <si>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</si>
  <si>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</si>
  <si>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</si>
  <si>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</si>
  <si>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</si>
  <si>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</si>
  <si>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</si>
  <si>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</si>
  <si>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</si>
  <si>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</si>
  <si>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</si>
  <si>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</si>
  <si>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</si>
  <si>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</si>
  <si>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</si>
  <si>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</si>
  <si>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</si>
  <si>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</si>
  <si>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</si>
  <si>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</si>
  <si>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</si>
  <si>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</si>
  <si>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</si>
  <si>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</si>
  <si>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</si>
  <si>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</si>
  <si>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</si>
  <si>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</si>
  <si>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</si>
  <si>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</si>
  <si>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</si>
  <si>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</si>
  <si>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</si>
  <si>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</si>
  <si>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</si>
  <si>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</si>
  <si>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</si>
  <si>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</si>
  <si>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</si>
  <si>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</si>
  <si>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</si>
  <si>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</si>
  <si>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</si>
  <si>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</si>
  <si>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</si>
  <si>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</si>
  <si>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</si>
  <si>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</si>
  <si>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</si>
  <si>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</si>
  <si>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</si>
  <si>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</si>
  <si>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</si>
  <si>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</si>
  <si>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</si>
  <si>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</si>
  <si>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</si>
  <si>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</si>
  <si>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</si>
  <si>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</si>
  <si>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</si>
  <si>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</si>
  <si>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</si>
  <si>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</si>
  <si>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</si>
  <si>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</si>
  <si>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</si>
  <si>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</si>
  <si>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</si>
  <si>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</si>
  <si>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</si>
  <si>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</si>
  <si>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</si>
  <si>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</si>
  <si>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</si>
  <si>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</si>
  <si>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</si>
  <si>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</si>
  <si>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</si>
  <si>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</si>
  <si>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</si>
  <si>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</si>
  <si>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</si>
  <si>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</si>
  <si>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</si>
  <si>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</si>
  <si>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</si>
  <si>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</si>
  <si>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</si>
  <si>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</si>
  <si>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</si>
  <si>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</si>
  <si>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</si>
  <si>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</si>
  <si>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</si>
  <si>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</si>
  <si>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</si>
  <si>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</si>
  <si>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</si>
  <si>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</si>
  <si>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</si>
  <si>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</si>
  <si>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</si>
  <si>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</si>
  <si>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</si>
  <si>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</si>
  <si>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</si>
  <si>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</si>
  <si>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</si>
  <si>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</si>
  <si>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</si>
  <si>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</si>
  <si>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</si>
  <si>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</si>
  <si>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</si>
  <si>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</si>
  <si>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</si>
  <si>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</si>
  <si>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</si>
  <si>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</si>
  <si>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</si>
  <si>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</si>
  <si>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</si>
  <si>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</si>
  <si>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</si>
  <si>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</si>
  <si>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</si>
  <si>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</si>
  <si>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</si>
  <si>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</si>
  <si>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</si>
  <si>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</si>
  <si>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</si>
  <si>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</si>
  <si>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</si>
  <si>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</si>
  <si>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</si>
  <si>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</si>
  <si>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</si>
  <si>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</si>
  <si>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</si>
  <si>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</si>
  <si>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</si>
  <si>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</si>
  <si>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</si>
  <si>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</si>
  <si>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</si>
  <si>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</si>
  <si>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</si>
  <si>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</si>
  <si>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</si>
  <si>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</si>
  <si>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</si>
  <si>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</si>
  <si>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</si>
  <si>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</si>
  <si>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</si>
  <si>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</si>
  <si>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</si>
  <si>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</si>
  <si>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</si>
  <si>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</si>
  <si>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</si>
  <si>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</si>
  <si>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</si>
  <si>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</si>
  <si>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</si>
  <si>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</si>
  <si>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</si>
  <si>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</si>
  <si>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</si>
  <si>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</si>
  <si>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</si>
  <si>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</si>
  <si>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</si>
  <si>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</si>
  <si>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</si>
  <si>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</si>
  <si>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</si>
  <si>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</si>
  <si>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</si>
  <si>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</si>
  <si>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</si>
  <si>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</si>
  <si>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</si>
  <si>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</si>
  <si>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</si>
  <si>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</si>
  <si>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</si>
  <si>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</si>
  <si>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</si>
  <si>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</si>
  <si>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</si>
  <si>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</si>
  <si>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</si>
  <si>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</si>
  <si>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</si>
  <si>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</si>
  <si>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</si>
  <si>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</si>
  <si>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</si>
  <si>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</si>
  <si>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</si>
  <si>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</si>
  <si>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</si>
  <si>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</si>
  <si>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</si>
  <si>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</si>
  <si>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</si>
  <si>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</si>
  <si>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</si>
  <si>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</si>
  <si>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</si>
  <si>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</si>
  <si>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</si>
  <si>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</si>
  <si>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</si>
  <si>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</si>
  <si>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</si>
  <si>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</si>
  <si>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</si>
  <si>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</si>
  <si>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</si>
  <si>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</si>
  <si>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</si>
  <si>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</si>
  <si>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</si>
  <si>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</si>
  <si>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</si>
  <si>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</si>
  <si>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</si>
  <si>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</si>
  <si>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</si>
  <si>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</si>
  <si>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</si>
  <si>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</si>
  <si>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</si>
  <si>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</si>
  <si>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</si>
  <si>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</si>
  <si>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</si>
  <si>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</si>
  <si>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</si>
  <si>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</si>
  <si>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</si>
  <si>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</si>
  <si>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</si>
  <si>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</si>
  <si>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</si>
  <si>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</si>
  <si>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</si>
  <si>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</si>
  <si>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</si>
  <si>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</si>
  <si>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</si>
  <si>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</si>
  <si>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</si>
  <si>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</si>
  <si>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</si>
  <si>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</si>
  <si>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</si>
  <si>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</si>
  <si>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</si>
  <si>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</si>
  <si>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</si>
  <si>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</si>
  <si>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</si>
  <si>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</si>
  <si>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</si>
  <si>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</si>
  <si>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</si>
  <si>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</si>
  <si>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</si>
  <si>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</si>
  <si>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</si>
  <si>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</si>
  <si>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</si>
  <si>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</si>
  <si>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</si>
  <si>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</si>
  <si>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</si>
  <si>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</si>
  <si>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</si>
  <si>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</si>
  <si>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</si>
  <si>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</si>
  <si>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</si>
  <si>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</si>
  <si>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</si>
  <si>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</si>
  <si>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</si>
  <si>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</si>
  <si>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</si>
  <si>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</si>
  <si>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</si>
  <si>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</si>
  <si>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</si>
  <si>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</si>
  <si>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</si>
  <si>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</si>
  <si>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</si>
  <si>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</si>
  <si>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</si>
  <si>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</si>
  <si>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</si>
  <si>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</si>
  <si>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</si>
  <si>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</si>
  <si>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</si>
  <si>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</si>
  <si>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</si>
  <si>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</si>
  <si>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</si>
  <si>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</si>
  <si>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</si>
  <si>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</si>
  <si>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</si>
  <si>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</si>
  <si>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</si>
  <si>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</si>
  <si>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</si>
  <si>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</si>
  <si>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</si>
  <si>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</si>
  <si>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</si>
  <si>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</si>
  <si>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</si>
  <si>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</si>
  <si>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</si>
  <si>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</si>
  <si>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</si>
  <si>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</si>
  <si>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</si>
  <si>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</si>
  <si>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</si>
  <si>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</si>
  <si>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</si>
  <si>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</si>
  <si>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</si>
  <si>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</si>
  <si>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</si>
  <si>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</si>
  <si>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</si>
  <si>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</si>
  <si>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</si>
  <si>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</si>
  <si>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</si>
  <si>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</si>
  <si>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</si>
  <si>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</si>
  <si>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</si>
  <si>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</si>
  <si>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</si>
  <si>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</si>
  <si>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</si>
  <si>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</si>
  <si>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</si>
  <si>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</si>
  <si>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</si>
  <si>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</si>
  <si>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</si>
  <si>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</si>
  <si>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</si>
  <si>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</si>
  <si>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</si>
  <si>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</si>
  <si>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</si>
  <si>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</si>
  <si>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</si>
  <si>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</si>
  <si>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</si>
  <si>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</si>
  <si>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</si>
  <si>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</si>
  <si>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</si>
  <si>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</si>
  <si>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</si>
  <si>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</si>
  <si>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</si>
  <si>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</si>
  <si>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</si>
  <si>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</si>
  <si>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</si>
  <si>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</si>
  <si>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</si>
  <si>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</si>
  <si>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</si>
  <si>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</si>
  <si>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</si>
  <si>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</si>
  <si>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</si>
  <si>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</si>
  <si>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</si>
  <si>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</si>
  <si>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</si>
  <si>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</si>
  <si>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</si>
  <si>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</si>
  <si>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</si>
  <si>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</si>
  <si>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</si>
  <si>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</si>
  <si>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</si>
  <si>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</si>
  <si>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</si>
  <si>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</si>
  <si>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</si>
  <si>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</si>
  <si>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</si>
  <si>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</si>
  <si>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</si>
  <si>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</si>
  <si>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</si>
  <si>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</si>
  <si>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</si>
  <si>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</si>
  <si>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</si>
  <si>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</si>
  <si>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</si>
  <si>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</si>
  <si>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</si>
  <si>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</si>
  <si>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</si>
  <si>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</si>
  <si>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</si>
  <si>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</si>
  <si>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</si>
  <si>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</si>
  <si>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</si>
  <si>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</si>
  <si>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</si>
  <si>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</si>
  <si>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</si>
  <si>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</si>
  <si>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</si>
  <si>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</si>
  <si>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</si>
  <si>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</si>
  <si>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</si>
  <si>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</si>
  <si>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</si>
  <si>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</si>
  <si>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</si>
  <si>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</si>
  <si>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</si>
  <si>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</si>
  <si>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</si>
  <si>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</si>
  <si>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</si>
  <si>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</si>
  <si>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</si>
  <si>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</si>
  <si>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</si>
  <si>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</si>
  <si>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</si>
  <si>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</si>
  <si>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</si>
  <si>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</si>
  <si>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</si>
  <si>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</si>
  <si>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</si>
  <si>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</si>
  <si>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</si>
  <si>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</si>
  <si>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</si>
  <si>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</si>
  <si>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</si>
  <si>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</si>
  <si>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</si>
  <si>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</si>
  <si>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</si>
  <si>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</si>
  <si>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</si>
  <si>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</si>
  <si>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</si>
  <si>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</si>
  <si>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</si>
  <si>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</si>
  <si>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</si>
  <si>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</si>
  <si>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</si>
  <si>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</si>
  <si>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</si>
  <si>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</si>
  <si>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</si>
  <si>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</si>
  <si>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</si>
  <si>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</si>
  <si>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</si>
  <si>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</si>
  <si>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</si>
  <si>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</si>
  <si>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</si>
  <si>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</si>
  <si>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</si>
  <si>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</si>
  <si>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</si>
  <si>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</si>
  <si>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</si>
  <si>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</si>
  <si>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</si>
  <si>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</si>
  <si>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</si>
  <si>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</si>
  <si>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</si>
  <si>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</si>
  <si>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</si>
  <si>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</si>
  <si>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</si>
  <si>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</si>
  <si>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</si>
  <si>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</si>
  <si>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</si>
  <si>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</si>
  <si>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</si>
  <si>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</si>
  <si>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</si>
  <si>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</si>
  <si>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</si>
  <si>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</si>
  <si>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</si>
  <si>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</si>
  <si>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</si>
  <si>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</si>
  <si>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</si>
  <si>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</si>
  <si>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</si>
  <si>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</si>
  <si>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</si>
  <si>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</si>
  <si>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</si>
  <si>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</si>
  <si>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</si>
  <si>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</si>
  <si>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</si>
  <si>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</si>
  <si>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</si>
  <si>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</si>
  <si>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</si>
  <si>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</si>
  <si>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</si>
  <si>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</si>
  <si>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</si>
  <si>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</si>
  <si>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</si>
  <si>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</si>
  <si>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</si>
  <si>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</si>
  <si>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</si>
  <si>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</si>
  <si>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</si>
  <si>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</si>
  <si>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</si>
  <si>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</si>
  <si>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</si>
  <si>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</si>
  <si>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</si>
  <si>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</si>
  <si>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</si>
  <si>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</si>
  <si>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</si>
  <si>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</si>
  <si>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</si>
  <si>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</si>
  <si>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</si>
  <si>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</si>
  <si>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</si>
  <si>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</si>
  <si>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</si>
  <si>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</si>
  <si>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</si>
  <si>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</si>
  <si>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</si>
  <si>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</si>
  <si>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</si>
  <si>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</si>
  <si>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</si>
  <si>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</si>
  <si>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</si>
  <si>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</si>
  <si>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</si>
  <si>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</si>
  <si>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</si>
  <si>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</si>
  <si>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</si>
  <si>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</si>
  <si>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</si>
  <si>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</si>
  <si>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</si>
  <si>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</si>
  <si>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</si>
  <si>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</si>
  <si>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</si>
  <si>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</si>
  <si>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</si>
  <si>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</si>
  <si>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</si>
  <si>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</si>
  <si>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</si>
  <si>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</si>
  <si>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</si>
  <si>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</si>
  <si>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</si>
  <si>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</si>
  <si>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</si>
  <si>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</si>
  <si>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</si>
  <si>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</si>
  <si>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</si>
  <si>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</si>
  <si>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</si>
  <si>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</si>
  <si>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</si>
  <si>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</si>
  <si>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</si>
  <si>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</si>
  <si>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</si>
  <si>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</si>
  <si>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</si>
  <si>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</si>
  <si>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</si>
  <si>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</si>
  <si>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</si>
  <si>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</si>
  <si>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</si>
  <si>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</si>
  <si>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</si>
  <si>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</si>
  <si>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</si>
  <si>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</si>
  <si>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</si>
  <si>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</si>
  <si>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</si>
  <si>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</si>
  <si>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</si>
  <si>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</si>
  <si>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</si>
  <si>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</si>
  <si>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</si>
  <si>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</si>
  <si>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</si>
  <si>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</si>
  <si>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</si>
  <si>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</si>
  <si>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</si>
  <si>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</si>
  <si>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</si>
  <si>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</si>
  <si>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</si>
  <si>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</si>
  <si>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</si>
  <si>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</si>
  <si>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</si>
  <si>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</si>
  <si>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</si>
  <si>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</si>
  <si>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</si>
  <si>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</si>
  <si>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</si>
  <si>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</si>
  <si>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</si>
  <si>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</si>
  <si>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</si>
  <si>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</si>
  <si>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</si>
  <si>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</si>
  <si>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</si>
  <si>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</si>
  <si>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</si>
  <si>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</si>
  <si>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</si>
  <si>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</si>
  <si>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</si>
  <si>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</si>
  <si>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</si>
  <si>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</si>
  <si>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</si>
  <si>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</si>
  <si>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</si>
  <si>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</si>
  <si>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</si>
  <si>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</si>
  <si>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</si>
  <si>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</si>
  <si>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</si>
  <si>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</si>
  <si>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</si>
  <si>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</si>
  <si>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</si>
  <si>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</si>
  <si>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</si>
  <si>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</si>
  <si>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</si>
  <si>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</si>
  <si>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</si>
  <si>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</si>
  <si>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</si>
  <si>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</si>
  <si>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</si>
  <si>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</si>
  <si>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</si>
  <si>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</si>
  <si>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</si>
  <si>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</si>
  <si>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</si>
  <si>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</si>
  <si>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</si>
  <si>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</si>
  <si>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</si>
  <si>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</si>
  <si>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</si>
  <si>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</si>
  <si>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</si>
  <si>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</si>
  <si>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</si>
  <si>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</si>
  <si>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</si>
  <si>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</si>
  <si>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</si>
  <si>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</si>
  <si>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</si>
  <si>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</si>
  <si>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</si>
  <si>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</si>
  <si>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</si>
  <si>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</si>
  <si>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</si>
  <si>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</si>
  <si>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</si>
  <si>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</si>
  <si>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</si>
  <si>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</si>
  <si>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</si>
  <si>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</si>
  <si>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</si>
  <si>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</si>
  <si>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</si>
  <si>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</si>
  <si>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</si>
  <si>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</si>
  <si>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</si>
  <si>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</si>
  <si>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</si>
  <si>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</si>
  <si>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</si>
  <si>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</si>
  <si>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</si>
  <si>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</si>
  <si>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</si>
  <si>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</si>
  <si>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</si>
  <si>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</si>
  <si>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</si>
  <si>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</si>
  <si>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</si>
  <si>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</si>
  <si>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</si>
  <si>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</si>
  <si>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</si>
  <si>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</si>
  <si>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</si>
  <si>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</si>
  <si>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</si>
  <si>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</si>
  <si>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</si>
  <si>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</si>
  <si>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</si>
  <si>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</si>
  <si>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</si>
  <si>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</si>
  <si>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</si>
  <si>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</si>
  <si>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</si>
  <si>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</si>
  <si>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</si>
  <si>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</si>
  <si>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</si>
  <si>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</si>
  <si>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</si>
  <si>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</si>
  <si>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</si>
  <si>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</si>
  <si>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</si>
  <si>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</si>
  <si>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</si>
  <si>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</si>
  <si>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</si>
  <si>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</si>
  <si>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</si>
  <si>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</si>
  <si>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</si>
  <si>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</si>
  <si>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</si>
  <si>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</si>
  <si>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</si>
  <si>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</si>
  <si>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</si>
  <si>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</si>
  <si>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</si>
  <si>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</si>
  <si>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</si>
  <si>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</si>
  <si>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</si>
  <si>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</si>
  <si>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</si>
  <si>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</si>
  <si>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</si>
  <si>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</si>
  <si>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</si>
  <si>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</si>
  <si>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</si>
  <si>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</si>
  <si>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</si>
  <si>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</si>
  <si>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</si>
  <si>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</si>
  <si>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</si>
  <si>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</si>
  <si>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</si>
  <si>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</si>
  <si>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</si>
  <si>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</si>
  <si>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</si>
  <si>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</si>
  <si>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</si>
  <si>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</si>
  <si>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</si>
  <si>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</si>
  <si>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</si>
  <si>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</si>
  <si>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</si>
  <si>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</si>
  <si>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</si>
  <si>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</si>
  <si>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</si>
  <si>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</si>
  <si>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</si>
  <si>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</si>
  <si>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</si>
  <si>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</si>
  <si>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</si>
  <si>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</si>
  <si>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</si>
  <si>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</si>
  <si>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</si>
  <si>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</si>
  <si>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</si>
  <si>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</si>
  <si>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</si>
  <si>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</si>
  <si>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</si>
  <si>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</si>
  <si>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</si>
  <si>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</si>
  <si>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</si>
  <si>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</si>
  <si>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</si>
  <si>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</si>
  <si>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</si>
  <si>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</si>
  <si>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</si>
  <si>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</si>
  <si>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</si>
  <si>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</si>
  <si>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</si>
  <si>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</si>
  <si>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</si>
  <si>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</si>
  <si>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</si>
  <si>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</si>
  <si>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</si>
  <si>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</si>
  <si>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</si>
  <si>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</si>
  <si>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</si>
  <si>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</si>
  <si>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</si>
  <si>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</si>
  <si>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</si>
  <si>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</si>
  <si>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</si>
  <si>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</si>
  <si>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</si>
  <si>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</si>
  <si>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</si>
  <si>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</si>
  <si>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</si>
  <si>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</si>
  <si>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</si>
  <si>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</si>
  <si>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</si>
  <si>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</si>
  <si>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</si>
  <si>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</si>
  <si>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</si>
  <si>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</si>
  <si>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</si>
  <si>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</si>
  <si>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</si>
  <si>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</si>
  <si>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</si>
  <si>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</si>
  <si>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</si>
  <si>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</si>
  <si>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</si>
  <si>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</si>
  <si>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</si>
  <si>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</si>
  <si>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</si>
  <si>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</si>
  <si>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</si>
  <si>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</si>
  <si>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</si>
  <si>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</si>
  <si>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</si>
  <si>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</si>
  <si>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</si>
  <si>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</si>
  <si>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</si>
  <si>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</si>
  <si>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</si>
  <si>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</si>
  <si>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</si>
  <si>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</si>
  <si>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</si>
  <si>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</si>
  <si>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</si>
  <si>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</si>
  <si>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</si>
  <si>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</si>
  <si>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</si>
  <si>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</si>
  <si>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</si>
  <si>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</si>
  <si>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</si>
  <si>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</si>
  <si>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</si>
  <si>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</si>
  <si>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</si>
  <si>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</si>
  <si>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</si>
  <si>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</si>
  <si>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</si>
  <si>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</si>
  <si>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</si>
  <si>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</si>
  <si>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</si>
  <si>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</si>
  <si>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</si>
  <si>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</si>
  <si>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</si>
  <si>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</si>
  <si>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</si>
  <si>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</si>
  <si>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</si>
  <si>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</si>
  <si>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</si>
  <si>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</si>
  <si>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</si>
  <si>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</si>
  <si>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</si>
  <si>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</si>
  <si>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</si>
  <si>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</si>
  <si>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</si>
  <si>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</si>
  <si>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</si>
  <si>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</si>
  <si>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</si>
  <si>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</si>
  <si>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</si>
  <si>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</si>
  <si>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</si>
  <si>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</si>
  <si>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</si>
  <si>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</si>
  <si>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</si>
  <si>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</si>
  <si>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</si>
  <si>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</si>
  <si>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</si>
  <si>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</si>
  <si>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</si>
  <si>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</si>
  <si>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</si>
  <si>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</si>
  <si>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</si>
  <si>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</si>
  <si>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</si>
  <si>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</si>
  <si>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</si>
  <si>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</si>
  <si>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</si>
  <si>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</si>
  <si>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</si>
  <si>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</si>
  <si>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</si>
  <si>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</si>
  <si>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</si>
  <si>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</si>
  <si>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</si>
  <si>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</si>
  <si>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</si>
  <si>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</si>
  <si>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</si>
  <si>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</si>
  <si>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</si>
  <si>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</si>
  <si>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</si>
  <si>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</si>
  <si>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</si>
  <si>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</si>
  <si>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</si>
  <si>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</si>
  <si>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</si>
  <si>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</si>
  <si>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</si>
  <si>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</si>
  <si>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</si>
  <si>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</si>
  <si>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</si>
  <si>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</si>
  <si>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</si>
  <si>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</si>
  <si>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</si>
  <si>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</si>
  <si>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</si>
  <si>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</si>
  <si>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</si>
  <si>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</si>
  <si>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</si>
  <si>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</si>
  <si>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</si>
  <si>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</si>
  <si>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</si>
  <si>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</si>
  <si>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</si>
  <si>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</si>
  <si>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</si>
  <si>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</si>
  <si>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</si>
  <si>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</si>
  <si>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</si>
  <si>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</si>
  <si>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</si>
  <si>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</si>
  <si>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</si>
  <si>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</si>
  <si>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</si>
  <si>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</si>
  <si>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</si>
  <si>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</si>
  <si>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</si>
  <si>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</si>
  <si>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</si>
  <si>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</si>
  <si>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</si>
  <si>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</si>
  <si>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</si>
  <si>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</si>
  <si>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</si>
  <si>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</si>
  <si>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</si>
  <si>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</si>
  <si>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</si>
  <si>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</si>
  <si>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</si>
  <si>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</si>
  <si>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</si>
  <si>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</si>
  <si>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</si>
  <si>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</si>
  <si>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</si>
  <si>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</si>
  <si>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</si>
  <si>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</si>
  <si>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</si>
  <si>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</si>
  <si>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</si>
  <si>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</si>
  <si>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</si>
  <si>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</si>
  <si>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</si>
  <si>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</si>
  <si>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</si>
  <si>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</si>
  <si>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</si>
  <si>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</si>
  <si>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</si>
  <si>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</si>
  <si>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</si>
  <si>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</si>
  <si>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</si>
  <si>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</si>
  <si>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</si>
  <si>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</si>
  <si>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</si>
  <si>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</si>
  <si>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</si>
  <si>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</si>
  <si>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</si>
  <si>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</si>
  <si>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</si>
  <si>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</si>
  <si>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</si>
  <si>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</si>
  <si>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</si>
  <si>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</si>
  <si>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</si>
  <si>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</si>
  <si>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</si>
  <si>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</si>
  <si>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</si>
  <si>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</si>
  <si>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</si>
  <si>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</si>
  <si>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</si>
  <si>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</si>
  <si>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</si>
  <si>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</si>
  <si>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</si>
  <si>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</si>
  <si>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</si>
  <si>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</si>
  <si>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</si>
  <si>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</si>
  <si>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</si>
  <si>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</si>
  <si>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</si>
  <si>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</si>
  <si>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</si>
  <si>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</si>
  <si>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</si>
  <si>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</si>
  <si>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</si>
  <si>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</si>
  <si>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</si>
  <si>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</si>
  <si>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</si>
  <si>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</si>
  <si>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</si>
  <si>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</si>
  <si>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</si>
  <si>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</si>
  <si>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</si>
  <si>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</si>
  <si>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</si>
  <si>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</si>
  <si>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</si>
  <si>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</si>
  <si>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</si>
  <si>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</si>
  <si>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</si>
  <si>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</si>
  <si>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</si>
  <si>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</si>
  <si>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</si>
  <si>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</si>
  <si>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</si>
  <si>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</si>
  <si>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</si>
  <si>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</si>
  <si>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</si>
  <si>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</si>
  <si>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</si>
  <si>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</si>
  <si>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</si>
  <si>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</si>
  <si>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</si>
  <si>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</si>
  <si>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</si>
  <si>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</si>
  <si>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</si>
  <si>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</si>
  <si>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</si>
  <si>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</si>
  <si>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</si>
  <si>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</si>
  <si>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</si>
  <si>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</si>
  <si>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</si>
  <si>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</si>
  <si>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</si>
  <si>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</si>
  <si>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</si>
  <si>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</si>
  <si>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</si>
  <si>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</si>
  <si>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</si>
  <si>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</si>
  <si>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</si>
  <si>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</si>
  <si>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</si>
  <si>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</si>
  <si>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</si>
  <si>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</si>
  <si>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</si>
  <si>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</si>
  <si>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</si>
  <si>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</si>
  <si>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</si>
  <si>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</si>
  <si>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</si>
  <si>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</si>
  <si>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</si>
  <si>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</si>
  <si>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</si>
  <si>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</si>
  <si>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</si>
  <si>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</si>
  <si>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</si>
  <si>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</si>
  <si>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</si>
  <si>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</si>
  <si>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</si>
  <si>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</si>
  <si>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</si>
  <si>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</si>
  <si>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</si>
  <si>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</si>
  <si>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</si>
  <si>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</si>
  <si>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</si>
  <si>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</si>
  <si>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</si>
  <si>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</si>
  <si>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</si>
  <si>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</si>
  <si>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</si>
  <si>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</si>
  <si>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</si>
  <si>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</si>
  <si>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</si>
  <si>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</si>
  <si>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</si>
  <si>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</si>
  <si>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</si>
  <si>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</si>
  <si>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</si>
  <si>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</si>
  <si>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</si>
  <si>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</si>
  <si>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</si>
  <si>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</si>
  <si>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</si>
  <si>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</si>
  <si>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</si>
  <si>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</si>
  <si>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</si>
  <si>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</si>
  <si>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</si>
  <si>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</si>
  <si>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</si>
  <si>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</si>
  <si>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</si>
  <si>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</si>
  <si>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</si>
  <si>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</si>
  <si>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</si>
  <si>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</si>
  <si>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</si>
  <si>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</si>
  <si>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</si>
  <si>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</si>
  <si>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</si>
  <si>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</si>
  <si>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</si>
  <si>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</si>
  <si>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</si>
  <si>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</si>
  <si>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</si>
  <si>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</si>
  <si>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</si>
  <si>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</si>
  <si>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</si>
  <si>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</si>
  <si>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</si>
  <si>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</si>
  <si>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</si>
  <si>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</si>
  <si>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</si>
  <si>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</si>
  <si>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</si>
  <si>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</si>
  <si>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</si>
  <si>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</si>
  <si>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</si>
  <si>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</si>
  <si>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</si>
  <si>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</si>
  <si>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</si>
  <si>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</si>
  <si>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</si>
  <si>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</si>
  <si>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</si>
  <si>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</si>
  <si>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</si>
  <si>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</si>
  <si>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</si>
  <si>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</si>
  <si>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</si>
  <si>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</si>
  <si>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</si>
  <si>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</si>
  <si>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</si>
  <si>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</si>
  <si>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</si>
  <si>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</si>
  <si>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</si>
  <si>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</si>
  <si>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</si>
  <si>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</si>
  <si>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</si>
  <si>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</si>
  <si>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</si>
  <si>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</si>
  <si>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</si>
  <si>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</si>
  <si>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</si>
  <si>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</si>
  <si>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</si>
  <si>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</si>
  <si>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</si>
  <si>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</si>
  <si>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</si>
  <si>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</si>
  <si>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</si>
  <si>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</si>
  <si>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</si>
  <si>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</si>
  <si>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</si>
  <si>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</si>
  <si>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</si>
  <si>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</si>
  <si>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</si>
  <si>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</si>
  <si>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</si>
  <si>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</si>
  <si>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</si>
  <si>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</si>
  <si>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</si>
  <si>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</si>
  <si>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</si>
  <si>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</si>
  <si>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</si>
  <si>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</si>
  <si>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</si>
  <si>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</si>
  <si>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</si>
  <si>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</si>
  <si>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</si>
  <si>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</si>
  <si>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</si>
  <si>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</si>
  <si>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</si>
  <si>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</si>
  <si>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</si>
  <si>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</si>
  <si>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</si>
  <si>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</si>
  <si>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</si>
  <si>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</si>
  <si>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</si>
  <si>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</si>
  <si>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</si>
  <si>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</si>
  <si>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</si>
  <si>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</si>
  <si>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</si>
  <si>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</si>
  <si>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</si>
  <si>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</si>
  <si>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</si>
  <si>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</si>
  <si>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</si>
  <si>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</si>
  <si>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</si>
  <si>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</si>
  <si>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</si>
  <si>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</si>
  <si>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</si>
  <si>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</si>
  <si>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</si>
  <si>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</si>
  <si>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</si>
  <si>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</si>
  <si>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</si>
  <si>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</si>
  <si>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</si>
  <si>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</si>
  <si>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</si>
  <si>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</si>
  <si>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</si>
  <si>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</si>
  <si>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</si>
  <si>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</si>
  <si>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</si>
  <si>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</si>
  <si>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</si>
  <si>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</si>
  <si>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</si>
  <si>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</si>
  <si>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</si>
  <si>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</si>
  <si>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</si>
  <si>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</si>
  <si>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</si>
  <si>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</si>
  <si>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</si>
  <si>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</si>
  <si>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</si>
  <si>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</si>
  <si>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</si>
  <si>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</si>
  <si>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</si>
  <si>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</si>
  <si>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</si>
  <si>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</si>
  <si>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</si>
  <si>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</si>
  <si>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</si>
  <si>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</si>
  <si>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</si>
  <si>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</si>
  <si>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</si>
  <si>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</si>
  <si>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</si>
  <si>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</si>
  <si>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</si>
  <si>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</si>
  <si>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</si>
  <si>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</si>
  <si>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</si>
  <si>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</si>
  <si>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</si>
  <si>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</si>
  <si>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</si>
  <si>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</si>
  <si>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</si>
  <si>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</si>
  <si>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</si>
  <si>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</si>
  <si>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</si>
  <si>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</si>
  <si>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</si>
  <si>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</si>
  <si>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</si>
  <si>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</si>
  <si>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</si>
  <si>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</si>
  <si>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</si>
  <si>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</si>
  <si>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</si>
  <si>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</si>
  <si>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</si>
  <si>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</si>
  <si>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</si>
  <si>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</si>
  <si>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</si>
  <si>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</si>
  <si>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</si>
  <si>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</si>
  <si>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</si>
  <si>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</si>
  <si>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</si>
  <si>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</si>
  <si>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</si>
  <si>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</si>
  <si>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</si>
  <si>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</si>
  <si>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</si>
  <si>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</si>
  <si>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</si>
  <si>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</si>
  <si>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</si>
  <si>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</si>
  <si>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</si>
  <si>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</si>
  <si>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</si>
  <si>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</si>
  <si>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</si>
  <si>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</si>
  <si>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</si>
  <si>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</si>
  <si>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</si>
  <si>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</si>
  <si>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</si>
  <si>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</si>
  <si>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</si>
  <si>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</si>
  <si>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</si>
  <si>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</si>
  <si>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</si>
  <si>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</si>
  <si>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</si>
  <si>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</si>
  <si>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</si>
  <si>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</si>
  <si>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</si>
  <si>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</si>
  <si>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</si>
  <si>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</si>
  <si>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</si>
  <si>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</si>
  <si>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</si>
  <si>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</si>
  <si>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</si>
  <si>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</si>
  <si>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</si>
  <si>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</si>
  <si>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</si>
  <si>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</si>
  <si>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</si>
  <si>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</si>
  <si>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</si>
  <si>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</si>
  <si>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</si>
  <si>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</si>
  <si>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</si>
  <si>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</si>
  <si>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</si>
  <si>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</si>
  <si>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</si>
  <si>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</si>
  <si>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</si>
  <si>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</si>
  <si>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</si>
  <si>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</si>
  <si>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</si>
  <si>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</si>
  <si>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</si>
  <si>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</si>
  <si>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</si>
  <si>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</si>
  <si>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</si>
  <si>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</si>
  <si>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</si>
  <si>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</si>
  <si>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</si>
  <si>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</si>
  <si>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</si>
  <si>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</si>
  <si>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</si>
  <si>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</si>
  <si>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</si>
  <si>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</si>
  <si>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</si>
  <si>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</si>
  <si>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</si>
  <si>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</si>
  <si>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</si>
  <si>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</si>
  <si>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</si>
  <si>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</si>
  <si>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</si>
  <si>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</si>
  <si>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</si>
  <si>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</si>
  <si>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</si>
  <si>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</si>
  <si>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</si>
  <si>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</si>
  <si>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</si>
  <si>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</si>
  <si>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</si>
  <si>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</si>
  <si>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</si>
  <si>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</si>
  <si>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</si>
  <si>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</si>
  <si>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</si>
  <si>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</si>
  <si>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</si>
  <si>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</si>
  <si>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</si>
  <si>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</si>
  <si>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</si>
  <si>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</si>
  <si>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</si>
  <si>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</si>
  <si>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</si>
  <si>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</si>
  <si>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</si>
  <si>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</si>
  <si>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</si>
  <si>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</si>
  <si>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</si>
  <si>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</si>
  <si>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</si>
  <si>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</si>
  <si>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</si>
  <si>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</si>
  <si>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</si>
  <si>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</si>
  <si>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</si>
  <si>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</si>
  <si>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</si>
  <si>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</si>
  <si>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</si>
  <si>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</si>
  <si>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</si>
  <si>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</si>
  <si>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</si>
  <si>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</si>
  <si>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</si>
  <si>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</si>
  <si>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</si>
  <si>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</si>
  <si>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</si>
  <si>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</si>
  <si>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</si>
  <si>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</si>
  <si>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</si>
  <si>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</si>
  <si>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</si>
  <si>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</si>
  <si>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</si>
  <si>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</si>
  <si>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</si>
  <si>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</si>
  <si>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</si>
  <si>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</si>
  <si>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</si>
  <si>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</si>
  <si>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</si>
  <si>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</si>
  <si>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</si>
  <si>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</si>
  <si>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</si>
  <si>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</si>
  <si>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</si>
  <si>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</si>
  <si>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</si>
  <si>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</si>
  <si>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</si>
  <si>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</si>
  <si>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</si>
  <si>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</si>
  <si>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</si>
  <si>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</si>
  <si>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</si>
  <si>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</si>
  <si>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</si>
  <si>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</si>
  <si>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</si>
  <si>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</si>
  <si>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</si>
  <si>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</si>
  <si>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</si>
  <si>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</si>
  <si>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</si>
  <si>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</si>
  <si>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</si>
  <si>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</si>
  <si>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</si>
  <si>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</si>
  <si>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</si>
  <si>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</si>
  <si>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</si>
  <si>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</si>
  <si>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</si>
  <si>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</si>
  <si>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</si>
  <si>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</si>
  <si>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</si>
  <si>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</si>
  <si>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</si>
  <si>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</si>
  <si>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</si>
  <si>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</si>
  <si>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</si>
  <si>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</si>
  <si>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</si>
  <si>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</si>
  <si>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</si>
  <si>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</si>
  <si>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</si>
  <si>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</si>
  <si>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</si>
  <si>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</si>
  <si>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</si>
  <si>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</si>
  <si>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</si>
  <si>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</si>
  <si>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</si>
  <si>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</si>
  <si>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</si>
  <si>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</si>
  <si>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</si>
  <si>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</si>
  <si>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</si>
  <si>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</si>
  <si>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</si>
  <si>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</si>
  <si>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</si>
  <si>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</si>
  <si>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</si>
  <si>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</si>
  <si>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</si>
  <si>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</si>
  <si>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</si>
  <si>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</si>
  <si>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</si>
  <si>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</si>
  <si>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</si>
  <si>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</si>
  <si>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</si>
  <si>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</si>
  <si>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</si>
  <si>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</si>
  <si>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</si>
  <si>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</si>
  <si>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</si>
  <si>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</si>
  <si>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</si>
  <si>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</si>
  <si>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</si>
  <si>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</si>
  <si>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</si>
  <si>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</si>
  <si>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</si>
  <si>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</si>
  <si>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</si>
  <si>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</si>
  <si>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</si>
  <si>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</si>
  <si>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</si>
  <si>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</si>
  <si>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</si>
  <si>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</si>
  <si>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</si>
  <si>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</si>
  <si>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</si>
  <si>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</si>
  <si>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</si>
  <si>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</si>
  <si>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</si>
  <si>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</si>
  <si>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</si>
  <si>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</si>
  <si>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</si>
  <si>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</si>
  <si>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</si>
  <si>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</si>
  <si>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</si>
  <si>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</si>
  <si>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</si>
  <si>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</si>
  <si>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</si>
  <si>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</si>
  <si>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</si>
  <si>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</si>
  <si>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</si>
  <si>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</si>
  <si>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</si>
  <si>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</si>
  <si>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</si>
  <si>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</si>
  <si>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</si>
  <si>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</si>
  <si>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</si>
  <si>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</si>
  <si>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</si>
  <si>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</si>
  <si>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</si>
  <si>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</si>
  <si>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</si>
  <si>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</si>
  <si>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</si>
  <si>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</si>
  <si>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</si>
  <si>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</si>
  <si>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</si>
  <si>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</si>
  <si>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</si>
  <si>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</si>
  <si>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</si>
  <si>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</si>
  <si>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</si>
  <si>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</si>
  <si>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</si>
  <si>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</si>
  <si>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</si>
  <si>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</si>
  <si>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</si>
  <si>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</si>
  <si>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</si>
  <si>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</si>
  <si>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</si>
  <si>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</si>
  <si>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</si>
  <si>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</si>
  <si>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</si>
  <si>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</si>
  <si>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</si>
  <si>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</si>
  <si>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</si>
  <si>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</si>
  <si>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</si>
  <si>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</si>
  <si>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</si>
  <si>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</si>
  <si>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</si>
  <si>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</si>
  <si>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</si>
  <si>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</si>
  <si>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</si>
  <si>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</si>
  <si>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</si>
  <si>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</si>
  <si>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</si>
  <si>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</si>
  <si>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</si>
  <si>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</si>
  <si>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</si>
  <si>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</si>
  <si>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</si>
  <si>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</si>
  <si>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</si>
  <si>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</si>
  <si>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</si>
  <si>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</si>
  <si>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</si>
  <si>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</si>
  <si>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</si>
  <si>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</si>
  <si>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</si>
  <si>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</si>
  <si>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</si>
  <si>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</si>
  <si>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</si>
  <si>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</si>
  <si>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</si>
  <si>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</si>
  <si>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</si>
  <si>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</si>
  <si>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</si>
  <si>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</si>
  <si>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</si>
  <si>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</si>
  <si>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</si>
  <si>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</si>
  <si>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</si>
  <si>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</si>
  <si>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</si>
  <si>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</si>
  <si>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</si>
  <si>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</si>
  <si>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</si>
  <si>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</si>
  <si>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</si>
  <si>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</si>
  <si>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</si>
  <si>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</si>
  <si>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</si>
  <si>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</si>
  <si>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</si>
  <si>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</si>
  <si>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</si>
  <si>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</si>
  <si>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</si>
  <si>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</si>
  <si>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</si>
  <si>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</si>
  <si>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</si>
  <si>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</si>
  <si>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</si>
  <si>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</si>
  <si>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</si>
  <si>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</si>
  <si>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</si>
  <si>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</si>
  <si>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</si>
  <si>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</si>
  <si>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</si>
  <si>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</si>
  <si>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</si>
  <si>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</si>
  <si>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</si>
  <si>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</si>
  <si>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</si>
  <si>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</si>
  <si>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</si>
  <si>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</si>
  <si>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</si>
  <si>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</si>
  <si>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</si>
  <si>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</si>
  <si>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</si>
  <si>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</si>
  <si>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</si>
  <si>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</si>
  <si>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</si>
  <si>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</si>
  <si>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</si>
  <si>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</si>
  <si>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</si>
  <si>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</si>
  <si>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</si>
  <si>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</si>
  <si>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</si>
  <si>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</si>
  <si>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</si>
  <si>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</si>
  <si>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</si>
  <si>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</si>
  <si>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</si>
  <si>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</si>
  <si>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</si>
  <si>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</si>
  <si>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</si>
  <si>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</si>
  <si>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</si>
  <si>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</si>
  <si>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</si>
  <si>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</si>
  <si>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</si>
  <si>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</si>
  <si>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</si>
  <si>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</si>
  <si>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</si>
  <si>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</si>
  <si>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</si>
  <si>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</si>
  <si>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</si>
  <si>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</si>
  <si>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</si>
  <si>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</si>
  <si>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</si>
  <si>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</si>
  <si>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</si>
  <si>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</si>
  <si>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</si>
  <si>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</si>
  <si>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</si>
  <si>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</si>
  <si>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</si>
  <si>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</si>
  <si>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</si>
  <si>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</si>
  <si>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</si>
  <si>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</si>
  <si>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</si>
  <si>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</si>
  <si>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</si>
  <si>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</si>
  <si>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</si>
  <si>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</si>
  <si>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</si>
  <si>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</si>
  <si>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</si>
  <si>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</si>
  <si>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</si>
  <si>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</si>
  <si>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</si>
  <si>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</si>
  <si>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</si>
  <si>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</si>
  <si>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</si>
  <si>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</si>
  <si>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</si>
  <si>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</si>
  <si>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</si>
  <si>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</si>
  <si>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</si>
  <si>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</si>
  <si>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</si>
  <si>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</si>
  <si>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</si>
  <si>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</si>
  <si>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</si>
  <si>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</si>
  <si>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</si>
  <si>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</si>
  <si>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</si>
  <si>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</si>
  <si>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</si>
  <si>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</si>
  <si>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</si>
  <si>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</si>
  <si>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</si>
  <si>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</si>
  <si>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</si>
  <si>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</si>
  <si>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</si>
  <si>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</si>
  <si>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</si>
  <si>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</si>
  <si>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</si>
  <si>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</si>
  <si>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</si>
  <si>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</si>
  <si>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</si>
  <si>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</si>
  <si>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</si>
  <si>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</si>
  <si>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</si>
  <si>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</si>
  <si>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</si>
  <si>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</si>
  <si>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</si>
  <si>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</si>
  <si>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</si>
  <si>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</si>
  <si>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</si>
  <si>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</si>
  <si>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</si>
  <si>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</si>
  <si>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</si>
  <si>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</si>
  <si>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</si>
  <si>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</si>
  <si>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</si>
  <si>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</si>
  <si>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</si>
  <si>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</si>
  <si>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</si>
  <si>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</si>
  <si>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</si>
  <si>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</si>
  <si>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</si>
  <si>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</si>
  <si>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</si>
  <si>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</si>
  <si>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</si>
  <si>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</si>
  <si>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</si>
  <si>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</si>
  <si>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</si>
  <si>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</si>
  <si>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</si>
  <si>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</si>
  <si>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</si>
  <si>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</si>
  <si>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</si>
  <si>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</si>
  <si>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</si>
  <si>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</si>
  <si>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</si>
  <si>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</si>
  <si>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</si>
  <si>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</si>
  <si>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</si>
  <si>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</si>
  <si>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</si>
  <si>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</si>
  <si>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</si>
  <si>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</si>
  <si>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</si>
  <si>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</si>
  <si>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</si>
  <si>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</si>
  <si>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</si>
  <si>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</si>
  <si>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</si>
  <si>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</si>
  <si>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</si>
  <si>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</si>
  <si>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</si>
  <si>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</si>
  <si>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</si>
  <si>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</si>
  <si>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</si>
  <si>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</si>
  <si>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</si>
  <si>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</si>
  <si>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</si>
  <si>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</si>
  <si>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</si>
  <si>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</si>
  <si>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</si>
  <si>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</si>
  <si>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</si>
  <si>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</si>
  <si>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</si>
  <si>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</si>
  <si>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</si>
  <si>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</si>
  <si>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</si>
  <si>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</si>
  <si>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</si>
  <si>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</si>
  <si>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</si>
  <si>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</si>
  <si>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</si>
  <si>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</si>
  <si>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</si>
  <si>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</si>
  <si>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</si>
  <si>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</si>
  <si>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</si>
  <si>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</si>
  <si>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</si>
  <si>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</si>
  <si>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</si>
  <si>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</si>
  <si>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</si>
  <si>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</si>
  <si>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</si>
  <si>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</si>
  <si>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</si>
  <si>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</si>
  <si>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</si>
  <si>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</si>
  <si>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</si>
  <si>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</si>
  <si>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</si>
  <si>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</si>
  <si>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</si>
  <si>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</si>
  <si>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</si>
  <si>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</si>
  <si>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</si>
  <si>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</si>
  <si>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</si>
  <si>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</si>
  <si>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</si>
  <si>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</si>
  <si>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</si>
  <si>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</si>
  <si>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</si>
  <si>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</si>
  <si>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</si>
  <si>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</si>
  <si>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</si>
  <si>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</si>
  <si>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</si>
  <si>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</si>
  <si>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</si>
  <si>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</si>
  <si>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</si>
  <si>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</si>
  <si>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</si>
  <si>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</si>
  <si>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</si>
  <si>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</si>
  <si>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</si>
  <si>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</si>
  <si>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</si>
  <si>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</si>
  <si>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</si>
  <si>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</si>
  <si>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</si>
  <si>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</si>
  <si>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</si>
  <si>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</si>
  <si>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</si>
  <si>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</si>
  <si>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</si>
  <si>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</si>
  <si>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</si>
  <si>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</si>
  <si>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</si>
  <si>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</si>
  <si>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</si>
  <si>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</si>
  <si>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</si>
  <si>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</si>
  <si>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</si>
  <si>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</si>
  <si>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</si>
  <si>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</si>
  <si>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</si>
  <si>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</si>
  <si>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</si>
  <si>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</si>
  <si>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</si>
  <si>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</si>
  <si>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</si>
  <si>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</si>
  <si>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</si>
  <si>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</si>
  <si>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</si>
  <si>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</si>
  <si>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</si>
  <si>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</si>
  <si>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</si>
  <si>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</si>
  <si>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</si>
  <si>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</si>
  <si>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</si>
  <si>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</si>
  <si>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</si>
  <si>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</si>
  <si>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</si>
  <si>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</si>
  <si>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</si>
  <si>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</si>
  <si>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</si>
  <si>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</si>
  <si>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</si>
  <si>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</si>
  <si>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</si>
  <si>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</si>
  <si>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</si>
  <si>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</si>
  <si>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</si>
  <si>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</si>
  <si>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</si>
  <si>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</si>
  <si>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</si>
  <si>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</si>
  <si>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</si>
  <si>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</si>
  <si>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</si>
  <si>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</si>
  <si>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</si>
  <si>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</si>
  <si>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</si>
  <si>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</si>
  <si>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</si>
  <si>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</si>
  <si>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</si>
  <si>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</si>
  <si>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</si>
  <si>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</si>
  <si>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</si>
  <si>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</si>
  <si>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</si>
  <si>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</si>
  <si>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</si>
  <si>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</si>
  <si>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</si>
  <si>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</si>
  <si>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</si>
  <si>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</si>
  <si>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</si>
  <si>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</si>
  <si>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</si>
  <si>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</si>
  <si>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</si>
  <si>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</si>
  <si>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</si>
  <si>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</si>
  <si>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</si>
  <si>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</si>
  <si>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</si>
  <si>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</si>
  <si>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</si>
  <si>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</si>
  <si>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</si>
  <si>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</si>
  <si>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</si>
  <si>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</si>
  <si>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</si>
  <si>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</si>
  <si>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</si>
  <si>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</si>
  <si>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</si>
  <si>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</si>
  <si>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</si>
  <si>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</si>
  <si>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</si>
  <si>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</si>
  <si>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</si>
  <si>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</si>
  <si>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</si>
  <si>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</si>
  <si>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</si>
  <si>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</si>
  <si>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</si>
  <si>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</si>
  <si>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</si>
  <si>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</si>
  <si>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</si>
  <si>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</si>
  <si>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</si>
  <si>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</si>
  <si>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</si>
  <si>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</si>
  <si>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</si>
  <si>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</si>
  <si>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</si>
  <si>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</si>
  <si>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</si>
  <si>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</si>
  <si>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</si>
  <si>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</si>
  <si>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</si>
  <si>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</si>
  <si>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</si>
  <si>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</si>
  <si>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</si>
  <si>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</si>
  <si>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</si>
  <si>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</si>
  <si>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</si>
  <si>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</si>
  <si>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</si>
  <si>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</si>
  <si>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</si>
  <si>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</si>
  <si>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</si>
  <si>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</si>
  <si>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</si>
  <si>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</si>
  <si>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</si>
  <si>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</si>
  <si>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</si>
  <si>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</si>
  <si>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</si>
  <si>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</si>
  <si>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</si>
  <si>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</si>
  <si>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</si>
  <si>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</si>
  <si>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</si>
  <si>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</si>
  <si>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</si>
  <si>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</si>
  <si>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</si>
  <si>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</si>
  <si>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</si>
  <si>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</si>
  <si>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</si>
  <si>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</si>
  <si>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</si>
  <si>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</si>
  <si>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</si>
  <si>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</si>
  <si>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</si>
  <si>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</si>
  <si>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</si>
  <si>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</si>
  <si>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</si>
  <si>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</si>
  <si>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</si>
  <si>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</si>
  <si>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</si>
  <si>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</si>
  <si>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</si>
  <si>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</si>
  <si>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</si>
  <si>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</si>
  <si>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</si>
  <si>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</si>
  <si>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</si>
  <si>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</si>
  <si>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</si>
  <si>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</si>
  <si>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</si>
  <si>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</si>
  <si>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</si>
  <si>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</si>
  <si>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</si>
  <si>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</si>
  <si>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</si>
  <si>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</si>
  <si>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</si>
  <si>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</si>
  <si>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</si>
  <si>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</si>
  <si>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</si>
  <si>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</si>
  <si>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</si>
  <si>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</si>
  <si>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</si>
  <si>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</si>
  <si>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</si>
  <si>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</si>
  <si>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</si>
  <si>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</si>
  <si>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</si>
  <si>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</si>
  <si>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</si>
  <si>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</si>
  <si>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</si>
  <si>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</si>
  <si>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</si>
  <si>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</si>
  <si>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</si>
  <si>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</si>
  <si>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</si>
  <si>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</si>
  <si>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</si>
  <si>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</si>
  <si>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</si>
  <si>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</si>
  <si>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</si>
  <si>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</si>
  <si>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</si>
  <si>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</si>
  <si>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</si>
  <si>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</si>
  <si>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</si>
  <si>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</si>
  <si>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</si>
  <si>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</si>
  <si>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</si>
  <si>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</si>
  <si>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</si>
  <si>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</si>
  <si>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</si>
  <si>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</si>
  <si>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</si>
  <si>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</si>
  <si>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</si>
  <si>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</si>
  <si>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</si>
  <si>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</si>
  <si>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</si>
  <si>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</si>
  <si>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</si>
  <si>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</si>
  <si>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</si>
  <si>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</si>
  <si>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</si>
  <si>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</si>
  <si>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</si>
  <si>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</si>
  <si>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</si>
  <si>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</si>
  <si>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</si>
  <si>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</si>
  <si>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</si>
  <si>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</si>
  <si>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</si>
  <si>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</si>
  <si>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</si>
  <si>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</si>
  <si>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</si>
  <si>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</si>
  <si>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</si>
  <si>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</si>
  <si>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</si>
  <si>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</si>
  <si>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</si>
  <si>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</si>
  <si>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</si>
  <si>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</si>
  <si>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</si>
  <si>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</si>
  <si>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</si>
  <si>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</si>
  <si>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</si>
  <si>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</si>
  <si>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</si>
  <si>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</si>
  <si>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</si>
  <si>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</si>
  <si>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</si>
  <si>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</si>
  <si>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</si>
  <si>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</si>
  <si>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</si>
  <si>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</si>
  <si>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</si>
  <si>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</si>
  <si>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</si>
  <si>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</si>
  <si>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</si>
  <si>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</si>
  <si>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</si>
  <si>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</si>
  <si>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</si>
  <si>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</si>
  <si>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</si>
  <si>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</si>
  <si>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</si>
  <si>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</si>
  <si>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</si>
  <si>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</si>
  <si>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</si>
  <si>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</si>
  <si>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</si>
  <si>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</si>
  <si>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</si>
  <si>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</si>
  <si>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</si>
  <si>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</si>
  <si>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</si>
  <si>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</si>
  <si>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</si>
  <si>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</si>
  <si>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</si>
  <si>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</si>
  <si>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</si>
  <si>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</si>
  <si>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</si>
  <si>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</si>
  <si>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</si>
  <si>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</si>
  <si>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</si>
  <si>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</si>
  <si>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</si>
  <si>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</si>
  <si>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</si>
  <si>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</si>
  <si>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</si>
  <si>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</si>
  <si>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</si>
  <si>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</si>
  <si>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</si>
  <si>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</si>
  <si>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</si>
  <si>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</si>
  <si>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</si>
  <si>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</si>
  <si>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</si>
  <si>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</si>
  <si>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</si>
  <si>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</si>
  <si>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</si>
  <si>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</si>
  <si>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</si>
  <si>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</si>
  <si>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</si>
  <si>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</si>
  <si>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</si>
  <si>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</si>
  <si>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</si>
  <si>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</si>
  <si>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</si>
  <si>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</si>
  <si>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</si>
  <si>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</si>
  <si>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</si>
  <si>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</si>
  <si>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</si>
  <si>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</si>
  <si>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</si>
  <si>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</si>
  <si>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</si>
  <si>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</si>
  <si>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</si>
  <si>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</si>
  <si>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</si>
  <si>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</si>
  <si>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</si>
  <si>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</si>
  <si>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</si>
  <si>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</si>
  <si>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</si>
  <si>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</si>
  <si>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</si>
  <si>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</si>
  <si>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</si>
  <si>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</si>
  <si>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</si>
  <si>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</si>
  <si>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</si>
  <si>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</si>
  <si>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</si>
  <si>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</si>
  <si>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</si>
  <si>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</si>
  <si>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</si>
  <si>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</si>
  <si>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</si>
  <si>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</si>
  <si>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</si>
  <si>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</si>
  <si>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</si>
  <si>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</si>
  <si>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</si>
  <si>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</si>
  <si>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</si>
  <si>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</si>
  <si>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</si>
  <si>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</si>
  <si>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</si>
  <si>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</si>
  <si>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</si>
  <si>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</si>
  <si>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</si>
  <si>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</si>
  <si>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</si>
  <si>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</si>
  <si>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</si>
  <si>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</si>
  <si>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</si>
  <si>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</si>
  <si>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</si>
  <si>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</si>
  <si>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</si>
  <si>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</si>
  <si>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</si>
  <si>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</si>
  <si>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</si>
  <si>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</si>
  <si>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</si>
  <si>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</si>
  <si>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</si>
  <si>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</si>
  <si>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</si>
  <si>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</si>
  <si>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</si>
  <si>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</si>
  <si>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</si>
  <si>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</si>
  <si>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</si>
  <si>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</si>
  <si>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</si>
  <si>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</si>
  <si>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</si>
  <si>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</si>
  <si>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</si>
  <si>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</si>
  <si>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</si>
  <si>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</si>
  <si>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</si>
  <si>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</si>
  <si>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</si>
  <si>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</si>
  <si>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</si>
  <si>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</si>
  <si>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</si>
  <si>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</si>
  <si>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</si>
  <si>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</si>
  <si>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</si>
  <si>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</si>
  <si>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</si>
  <si>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</si>
  <si>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</si>
  <si>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</si>
  <si>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</si>
  <si>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</si>
  <si>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</si>
  <si>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</si>
  <si>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</si>
  <si>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</si>
  <si>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</si>
  <si>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</si>
  <si>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</si>
  <si>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</si>
  <si>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</si>
  <si>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</si>
  <si>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</si>
  <si>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</si>
  <si>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</si>
  <si>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</si>
  <si>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</si>
  <si>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</si>
  <si>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</si>
  <si>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</si>
  <si>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</si>
  <si>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</si>
  <si>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</si>
  <si>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</si>
  <si>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</si>
  <si>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</si>
  <si>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</si>
  <si>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</si>
  <si>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</si>
  <si>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</si>
  <si>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</si>
  <si>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</si>
  <si>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</si>
  <si>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</si>
  <si>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</si>
  <si>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</si>
  <si>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</si>
  <si>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</si>
  <si>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</si>
  <si>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</si>
  <si>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</si>
  <si>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</si>
  <si>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</si>
  <si>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</si>
  <si>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</si>
  <si>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</si>
  <si>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</si>
  <si>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</si>
  <si>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</si>
  <si>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</si>
  <si>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</si>
  <si>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</si>
  <si>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</si>
  <si>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</si>
  <si>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</si>
  <si>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</si>
  <si>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</si>
  <si>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</si>
  <si>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</si>
  <si>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</si>
  <si>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</si>
  <si>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</si>
  <si>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</si>
  <si>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</si>
  <si>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</si>
  <si>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</si>
  <si>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</si>
  <si>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</si>
  <si>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</si>
  <si>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</si>
  <si>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</si>
  <si>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</si>
  <si>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</si>
  <si>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</si>
  <si>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</si>
  <si>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</si>
  <si>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</si>
  <si>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</si>
  <si>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</si>
  <si>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</si>
  <si>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</si>
  <si>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</si>
  <si>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</si>
  <si>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</si>
  <si>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</si>
  <si>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</si>
  <si>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</si>
  <si>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</si>
  <si>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</si>
  <si>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</si>
  <si>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</si>
  <si>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</si>
  <si>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</si>
  <si>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</si>
  <si>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</si>
  <si>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</si>
  <si>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</si>
  <si>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</si>
  <si>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</si>
  <si>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</si>
  <si>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</si>
  <si>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</si>
  <si>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</si>
  <si>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</si>
  <si>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</si>
  <si>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</si>
  <si>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</si>
  <si>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</si>
  <si>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</si>
  <si>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</si>
  <si>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</si>
  <si>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</si>
  <si>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</si>
  <si>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</si>
  <si>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</si>
  <si>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</si>
  <si>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</si>
  <si>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</si>
  <si>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</si>
  <si>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</si>
  <si>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</si>
  <si>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</si>
  <si>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</si>
  <si>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</si>
  <si>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</si>
  <si>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</si>
  <si>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</si>
  <si>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</si>
  <si>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</si>
  <si>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</si>
  <si>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</si>
  <si>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</si>
  <si>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</si>
  <si>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</si>
  <si>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</si>
  <si>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</si>
  <si>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</si>
  <si>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</si>
  <si>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</si>
  <si>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</si>
  <si>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</si>
  <si>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</si>
  <si>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</si>
  <si>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</si>
  <si>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</si>
  <si>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</si>
  <si>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</si>
  <si>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</si>
  <si>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</si>
  <si>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</si>
  <si>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</si>
  <si>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</si>
  <si>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</si>
  <si>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</si>
  <si>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</si>
  <si>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</si>
  <si>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</si>
  <si>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</si>
  <si>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</si>
  <si>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</si>
  <si>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</si>
  <si>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</si>
  <si>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</si>
  <si>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</si>
  <si>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</si>
  <si>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</si>
  <si>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</si>
  <si>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</si>
  <si>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</si>
  <si>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</si>
  <si>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</si>
  <si>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</si>
  <si>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</si>
  <si>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</si>
  <si>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</si>
  <si>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</si>
  <si>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</si>
  <si>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</si>
  <si>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</si>
  <si>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</si>
  <si>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</si>
  <si>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</si>
  <si>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</si>
  <si>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</si>
  <si>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</si>
  <si>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</si>
  <si>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</si>
  <si>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</si>
  <si>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</si>
  <si>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</si>
  <si>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</si>
  <si>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</si>
  <si>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</si>
  <si>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</si>
  <si>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</si>
  <si>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</si>
  <si>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</si>
  <si>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</si>
  <si>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</si>
  <si>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</si>
  <si>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</si>
  <si>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</si>
  <si>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</si>
  <si>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</si>
  <si>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</si>
  <si>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</si>
  <si>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</si>
  <si>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</si>
  <si>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</si>
  <si>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</si>
  <si>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</si>
  <si>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</si>
  <si>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</si>
  <si>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</si>
  <si>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</si>
  <si>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</si>
  <si>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</si>
  <si>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</si>
  <si>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</si>
  <si>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</si>
  <si>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</si>
  <si>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</si>
  <si>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</si>
  <si>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</si>
  <si>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</si>
  <si>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</si>
  <si>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</si>
  <si>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</si>
  <si>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</si>
  <si>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</si>
  <si>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</si>
  <si>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</si>
  <si>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</si>
  <si>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</si>
  <si>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</si>
  <si>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</si>
  <si>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</si>
  <si>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</si>
  <si>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</si>
  <si>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</si>
  <si>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</si>
  <si>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</si>
  <si>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</si>
  <si>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</si>
  <si>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</si>
  <si>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</si>
  <si>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</si>
  <si>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</si>
  <si>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</si>
  <si>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</si>
  <si>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</si>
  <si>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</si>
  <si>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</si>
  <si>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</si>
  <si>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</si>
  <si>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</si>
  <si>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</si>
  <si>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</si>
  <si>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</si>
  <si>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</si>
  <si>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</si>
  <si>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</si>
  <si>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</si>
  <si>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</si>
  <si>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</si>
  <si>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</si>
  <si>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</si>
  <si>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</si>
  <si>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</si>
  <si>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</si>
  <si>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</si>
  <si>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</si>
  <si>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</si>
  <si>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</si>
  <si>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</si>
  <si>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</si>
  <si>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</si>
  <si>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</si>
  <si>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</si>
  <si>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</si>
  <si>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</si>
  <si>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</si>
  <si>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</si>
  <si>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</si>
  <si>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</si>
  <si>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</si>
  <si>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</si>
  <si>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</si>
  <si>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</si>
  <si>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</si>
  <si>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</si>
  <si>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</si>
  <si>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</si>
  <si>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</si>
  <si>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</si>
  <si>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</si>
  <si>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</si>
  <si>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</si>
  <si>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</si>
  <si>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</si>
  <si>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</si>
  <si>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</si>
  <si>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</si>
  <si>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</si>
  <si>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</si>
  <si>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</si>
  <si>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</si>
  <si>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</si>
  <si>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</si>
  <si>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</si>
  <si>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</si>
  <si>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</si>
  <si>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</si>
  <si>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</si>
  <si>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</si>
  <si>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</si>
  <si>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</si>
  <si>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</si>
  <si>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</si>
  <si>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</si>
  <si>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</si>
  <si>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</si>
  <si>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</si>
  <si>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</si>
  <si>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</si>
  <si>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</si>
  <si>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</si>
  <si>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</si>
  <si>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</si>
  <si>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</si>
  <si>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</si>
  <si>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</si>
  <si>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</si>
  <si>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</si>
  <si>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</si>
  <si>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</si>
  <si>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</si>
  <si>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</si>
  <si>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</si>
  <si>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</si>
  <si>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</si>
  <si>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</si>
  <si>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</si>
  <si>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</si>
  <si>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</si>
  <si>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</si>
  <si>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</si>
  <si>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</si>
  <si>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</si>
  <si>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</si>
  <si>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</si>
  <si>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</si>
  <si>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</si>
  <si>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</si>
  <si>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</si>
  <si>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</si>
  <si>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</si>
  <si>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</si>
  <si>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</si>
  <si>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</si>
  <si>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</si>
  <si>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</si>
  <si>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</si>
  <si>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</si>
  <si>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</si>
  <si>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</si>
  <si>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</si>
  <si>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</si>
  <si>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</si>
  <si>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</si>
  <si>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</si>
  <si>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</si>
  <si>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</si>
  <si>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</si>
  <si>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</si>
  <si>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</si>
  <si>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</si>
  <si>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</si>
  <si>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</si>
  <si>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</si>
  <si>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</si>
  <si>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</si>
  <si>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</si>
  <si>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</si>
  <si>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</si>
  <si>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</si>
  <si>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</si>
  <si>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</si>
  <si>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</si>
  <si>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</si>
  <si>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</si>
  <si>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</si>
  <si>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</si>
  <si>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</si>
  <si>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</si>
  <si>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</si>
  <si>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</si>
  <si>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</si>
  <si>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</si>
  <si>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</si>
  <si>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</si>
  <si>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</si>
  <si>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</si>
  <si>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</si>
  <si>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</si>
  <si>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</si>
  <si>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</si>
  <si>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</si>
  <si>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</si>
  <si>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</si>
  <si>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</si>
  <si>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</si>
  <si>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</si>
  <si>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</si>
  <si>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</si>
  <si>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</si>
  <si>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</si>
  <si>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</si>
  <si>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</si>
  <si>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</si>
  <si>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</si>
  <si>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</si>
  <si>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</si>
  <si>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</si>
  <si>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</si>
  <si>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</si>
  <si>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</si>
  <si>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</si>
  <si>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</si>
  <si>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</si>
  <si>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</si>
  <si>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</si>
  <si>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</si>
  <si>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</si>
  <si>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</si>
  <si>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</si>
  <si>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</si>
  <si>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</si>
  <si>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</si>
  <si>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</si>
  <si>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</si>
  <si>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</si>
  <si>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</si>
  <si>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</si>
  <si>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</si>
  <si>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</si>
  <si>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</si>
  <si>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</si>
  <si>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</si>
  <si>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</si>
  <si>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</si>
  <si>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</si>
  <si>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</si>
  <si>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</si>
  <si>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</si>
  <si>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</si>
  <si>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</si>
  <si>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</si>
  <si>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</si>
  <si>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</si>
  <si>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</si>
  <si>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</si>
  <si>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</si>
  <si>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</si>
  <si>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</si>
  <si>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</si>
  <si>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</si>
  <si>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</si>
  <si>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</si>
  <si>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</si>
  <si>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</si>
  <si>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</si>
  <si>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</si>
  <si>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</si>
  <si>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</si>
  <si>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</si>
  <si>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</si>
  <si>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</si>
  <si>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</si>
  <si>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</si>
  <si>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</si>
  <si>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</si>
  <si>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</si>
  <si>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</si>
  <si>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</si>
  <si>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</si>
  <si>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</si>
  <si>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</si>
  <si>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</si>
  <si>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</si>
  <si>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</si>
  <si>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</si>
  <si>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</si>
  <si>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</si>
  <si>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</si>
  <si>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</si>
  <si>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</si>
  <si>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</si>
  <si>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</si>
  <si>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</si>
  <si>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</si>
  <si>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</si>
  <si>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</si>
  <si>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</si>
  <si>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</si>
  <si>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</si>
  <si>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</si>
  <si>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</si>
  <si>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</si>
  <si>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</si>
  <si>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</si>
  <si>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</si>
  <si>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</si>
  <si>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</si>
  <si>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</si>
  <si>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</si>
  <si>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</si>
  <si>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</si>
  <si>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</si>
  <si>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</si>
  <si>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</si>
  <si>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</si>
  <si>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</si>
  <si>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</si>
  <si>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</si>
  <si>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</si>
  <si>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</si>
  <si>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</si>
  <si>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</si>
  <si>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</si>
  <si>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</si>
  <si>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</si>
  <si>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</si>
  <si>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</si>
  <si>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</si>
  <si>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</si>
  <si>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</si>
  <si>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</si>
  <si>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</si>
  <si>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</si>
  <si>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</si>
  <si>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</si>
  <si>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</si>
  <si>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</si>
  <si>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</si>
  <si>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</si>
  <si>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</si>
  <si>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</si>
  <si>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</si>
  <si>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</si>
  <si>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</si>
  <si>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</si>
  <si>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</si>
  <si>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</si>
  <si>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</si>
  <si>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</si>
  <si>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</si>
  <si>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</si>
  <si>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</si>
  <si>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</si>
  <si>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</si>
  <si>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</si>
  <si>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</si>
  <si>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</si>
  <si>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</si>
  <si>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</si>
  <si>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</si>
  <si>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</si>
  <si>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</si>
  <si>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</si>
  <si>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</si>
  <si>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</si>
  <si>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</si>
  <si>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</si>
  <si>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</si>
  <si>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</si>
  <si>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</si>
  <si>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</si>
  <si>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</si>
  <si>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</si>
  <si>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</si>
  <si>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</si>
  <si>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</si>
  <si>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</si>
  <si>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</si>
  <si>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</si>
  <si>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</si>
  <si>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</si>
  <si>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</si>
  <si>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</si>
  <si>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</si>
  <si>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</si>
  <si>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</si>
  <si>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</si>
  <si>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</si>
  <si>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</si>
  <si>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</si>
  <si>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</si>
  <si>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</si>
  <si>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</si>
  <si>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</si>
  <si>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</si>
  <si>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</si>
  <si>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</si>
  <si>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</si>
  <si>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</si>
  <si>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</si>
  <si>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</si>
  <si>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</si>
  <si>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</si>
  <si>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</si>
  <si>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</si>
  <si>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</si>
  <si>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</si>
  <si>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</si>
  <si>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</si>
  <si>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</si>
  <si>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</si>
  <si>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</si>
  <si>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</si>
  <si>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</si>
  <si>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</si>
  <si>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</si>
  <si>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</si>
  <si>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</si>
  <si>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</si>
  <si>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</si>
  <si>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</si>
  <si>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</si>
  <si>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</si>
  <si>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</si>
  <si>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</si>
  <si>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</si>
  <si>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</si>
  <si>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</si>
  <si>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</si>
  <si>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</si>
  <si>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</si>
  <si>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</si>
  <si>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</si>
  <si>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</si>
  <si>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</si>
  <si>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</si>
  <si>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</si>
  <si>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</si>
  <si>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</si>
  <si>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</si>
  <si>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</si>
  <si>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</si>
  <si>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</si>
  <si>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</si>
  <si>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</si>
  <si>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</si>
  <si>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</si>
  <si>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</si>
  <si>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</si>
  <si>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</si>
  <si>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</si>
  <si>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</si>
  <si>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</si>
  <si>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</si>
  <si>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</si>
  <si>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</si>
  <si>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</si>
  <si>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</si>
  <si>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</si>
  <si>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</si>
  <si>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</si>
  <si>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</si>
  <si>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</si>
  <si>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</si>
  <si>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</si>
  <si>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</si>
  <si>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</si>
  <si>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</si>
  <si>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</si>
  <si>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</si>
  <si>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</si>
  <si>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</si>
  <si>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</si>
  <si>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</si>
  <si>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</si>
  <si>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</si>
  <si>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</si>
  <si>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</si>
  <si>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</si>
  <si>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</si>
  <si>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</si>
  <si>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</si>
  <si>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</si>
  <si>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</si>
  <si>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</si>
  <si>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</si>
  <si>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</si>
  <si>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</si>
  <si>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</si>
  <si>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</si>
  <si>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</si>
  <si>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</si>
  <si>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</si>
  <si>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</si>
  <si>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</si>
  <si>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</si>
  <si>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</si>
  <si>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</si>
  <si>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</si>
  <si>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</si>
  <si>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</si>
  <si>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</si>
  <si>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</si>
  <si>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</si>
  <si>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</si>
  <si>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</si>
  <si>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</si>
  <si>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</si>
  <si>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</si>
  <si>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</si>
  <si>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</si>
  <si>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</si>
  <si>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</si>
  <si>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</si>
  <si>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</si>
  <si>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</si>
  <si>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</si>
  <si>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</si>
  <si>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</si>
  <si>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</si>
  <si>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</si>
  <si>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</si>
  <si>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</si>
  <si>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</si>
  <si>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</si>
  <si>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</si>
  <si>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</si>
  <si>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</si>
  <si>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</si>
  <si>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</si>
  <si>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</si>
  <si>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</si>
  <si>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</si>
  <si>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</si>
  <si>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</si>
  <si>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</si>
  <si>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</si>
  <si>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</si>
  <si>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</si>
  <si>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</si>
  <si>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</si>
  <si>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</si>
  <si>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</si>
  <si>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</si>
  <si>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</si>
  <si>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</si>
  <si>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</si>
  <si>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</si>
  <si>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</si>
  <si>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</si>
  <si>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</si>
  <si>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</si>
  <si>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</si>
  <si>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</si>
  <si>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</si>
  <si>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</si>
  <si>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</si>
  <si>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</si>
  <si>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</si>
  <si>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</si>
  <si>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</si>
  <si>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</si>
  <si>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</si>
  <si>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</si>
  <si>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</si>
  <si>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</si>
  <si>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</si>
  <si>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</si>
  <si>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</si>
  <si>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</si>
  <si>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</si>
  <si>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</si>
  <si>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</si>
  <si>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</si>
  <si>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</si>
  <si>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</si>
  <si>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</si>
  <si>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</si>
  <si>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</si>
  <si>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</si>
  <si>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</si>
  <si>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</si>
  <si>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</si>
  <si>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</si>
  <si>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</si>
  <si>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</si>
  <si>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</si>
  <si>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</si>
  <si>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</si>
  <si>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</si>
  <si>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</si>
  <si>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</si>
  <si>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</si>
  <si>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</si>
  <si>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</si>
  <si>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</si>
  <si>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</si>
  <si>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</si>
  <si>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</si>
  <si>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</si>
  <si>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</si>
  <si>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</si>
  <si>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</si>
  <si>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</si>
  <si>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</si>
  <si>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</si>
  <si>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</si>
  <si>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</si>
  <si>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</si>
  <si>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</si>
  <si>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</si>
  <si>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</si>
  <si>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</si>
  <si>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</si>
  <si>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</si>
  <si>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</si>
  <si>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</si>
  <si>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</si>
  <si>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</si>
  <si>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</si>
  <si>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</si>
  <si>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</si>
  <si>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</si>
  <si>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</si>
  <si>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</si>
  <si>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</si>
  <si>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</si>
  <si>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</si>
  <si>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</si>
  <si>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</si>
  <si>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</si>
  <si>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</si>
  <si>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</si>
  <si>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</si>
  <si>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</si>
  <si>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</si>
  <si>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</si>
  <si>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</si>
  <si>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</si>
  <si>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</si>
  <si>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</si>
  <si>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</si>
  <si>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</si>
  <si>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</si>
  <si>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</si>
  <si>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</si>
  <si>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</si>
  <si>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</si>
  <si>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</si>
  <si>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</si>
  <si>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</si>
  <si>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</si>
  <si>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</si>
  <si>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</si>
  <si>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</si>
  <si>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</si>
  <si>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</si>
  <si>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</si>
  <si>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</si>
  <si>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</si>
  <si>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</si>
  <si>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</si>
  <si>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</si>
  <si>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</si>
  <si>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</si>
  <si>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</si>
  <si>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</si>
  <si>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</si>
  <si>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</si>
  <si>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</si>
  <si>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</si>
  <si>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</si>
  <si>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</si>
  <si>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</si>
  <si>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</si>
  <si>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</si>
  <si>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</si>
  <si>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</si>
  <si>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</si>
  <si>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</si>
  <si>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</si>
  <si>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</si>
  <si>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</si>
  <si>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</si>
  <si>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</si>
  <si>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</si>
  <si>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</si>
  <si>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</si>
  <si>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</si>
  <si>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</si>
  <si>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</si>
  <si>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</si>
  <si>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</si>
  <si>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</si>
  <si>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</si>
  <si>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</si>
  <si>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</si>
  <si>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</si>
  <si>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</si>
  <si>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</si>
  <si>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</si>
  <si>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</si>
  <si>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</si>
  <si>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</si>
  <si>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</si>
  <si>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</si>
  <si>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</si>
  <si>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</si>
  <si>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</si>
  <si>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</si>
  <si>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</si>
  <si>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</si>
  <si>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</si>
  <si>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</si>
  <si>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</si>
  <si>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</si>
  <si>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</si>
  <si>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</si>
  <si>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</si>
  <si>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</si>
  <si>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</si>
  <si>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</si>
  <si>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</si>
  <si>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</si>
  <si>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</si>
  <si>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</si>
  <si>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</si>
  <si>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</si>
  <si>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</si>
  <si>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</si>
  <si>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</si>
  <si>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</si>
  <si>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</si>
  <si>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</si>
  <si>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</si>
  <si>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</si>
  <si>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</si>
  <si>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</si>
  <si>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</si>
  <si>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</si>
  <si>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</si>
  <si>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</si>
  <si>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</si>
  <si>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</si>
  <si>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</si>
  <si>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</si>
  <si>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</si>
  <si>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</si>
  <si>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</si>
  <si>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</si>
  <si>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</si>
  <si>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</si>
  <si>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</si>
  <si>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</si>
  <si>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</si>
  <si>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</si>
  <si>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</si>
  <si>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</si>
  <si>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</si>
  <si>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</si>
  <si>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</si>
  <si>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</si>
  <si>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</si>
  <si>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</si>
  <si>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</si>
  <si>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</si>
  <si>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</si>
  <si>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</si>
  <si>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</si>
  <si>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</si>
  <si>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</si>
  <si>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</si>
  <si>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</si>
  <si>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</si>
  <si>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</si>
  <si>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</si>
  <si>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</si>
  <si>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</si>
  <si>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</si>
  <si>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</si>
  <si>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</si>
  <si>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</si>
  <si>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</si>
  <si>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</si>
  <si>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</si>
  <si>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</si>
  <si>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</si>
  <si>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</si>
  <si>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</si>
  <si>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</si>
  <si>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</si>
  <si>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</si>
  <si>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</si>
  <si>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</si>
  <si>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</si>
  <si>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</si>
  <si>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</si>
  <si>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</si>
  <si>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</si>
  <si>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</si>
  <si>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</si>
  <si>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</si>
  <si>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</si>
  <si>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</si>
  <si>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</si>
  <si>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</si>
  <si>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</si>
  <si>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</si>
  <si>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</si>
  <si>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</si>
  <si>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</si>
  <si>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</si>
  <si>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</si>
  <si>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</si>
  <si>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</si>
  <si>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</si>
  <si>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</si>
  <si>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</si>
  <si>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</si>
  <si>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</si>
  <si>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</si>
  <si>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</si>
  <si>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</si>
  <si>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</si>
  <si>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</si>
  <si>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</si>
  <si>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</si>
  <si>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</si>
  <si>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</si>
  <si>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</si>
  <si>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</si>
  <si>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</si>
  <si>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</si>
  <si>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</si>
  <si>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</si>
  <si>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</si>
  <si>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</si>
  <si>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</si>
  <si>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</si>
  <si>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</si>
  <si>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</si>
  <si>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</si>
  <si>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</si>
  <si>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</si>
  <si>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</si>
  <si>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</si>
  <si>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</si>
  <si>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</si>
  <si>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</si>
  <si>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</si>
  <si>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</si>
  <si>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</si>
  <si>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</si>
  <si>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</si>
  <si>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</si>
  <si>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</si>
  <si>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</si>
  <si>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</si>
  <si>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</si>
  <si>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</si>
  <si>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</si>
  <si>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</si>
  <si>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</si>
  <si>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</si>
  <si>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</si>
  <si>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</si>
  <si>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</si>
  <si>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</si>
  <si>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</si>
  <si>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</si>
  <si>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</si>
  <si>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</si>
  <si>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</si>
  <si>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</si>
  <si>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</si>
  <si>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</si>
  <si>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</si>
  <si>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</si>
  <si>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</si>
  <si>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</si>
  <si>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</si>
  <si>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</si>
  <si>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</si>
  <si>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</si>
  <si>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</si>
  <si>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</si>
  <si>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</si>
  <si>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</si>
  <si>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</si>
  <si>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</si>
  <si>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</si>
  <si>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</si>
  <si>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</si>
  <si>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</si>
  <si>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</si>
  <si>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</si>
  <si>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</si>
  <si>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</si>
  <si>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</si>
  <si>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</si>
  <si>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</si>
  <si>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</si>
  <si>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</si>
  <si>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</si>
  <si>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</si>
  <si>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</si>
  <si>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</si>
  <si>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</si>
  <si>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</si>
  <si>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</si>
  <si>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</si>
  <si>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</si>
  <si>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</si>
  <si>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</si>
  <si>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</si>
  <si>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</si>
  <si>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</si>
  <si>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</si>
  <si>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</si>
  <si>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</si>
  <si>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</si>
  <si>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</si>
  <si>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</si>
  <si>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</si>
  <si>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</si>
  <si>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</si>
  <si>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</si>
  <si>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</si>
  <si>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</si>
  <si>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</si>
  <si>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</si>
  <si>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</si>
  <si>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</si>
  <si>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</si>
  <si>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</si>
  <si>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</si>
  <si>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</si>
  <si>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</si>
  <si>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</si>
  <si>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</si>
  <si>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</si>
  <si>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</si>
  <si>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</si>
  <si>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</si>
  <si>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</si>
  <si>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</si>
  <si>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</si>
  <si>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</si>
  <si>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</si>
  <si>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</si>
  <si>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</si>
  <si>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</si>
  <si>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</si>
  <si>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</si>
  <si>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</si>
  <si>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</si>
  <si>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</si>
  <si>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</si>
  <si>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</si>
  <si>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</si>
  <si>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</si>
  <si>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</si>
  <si>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</si>
  <si>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</si>
  <si>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</si>
  <si>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</si>
  <si>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</si>
  <si>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</si>
  <si>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</si>
  <si>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</si>
  <si>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</si>
  <si>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</si>
  <si>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</si>
  <si>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</si>
  <si>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</si>
  <si>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</si>
  <si>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</si>
  <si>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</si>
  <si>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</si>
  <si>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</si>
  <si>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</si>
  <si>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</si>
  <si>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</si>
  <si>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</si>
  <si>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</si>
  <si>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</si>
  <si>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</si>
  <si>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</si>
  <si>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</si>
  <si>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</si>
  <si>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</si>
  <si>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</si>
  <si>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</si>
  <si>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</si>
  <si>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</si>
  <si>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</si>
  <si>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</si>
  <si>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</si>
  <si>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</si>
  <si>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</si>
  <si>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</si>
  <si>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</si>
  <si>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</si>
  <si>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</si>
  <si>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</si>
  <si>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</si>
  <si>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</si>
  <si>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</si>
  <si>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</si>
  <si>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</si>
  <si>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</si>
  <si>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</si>
  <si>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</si>
  <si>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</si>
  <si>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</si>
  <si>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</si>
  <si>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</si>
  <si>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</si>
  <si>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</si>
  <si>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</si>
  <si>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</si>
  <si>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</si>
  <si>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</si>
  <si>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</si>
  <si>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</si>
  <si>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</si>
  <si>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</si>
  <si>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</si>
  <si>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</si>
  <si>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</si>
  <si>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</si>
  <si>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</si>
  <si>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</si>
  <si>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</si>
  <si>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</si>
  <si>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</si>
  <si>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</si>
  <si>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</si>
  <si>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</si>
  <si>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</si>
  <si>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</si>
  <si>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</si>
  <si>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</si>
  <si>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</si>
  <si>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</si>
  <si>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</si>
  <si>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</si>
  <si>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</si>
  <si>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</si>
  <si>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</si>
  <si>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</si>
  <si>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</si>
  <si>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</si>
  <si>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</si>
  <si>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</si>
  <si>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</si>
  <si>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</si>
  <si>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</si>
  <si>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</si>
  <si>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</si>
  <si>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</si>
  <si>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</si>
  <si>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</si>
  <si>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</si>
  <si>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</si>
  <si>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</si>
  <si>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</si>
  <si>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</si>
  <si>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</si>
  <si>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</si>
  <si>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</si>
  <si>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</si>
  <si>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</si>
  <si>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</si>
  <si>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</si>
  <si>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</si>
  <si>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</si>
  <si>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</si>
  <si>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</si>
  <si>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</si>
  <si>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</si>
  <si>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</si>
  <si>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</si>
  <si>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</si>
  <si>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</si>
  <si>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</si>
  <si>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</si>
  <si>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</si>
  <si>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</si>
  <si>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</si>
  <si>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</si>
  <si>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</si>
  <si>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</si>
  <si>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</si>
  <si>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</si>
  <si>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</si>
  <si>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</si>
  <si>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</si>
  <si>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</si>
  <si>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</si>
  <si>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</si>
  <si>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</si>
  <si>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</si>
  <si>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</si>
  <si>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</si>
  <si>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</si>
  <si>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</si>
  <si>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</si>
  <si>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</si>
  <si>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</si>
  <si>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</si>
  <si>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</si>
  <si>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</si>
  <si>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</si>
  <si>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</si>
  <si>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</si>
  <si>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</si>
  <si>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</si>
  <si>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</si>
  <si>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</si>
  <si>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</si>
  <si>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</si>
  <si>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</si>
  <si>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</si>
  <si>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</si>
  <si>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</si>
  <si>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</si>
  <si>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</si>
  <si>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</si>
  <si>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</si>
  <si>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</si>
  <si>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</si>
  <si>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</si>
  <si>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</si>
  <si>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</si>
  <si>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</si>
  <si>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</si>
  <si>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</si>
  <si>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</si>
  <si>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</si>
  <si>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</si>
  <si>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</si>
  <si>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</si>
  <si>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</si>
  <si>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</si>
  <si>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</si>
  <si>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</si>
  <si>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</si>
  <si>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</si>
  <si>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</si>
  <si>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</si>
  <si>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</si>
  <si>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</si>
  <si>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</si>
  <si>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</si>
  <si>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</si>
  <si>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</si>
  <si>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</si>
  <si>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</si>
  <si>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</si>
  <si>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</si>
  <si>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</si>
  <si>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</si>
  <si>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</si>
  <si>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</si>
  <si>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</si>
  <si>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</si>
  <si>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</si>
  <si>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</si>
  <si>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</si>
  <si>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</si>
  <si>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</si>
  <si>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</si>
  <si>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</si>
  <si>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</si>
  <si>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</si>
  <si>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</si>
  <si>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</si>
  <si>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</si>
  <si>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</si>
  <si>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</si>
  <si>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</si>
  <si>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</si>
  <si>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</si>
  <si>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</si>
  <si>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</si>
  <si>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</si>
  <si>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</si>
  <si>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</si>
  <si>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</si>
  <si>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</si>
  <si>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</si>
  <si>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</si>
  <si>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</si>
  <si>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</si>
  <si>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</si>
  <si>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</si>
  <si>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</si>
  <si>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</si>
  <si>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</si>
  <si>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</si>
  <si>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</si>
  <si>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</si>
  <si>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</si>
  <si>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</si>
  <si>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</si>
  <si>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</si>
  <si>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</si>
  <si>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</si>
  <si>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</si>
  <si>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</si>
  <si>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</si>
  <si>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</si>
  <si>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</si>
  <si>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</si>
  <si>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</si>
  <si>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</si>
  <si>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</si>
  <si>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</si>
  <si>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</si>
  <si>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</si>
  <si>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</si>
  <si>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</si>
  <si>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</si>
  <si>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</si>
  <si>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</si>
  <si>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</si>
  <si>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</si>
  <si>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</si>
  <si>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</si>
  <si>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</si>
  <si>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</si>
  <si>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</si>
  <si>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</si>
  <si>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</si>
  <si>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</si>
  <si>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</si>
  <si>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</si>
  <si>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</si>
  <si>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</si>
  <si>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</si>
  <si>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</si>
  <si>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</si>
  <si>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</si>
  <si>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</si>
  <si>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</si>
  <si>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</si>
  <si>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</si>
  <si>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</si>
  <si>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</si>
  <si>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</si>
  <si>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</si>
  <si>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</si>
  <si>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</si>
  <si>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</si>
  <si>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</si>
  <si>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</si>
  <si>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</si>
  <si>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</si>
  <si>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</si>
  <si>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</si>
  <si>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</si>
  <si>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</si>
  <si>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</si>
  <si>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</si>
  <si>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</si>
  <si>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</si>
  <si>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</si>
  <si>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</si>
  <si>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</si>
  <si>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</si>
  <si>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</si>
  <si>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</si>
  <si>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</si>
  <si>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</si>
  <si>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</si>
  <si>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</si>
  <si>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</si>
  <si>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</si>
  <si>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</si>
  <si>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</si>
  <si>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</si>
  <si>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</si>
  <si>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</si>
  <si>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</si>
  <si>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</si>
  <si>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</si>
  <si>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</si>
  <si>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</si>
  <si>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</si>
  <si>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</si>
  <si>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</si>
  <si>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</si>
  <si>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</si>
  <si>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</si>
  <si>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</si>
  <si>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</si>
  <si>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</si>
  <si>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</si>
  <si>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</si>
  <si>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</si>
  <si>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</si>
  <si>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</si>
  <si>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</si>
  <si>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</si>
  <si>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</si>
  <si>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</si>
  <si>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</si>
  <si>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</si>
  <si>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</si>
  <si>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</si>
  <si>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</si>
  <si>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</si>
  <si>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</si>
  <si>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</si>
  <si>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</si>
  <si>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</si>
  <si>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</si>
  <si>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</si>
  <si>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</si>
  <si>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</si>
  <si>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</si>
  <si>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</si>
  <si>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</si>
  <si>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</si>
  <si>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</si>
  <si>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</si>
  <si>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</si>
  <si>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</si>
  <si>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</si>
  <si>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</si>
  <si>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</si>
  <si>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</si>
  <si>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</si>
  <si>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</si>
  <si>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</si>
  <si>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</si>
  <si>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</si>
  <si>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</si>
  <si>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</si>
  <si>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</si>
  <si>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</si>
  <si>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</si>
  <si>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</si>
  <si>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</si>
  <si>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</si>
  <si>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</si>
  <si>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</si>
  <si>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</si>
  <si>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</si>
  <si>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</si>
  <si>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</si>
  <si>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</si>
  <si>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</si>
  <si>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</si>
  <si>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</si>
  <si>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</si>
  <si>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</si>
  <si>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</si>
  <si>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</si>
  <si>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</si>
  <si>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</si>
  <si>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</si>
  <si>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</si>
  <si>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</si>
  <si>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</si>
  <si>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</si>
  <si>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</si>
  <si>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</si>
  <si>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</si>
  <si>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</si>
  <si>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</si>
  <si>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</si>
  <si>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</si>
  <si>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</si>
  <si>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</si>
  <si>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</si>
  <si>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</si>
  <si>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</si>
  <si>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</si>
  <si>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</si>
  <si>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</si>
  <si>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</si>
  <si>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</si>
  <si>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</si>
  <si>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</si>
  <si>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</si>
  <si>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</si>
  <si>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</si>
  <si>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</si>
  <si>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</si>
  <si>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</si>
  <si>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</si>
  <si>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</si>
  <si>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</si>
  <si>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</si>
  <si>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</si>
  <si>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</si>
  <si>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</si>
  <si>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</si>
  <si>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</si>
  <si>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</si>
  <si>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</si>
  <si>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</si>
  <si>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</si>
  <si>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</si>
  <si>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</si>
  <si>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</si>
  <si>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</si>
  <si>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</si>
  <si>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</si>
  <si>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</si>
  <si>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</si>
  <si>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</si>
  <si>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</si>
  <si>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</si>
  <si>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</si>
  <si>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</si>
  <si>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</si>
  <si>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</si>
  <si>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</si>
  <si>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</si>
  <si>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</si>
  <si>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</si>
  <si>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</si>
  <si>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</si>
  <si>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</si>
  <si>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</si>
  <si>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</si>
  <si>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</si>
  <si>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</si>
  <si>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</si>
  <si>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</si>
  <si>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</si>
  <si>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</si>
  <si>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</si>
  <si>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</si>
  <si>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</si>
  <si>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</si>
  <si>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</si>
  <si>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</si>
  <si>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</si>
  <si>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</si>
  <si>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</si>
  <si>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</si>
  <si>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</si>
  <si>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</si>
  <si>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</si>
  <si>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</si>
  <si>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</si>
  <si>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</si>
  <si>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</si>
  <si>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</si>
  <si>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</si>
  <si>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</si>
  <si>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</si>
  <si>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</si>
  <si>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</si>
  <si>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</si>
  <si>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</si>
  <si>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</si>
  <si>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</si>
  <si>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</si>
  <si>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</si>
  <si>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</si>
  <si>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</si>
  <si>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</si>
  <si>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</si>
  <si>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</si>
  <si>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</si>
  <si>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</si>
  <si>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</si>
  <si>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</si>
  <si>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</si>
  <si>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</si>
  <si>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</si>
  <si>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</si>
  <si>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</si>
  <si>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</si>
  <si>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</si>
  <si>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</si>
  <si>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</si>
  <si>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</si>
  <si>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</si>
  <si>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</si>
  <si>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</si>
  <si>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</si>
  <si>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</si>
  <si>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</si>
  <si>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</si>
  <si>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</si>
  <si>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</si>
  <si>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</si>
  <si>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</si>
  <si>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</si>
  <si>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</si>
  <si>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</si>
  <si>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</si>
  <si>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</si>
  <si>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</si>
  <si>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</si>
  <si>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</si>
  <si>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</si>
  <si>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</si>
  <si>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</si>
  <si>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</si>
  <si>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</si>
  <si>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</si>
  <si>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</si>
  <si>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</si>
  <si>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</si>
  <si>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</si>
  <si>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</si>
  <si>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</si>
  <si>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</si>
  <si>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</si>
  <si>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</si>
  <si>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</si>
  <si>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</si>
  <si>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</si>
  <si>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</si>
  <si>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</si>
  <si>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</si>
  <si>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</si>
  <si>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</si>
  <si>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</si>
  <si>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</si>
  <si>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</si>
  <si>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</si>
  <si>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</si>
  <si>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</si>
  <si>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</si>
  <si>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</si>
  <si>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</si>
  <si>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</si>
  <si>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</si>
  <si>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</si>
  <si>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</si>
  <si>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</si>
  <si>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</si>
  <si>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</si>
  <si>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</si>
  <si>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</si>
  <si>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</si>
  <si>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</si>
  <si>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</si>
  <si>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</si>
  <si>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</si>
  <si>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</si>
  <si>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</si>
  <si>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</si>
  <si>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</si>
  <si>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</si>
  <si>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</si>
  <si>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</si>
  <si>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</si>
  <si>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</si>
  <si>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</si>
  <si>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</si>
  <si>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</si>
  <si>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</si>
  <si>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</si>
  <si>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</si>
  <si>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</si>
  <si>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</si>
  <si>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</si>
  <si>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</si>
  <si>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</si>
  <si>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</si>
  <si>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</si>
  <si>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</si>
  <si>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</si>
  <si>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</si>
  <si>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</si>
  <si>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</si>
  <si>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</si>
  <si>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</si>
  <si>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</si>
  <si>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</si>
  <si>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</si>
  <si>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</si>
  <si>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</si>
  <si>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</si>
  <si>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</si>
  <si>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</si>
  <si>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</si>
  <si>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</si>
  <si>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</si>
  <si>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</si>
  <si>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</si>
  <si>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</si>
  <si>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</si>
  <si>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</si>
  <si>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</si>
  <si>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</si>
  <si>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</si>
  <si>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</si>
  <si>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</si>
  <si>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</si>
  <si>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</si>
  <si>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</si>
  <si>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</si>
  <si>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</si>
  <si>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</si>
  <si>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</si>
  <si>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</si>
  <si>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</si>
  <si>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</si>
  <si>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</si>
  <si>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</si>
  <si>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</si>
  <si>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</si>
  <si>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</si>
  <si>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</si>
  <si>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</si>
  <si>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</si>
  <si>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</si>
  <si>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</si>
  <si>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</si>
  <si>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</si>
  <si>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</si>
  <si>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</si>
  <si>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</si>
  <si>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</si>
  <si>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</si>
  <si>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</si>
  <si>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</si>
  <si>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</si>
  <si>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</si>
  <si>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</si>
  <si>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</si>
  <si>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</si>
  <si>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</si>
  <si>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</si>
  <si>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</si>
  <si>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</si>
  <si>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</si>
  <si>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</si>
  <si>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</si>
  <si>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</si>
  <si>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</si>
  <si>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</si>
  <si>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</si>
  <si>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</si>
  <si>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</si>
  <si>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</si>
  <si>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</si>
  <si>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</si>
  <si>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</si>
  <si>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</si>
  <si>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</si>
  <si>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</si>
  <si>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</si>
  <si>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</si>
  <si>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</si>
  <si>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</si>
  <si>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</si>
  <si>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</si>
  <si>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</si>
  <si>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</si>
  <si>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</si>
  <si>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</si>
  <si>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</si>
  <si>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</si>
  <si>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</si>
  <si>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</si>
  <si>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</si>
  <si>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</si>
  <si>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</si>
  <si>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</si>
  <si>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</si>
  <si>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</si>
  <si>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</si>
  <si>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</si>
  <si>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</si>
  <si>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</si>
  <si>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</si>
  <si>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</si>
  <si>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</si>
  <si>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</si>
  <si>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</si>
  <si>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</si>
  <si>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</si>
  <si>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</si>
  <si>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</si>
  <si>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</si>
  <si>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</si>
  <si>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</si>
  <si>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</si>
  <si>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</si>
  <si>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</si>
  <si>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</si>
  <si>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</si>
  <si>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</si>
  <si>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</si>
  <si>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</si>
  <si>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</si>
  <si>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</si>
  <si>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</si>
  <si>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</si>
  <si>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</si>
  <si>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</si>
  <si>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</si>
  <si>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</si>
  <si>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</si>
  <si>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</si>
  <si>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</si>
  <si>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</si>
  <si>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</si>
  <si>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</si>
  <si>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</si>
  <si>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</si>
  <si>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</si>
  <si>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</si>
  <si>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</si>
  <si>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</si>
  <si>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</si>
  <si>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</si>
  <si>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</si>
  <si>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</si>
  <si>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</si>
  <si>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</si>
  <si>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</si>
  <si>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</si>
  <si>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</si>
  <si>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</si>
  <si>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</si>
  <si>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</si>
  <si>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</si>
  <si>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</si>
  <si>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</si>
  <si>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</si>
  <si>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</si>
  <si>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</si>
  <si>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</si>
  <si>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</si>
  <si>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</si>
  <si>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</si>
  <si>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</si>
  <si>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</si>
  <si>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</si>
  <si>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</si>
  <si>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</si>
  <si>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</si>
  <si>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</si>
  <si>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</si>
  <si>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</si>
  <si>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</si>
  <si>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</si>
  <si>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</si>
  <si>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</si>
  <si>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</si>
  <si>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</si>
  <si>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</si>
  <si>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</si>
  <si>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</si>
  <si>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</si>
  <si>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</si>
  <si>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</si>
  <si>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</si>
  <si>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</si>
  <si>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</si>
  <si>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</si>
  <si>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</si>
  <si>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</si>
  <si>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</si>
  <si>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</si>
  <si>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</si>
  <si>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</si>
  <si>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</si>
  <si>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</si>
  <si>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</si>
  <si>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</si>
  <si>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</si>
  <si>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</si>
  <si>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</si>
  <si>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</si>
  <si>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</si>
  <si>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</si>
  <si>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</si>
  <si>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</si>
  <si>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</si>
  <si>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</si>
  <si>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</si>
  <si>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</si>
  <si>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</si>
  <si>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</si>
  <si>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</si>
  <si>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</si>
  <si>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</si>
  <si>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</si>
  <si>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</si>
  <si>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</si>
  <si>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</si>
  <si>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</si>
  <si>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</si>
  <si>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</si>
  <si>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</si>
  <si>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</si>
  <si>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</si>
  <si>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</si>
  <si>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</si>
  <si>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</si>
  <si>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</si>
  <si>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</si>
  <si>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</si>
  <si>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</si>
  <si>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</si>
  <si>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</si>
  <si>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</si>
  <si>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</si>
  <si>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</si>
  <si>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</si>
  <si>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</si>
  <si>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</si>
  <si>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</si>
  <si>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</si>
  <si>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</si>
  <si>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</si>
  <si>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</si>
  <si>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</si>
  <si>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</si>
  <si>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</si>
  <si>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</si>
  <si>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</si>
  <si>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</si>
  <si>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</si>
  <si>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</si>
  <si>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</si>
  <si>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</si>
  <si>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</si>
  <si>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</si>
  <si>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</si>
  <si>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</si>
  <si>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</si>
  <si>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</si>
  <si>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</si>
  <si>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</si>
  <si>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</si>
  <si>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</si>
  <si>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</si>
  <si>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</si>
  <si>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</si>
  <si>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</si>
  <si>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</si>
  <si>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</si>
  <si>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</si>
  <si>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</si>
  <si>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</si>
  <si>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</si>
  <si>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</si>
  <si>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</si>
  <si>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</si>
  <si>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</si>
  <si>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</si>
  <si>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</si>
  <si>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</si>
  <si>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</si>
  <si>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</si>
  <si>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</si>
  <si>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</si>
  <si>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</si>
  <si>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</si>
  <si>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</si>
  <si>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</si>
  <si>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</si>
  <si>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</si>
  <si>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</si>
  <si>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</si>
  <si>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</si>
  <si>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</si>
  <si>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</si>
  <si>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</si>
  <si>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</si>
  <si>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</si>
  <si>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</si>
  <si>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</si>
  <si>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</si>
  <si>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</si>
  <si>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</si>
  <si>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</si>
  <si>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</si>
  <si>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</si>
  <si>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</si>
  <si>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</si>
  <si>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</si>
  <si>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</si>
  <si>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</si>
  <si>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</si>
  <si>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</si>
  <si>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</si>
  <si>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</si>
  <si>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</si>
  <si>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</si>
  <si>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</si>
  <si>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</si>
  <si>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</si>
  <si>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</si>
  <si>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</si>
  <si>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TOTAL DE INSUMOS : 5347</t>
  </si>
  <si>
    <t>CODIGO  DA COMPOSICAO</t>
  </si>
  <si>
    <t>DESCRICAO DA COMPOSICAO</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</si>
  <si>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</si>
  <si>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</si>
  <si>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</si>
  <si>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</si>
  <si>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</si>
  <si>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</si>
  <si>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</si>
  <si>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</si>
  <si>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</si>
  <si>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</si>
  <si>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</si>
  <si>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</si>
  <si>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</si>
  <si>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</si>
  <si>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</si>
  <si>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</si>
  <si>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</si>
  <si>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</si>
  <si>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</si>
  <si>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</si>
  <si>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</si>
  <si>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</si>
  <si>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</si>
  <si>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</si>
  <si>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</si>
  <si>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</si>
  <si>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</si>
  <si>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</si>
  <si>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</si>
  <si>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</si>
  <si>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</si>
  <si>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</si>
  <si>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</si>
  <si>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</si>
  <si>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</si>
  <si>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</si>
  <si>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</si>
  <si>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</si>
  <si>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</si>
  <si>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</si>
  <si>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</si>
  <si>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</si>
  <si>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</si>
  <si>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</si>
  <si>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</si>
  <si>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</si>
  <si>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</si>
  <si>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</si>
  <si>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</si>
  <si>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</si>
  <si>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</si>
  <si>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</si>
  <si>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</si>
  <si>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</si>
  <si>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</si>
  <si>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</si>
  <si>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</si>
  <si>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</si>
  <si>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</si>
  <si>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</si>
  <si>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</si>
  <si>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</si>
  <si>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</si>
  <si>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</si>
  <si>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</si>
  <si>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</si>
  <si>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</si>
  <si>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</si>
  <si>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</si>
  <si>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</si>
  <si>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</si>
  <si>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</si>
  <si>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</si>
  <si>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</si>
  <si>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</si>
  <si>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</si>
  <si>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</si>
  <si>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</si>
  <si>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</si>
  <si>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</si>
  <si>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</si>
  <si>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</si>
  <si>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</si>
  <si>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</si>
  <si>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</si>
  <si>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</si>
  <si>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</si>
  <si>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</si>
  <si>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</si>
  <si>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</si>
  <si>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</si>
  <si>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</si>
  <si>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</si>
  <si>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</si>
  <si>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</si>
  <si>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</si>
  <si>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</si>
  <si>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</si>
  <si>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</si>
  <si>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</si>
  <si>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</si>
  <si>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</si>
  <si>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</si>
  <si>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</si>
  <si>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</si>
  <si>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</si>
  <si>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</si>
  <si>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</si>
  <si>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</si>
  <si>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</si>
  <si>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</si>
  <si>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</si>
  <si>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</si>
  <si>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</si>
  <si>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</si>
  <si>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</si>
  <si>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</si>
  <si>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</si>
  <si>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</si>
  <si>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</si>
  <si>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</si>
  <si>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</si>
  <si>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</si>
  <si>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</si>
  <si>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</si>
  <si>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</si>
  <si>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</si>
  <si>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</si>
  <si>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</si>
  <si>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</si>
  <si>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</si>
  <si>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</si>
  <si>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</si>
  <si>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</si>
  <si>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</si>
  <si>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</si>
  <si>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</si>
  <si>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</si>
  <si>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</si>
  <si>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</si>
  <si>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</si>
  <si>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</si>
  <si>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</si>
  <si>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</si>
  <si>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</si>
  <si>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</si>
  <si>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</si>
  <si>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</si>
  <si>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</si>
  <si>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</si>
  <si>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</si>
  <si>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</si>
  <si>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</si>
  <si>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</si>
  <si>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</si>
  <si>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</si>
  <si>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</si>
  <si>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</si>
  <si>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</si>
  <si>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</si>
  <si>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</si>
  <si>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</si>
  <si>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</si>
  <si>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</si>
  <si>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</si>
  <si>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</si>
  <si>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</si>
  <si>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</si>
  <si>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</si>
  <si>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</si>
  <si>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</si>
  <si>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</si>
  <si>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</si>
  <si>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</si>
  <si>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</si>
  <si>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</si>
  <si>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</si>
  <si>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</si>
  <si>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</si>
  <si>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</si>
  <si>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</si>
  <si>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</si>
  <si>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</si>
  <si>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</si>
  <si>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</si>
  <si>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</si>
  <si>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</si>
  <si>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</si>
  <si>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</si>
  <si>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</si>
  <si>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</si>
  <si>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</si>
  <si>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</si>
  <si>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</si>
  <si>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</si>
  <si>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</si>
  <si>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</si>
  <si>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</si>
  <si>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</si>
  <si>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</si>
  <si>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</si>
  <si>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</si>
  <si>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</si>
  <si>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</si>
  <si>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</si>
  <si>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</si>
  <si>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</si>
  <si>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</si>
  <si>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</si>
  <si>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</si>
  <si>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</si>
  <si>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</si>
  <si>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</si>
  <si>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</si>
  <si>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</si>
  <si>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</si>
  <si>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</si>
  <si>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</si>
  <si>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</si>
  <si>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</si>
  <si>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</si>
  <si>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</si>
  <si>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</si>
  <si>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</si>
  <si>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</si>
  <si>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</si>
  <si>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</si>
  <si>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</si>
  <si>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</si>
  <si>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</si>
  <si>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</si>
  <si>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</si>
  <si>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</si>
  <si>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</si>
  <si>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</si>
  <si>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</si>
  <si>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</si>
  <si>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</si>
  <si>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</si>
  <si>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</si>
  <si>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</si>
  <si>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</si>
  <si>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</si>
  <si>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</si>
  <si>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</si>
  <si>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</si>
  <si>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</si>
  <si>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</si>
  <si>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</si>
  <si>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</si>
  <si>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</si>
  <si>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</si>
  <si>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</si>
  <si>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</si>
  <si>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</si>
  <si>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</si>
  <si>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</si>
  <si>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</si>
  <si>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</si>
  <si>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</si>
  <si>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</si>
  <si>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</si>
  <si>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</si>
  <si>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</si>
  <si>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</si>
  <si>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</si>
  <si>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</si>
  <si>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</si>
  <si>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</si>
  <si>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</si>
  <si>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</si>
  <si>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</si>
  <si>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</si>
  <si>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</si>
  <si>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</si>
  <si>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</si>
  <si>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</si>
  <si>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</si>
  <si>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</si>
  <si>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</si>
  <si>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</si>
  <si>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</si>
  <si>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</si>
  <si>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</si>
  <si>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</si>
  <si>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</si>
  <si>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</si>
  <si>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</si>
  <si>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</si>
  <si>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</si>
  <si>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</si>
  <si>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</si>
  <si>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</si>
  <si>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</si>
  <si>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</si>
  <si>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</si>
  <si>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</si>
  <si>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</si>
  <si>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</si>
  <si>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</si>
  <si>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</si>
  <si>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</si>
  <si>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</si>
  <si>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</si>
  <si>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</si>
  <si>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</si>
  <si>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</si>
  <si>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</si>
  <si>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</si>
  <si>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</si>
  <si>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</si>
  <si>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</si>
  <si>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</si>
  <si>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</si>
  <si>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</si>
  <si>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</si>
  <si>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</si>
  <si>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</si>
  <si>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</si>
  <si>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</si>
  <si>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</si>
  <si>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</si>
  <si>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</si>
  <si>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</si>
  <si>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</si>
  <si>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</si>
  <si>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</si>
  <si>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</si>
  <si>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</si>
  <si>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</si>
  <si>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</si>
  <si>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</si>
  <si>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</si>
  <si>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</si>
  <si>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</si>
  <si>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</si>
  <si>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</si>
  <si>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</si>
  <si>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</si>
  <si>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</si>
  <si>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</si>
  <si>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</si>
  <si>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</si>
  <si>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</si>
  <si>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</si>
  <si>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</si>
  <si>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74209/1</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</si>
  <si>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</si>
  <si>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</si>
  <si>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</si>
  <si>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</si>
  <si>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</si>
  <si>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</si>
  <si>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</si>
  <si>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</si>
  <si>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</si>
  <si>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</si>
  <si>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</si>
  <si>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</si>
  <si>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</si>
  <si>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</si>
  <si>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</si>
  <si>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</si>
  <si>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</si>
  <si>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</si>
  <si>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</si>
  <si>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</si>
  <si>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</si>
  <si>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</si>
  <si>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</si>
  <si>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</si>
  <si>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</si>
  <si>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</si>
  <si>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</si>
  <si>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</si>
  <si>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</si>
  <si>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</si>
  <si>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</si>
  <si>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</si>
  <si>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</si>
  <si>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</si>
  <si>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</si>
  <si>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</si>
  <si>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</si>
  <si>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</si>
  <si>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</si>
  <si>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</si>
  <si>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</si>
  <si>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</si>
  <si>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</si>
  <si>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</si>
  <si>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</si>
  <si>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</si>
  <si>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</si>
  <si>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</si>
  <si>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</si>
  <si>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</si>
  <si>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</si>
  <si>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</si>
  <si>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</si>
  <si>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</si>
  <si>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</si>
  <si>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</si>
  <si>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</si>
  <si>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</si>
  <si>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</si>
  <si>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</si>
  <si>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</si>
  <si>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</si>
  <si>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</si>
  <si>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</si>
  <si>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</si>
  <si>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</si>
  <si>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</si>
  <si>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</si>
  <si>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</si>
  <si>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</si>
  <si>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</si>
  <si>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</si>
  <si>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</si>
  <si>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</si>
  <si>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</si>
  <si>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</si>
  <si>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</si>
  <si>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</si>
  <si>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</si>
  <si>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</si>
  <si>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</si>
  <si>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</si>
  <si>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</si>
  <si>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</si>
  <si>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</si>
  <si>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</si>
  <si>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</si>
  <si>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</si>
  <si>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</si>
  <si>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</si>
  <si>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</si>
  <si>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</si>
  <si>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</si>
  <si>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</si>
  <si>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</si>
  <si>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</si>
  <si>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</si>
  <si>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</si>
  <si>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</si>
  <si>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</si>
  <si>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</si>
  <si>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</si>
  <si>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</si>
  <si>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</si>
  <si>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</si>
  <si>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</si>
  <si>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</si>
  <si>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</si>
  <si>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</si>
  <si>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</si>
  <si>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</si>
  <si>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</si>
  <si>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</si>
  <si>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</si>
  <si>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</si>
  <si>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</si>
  <si>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</si>
  <si>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</si>
  <si>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</si>
  <si>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</si>
  <si>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</si>
  <si>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</si>
  <si>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</si>
  <si>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</si>
  <si>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</si>
  <si>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</si>
  <si>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</si>
  <si>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</si>
  <si>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</si>
  <si>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</si>
  <si>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</si>
  <si>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</si>
  <si>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</si>
  <si>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</si>
  <si>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</si>
  <si>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</si>
  <si>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</si>
  <si>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</si>
  <si>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</si>
  <si>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</si>
  <si>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</si>
  <si>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</si>
  <si>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</si>
  <si>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</si>
  <si>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</si>
  <si>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</si>
  <si>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</si>
  <si>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</si>
  <si>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</si>
  <si>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</si>
  <si>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</si>
  <si>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</si>
  <si>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</si>
  <si>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</si>
  <si>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</si>
  <si>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</si>
  <si>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</si>
  <si>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</si>
  <si>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</si>
  <si>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</si>
  <si>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</si>
  <si>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</si>
  <si>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</si>
  <si>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</si>
  <si>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</si>
  <si>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</si>
  <si>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</si>
  <si>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</si>
  <si>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</si>
  <si>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</si>
  <si>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</si>
  <si>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</si>
  <si>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</si>
  <si>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</si>
  <si>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</si>
  <si>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</si>
  <si>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</si>
  <si>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</si>
  <si>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</si>
  <si>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</si>
  <si>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</si>
  <si>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</si>
  <si>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</si>
  <si>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</si>
  <si>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</si>
  <si>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</si>
  <si>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</si>
  <si>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</si>
  <si>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</si>
  <si>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</si>
  <si>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</si>
  <si>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</si>
  <si>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</si>
  <si>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</si>
  <si>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</si>
  <si>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</si>
  <si>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</si>
  <si>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</si>
  <si>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</si>
  <si>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</si>
  <si>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</si>
  <si>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</si>
  <si>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</si>
  <si>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</si>
  <si>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</si>
  <si>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</si>
  <si>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</si>
  <si>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</si>
  <si>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</si>
  <si>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</si>
  <si>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</si>
  <si>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</si>
  <si>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</si>
  <si>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</si>
  <si>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</si>
  <si>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</si>
  <si>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</si>
  <si>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</si>
  <si>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</si>
  <si>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</si>
  <si>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</si>
  <si>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</si>
  <si>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</si>
  <si>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</si>
  <si>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</si>
  <si>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</si>
  <si>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</si>
  <si>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</si>
  <si>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</si>
  <si>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</si>
  <si>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</si>
  <si>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</si>
  <si>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</si>
  <si>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</si>
  <si>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</si>
  <si>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</si>
  <si>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</si>
  <si>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</si>
  <si>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</si>
  <si>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</si>
  <si>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</si>
  <si>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</si>
  <si>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</si>
  <si>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</si>
  <si>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</si>
  <si>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</si>
  <si>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</si>
  <si>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</si>
  <si>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</si>
  <si>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</si>
  <si>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</si>
  <si>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</si>
  <si>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</si>
  <si>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</si>
  <si>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</si>
  <si>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</si>
  <si>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</si>
  <si>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</si>
  <si>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</si>
  <si>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</si>
  <si>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</si>
  <si>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</si>
  <si>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</si>
  <si>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</si>
  <si>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</si>
  <si>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</si>
  <si>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</si>
  <si>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</si>
  <si>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</si>
  <si>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</si>
  <si>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</si>
  <si>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</si>
  <si>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</si>
  <si>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</si>
  <si>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</si>
  <si>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</si>
  <si>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</si>
  <si>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</si>
  <si>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</si>
  <si>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</si>
  <si>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</si>
  <si>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</si>
  <si>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</si>
  <si>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</si>
  <si>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</si>
  <si>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</si>
  <si>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</si>
  <si>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</si>
  <si>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</si>
  <si>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</si>
  <si>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</si>
  <si>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</si>
  <si>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</si>
  <si>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</si>
  <si>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</si>
  <si>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</si>
  <si>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</si>
  <si>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</si>
  <si>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</si>
  <si>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</si>
  <si>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</si>
  <si>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</si>
  <si>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</si>
  <si>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</si>
  <si>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</si>
  <si>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</si>
  <si>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</si>
  <si>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</si>
  <si>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</si>
  <si>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</si>
  <si>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</si>
  <si>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</si>
  <si>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</si>
  <si>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</si>
  <si>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</si>
  <si>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</si>
  <si>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</si>
  <si>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</si>
  <si>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</si>
  <si>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</si>
  <si>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</si>
  <si>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</si>
  <si>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</si>
  <si>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</si>
  <si>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</si>
  <si>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</si>
  <si>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</si>
  <si>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</si>
  <si>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</si>
  <si>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</si>
  <si>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</si>
  <si>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</si>
  <si>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</si>
  <si>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</si>
  <si>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</si>
  <si>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</si>
  <si>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</si>
  <si>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</si>
  <si>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</si>
  <si>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</si>
  <si>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</si>
  <si>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</si>
  <si>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</si>
  <si>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</si>
  <si>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</si>
  <si>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</si>
  <si>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</si>
  <si>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</si>
  <si>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</si>
  <si>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</si>
  <si>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</si>
  <si>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</si>
  <si>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</si>
  <si>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</si>
  <si>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</si>
  <si>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</si>
  <si>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</si>
  <si>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</si>
  <si>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</si>
  <si>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</si>
  <si>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</si>
  <si>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</si>
  <si>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</si>
  <si>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</si>
  <si>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</si>
  <si>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</si>
  <si>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</si>
  <si>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</si>
  <si>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</si>
  <si>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</si>
  <si>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</si>
  <si>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</si>
  <si>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</si>
  <si>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</si>
  <si>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</si>
  <si>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</si>
  <si>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</si>
  <si>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</si>
  <si>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</si>
  <si>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</si>
  <si>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</si>
  <si>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</si>
  <si>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</si>
  <si>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</si>
  <si>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</si>
  <si>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</si>
  <si>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</si>
  <si>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</si>
  <si>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</si>
  <si>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</si>
  <si>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</si>
  <si>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</si>
  <si>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</si>
  <si>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</si>
  <si>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</si>
  <si>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</si>
  <si>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</si>
  <si>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</si>
  <si>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</si>
  <si>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</si>
  <si>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</si>
  <si>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</si>
  <si>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</si>
  <si>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</si>
  <si>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</si>
  <si>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</si>
  <si>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</si>
  <si>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</si>
  <si>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</si>
  <si>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</si>
  <si>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</si>
  <si>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</si>
  <si>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</si>
  <si>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</si>
  <si>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</si>
  <si>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</si>
  <si>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</si>
  <si>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</si>
  <si>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</si>
  <si>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</si>
  <si>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</si>
  <si>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</si>
  <si>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</si>
  <si>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</si>
  <si>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</si>
  <si>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</si>
  <si>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</si>
  <si>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</si>
  <si>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</si>
  <si>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</si>
  <si>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</si>
  <si>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</si>
  <si>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</si>
  <si>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</si>
  <si>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</si>
  <si>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</si>
  <si>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</si>
  <si>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</si>
  <si>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</si>
  <si>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</si>
  <si>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</si>
  <si>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</si>
  <si>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</si>
  <si>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</si>
  <si>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</si>
  <si>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</si>
  <si>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</si>
  <si>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</si>
  <si>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</si>
  <si>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</si>
  <si>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</si>
  <si>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</si>
  <si>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</si>
  <si>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</si>
  <si>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</si>
  <si>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</si>
  <si>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</si>
  <si>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</si>
  <si>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</si>
  <si>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</si>
  <si>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</si>
  <si>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</si>
  <si>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</si>
  <si>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</si>
  <si>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</si>
  <si>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</si>
  <si>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</si>
  <si>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</si>
  <si>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</si>
  <si>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</si>
  <si>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</si>
  <si>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</si>
  <si>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</si>
  <si>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</si>
  <si>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</si>
  <si>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</si>
  <si>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</si>
  <si>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</si>
  <si>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</si>
  <si>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</si>
  <si>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</si>
  <si>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</si>
  <si>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</si>
  <si>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</si>
  <si>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</si>
  <si>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</si>
  <si>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</si>
  <si>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</si>
  <si>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</si>
  <si>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</si>
  <si>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</si>
  <si>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</si>
  <si>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</si>
  <si>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</si>
  <si>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</si>
  <si>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</si>
  <si>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</si>
  <si>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</si>
  <si>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</si>
  <si>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</si>
  <si>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</si>
  <si>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</si>
  <si>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</si>
  <si>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</si>
  <si>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</si>
  <si>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</si>
  <si>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</si>
  <si>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</si>
  <si>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</si>
  <si>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</si>
  <si>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</si>
  <si>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</si>
  <si>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</si>
  <si>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</si>
  <si>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</si>
  <si>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</si>
  <si>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</si>
  <si>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</si>
  <si>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</si>
  <si>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</si>
  <si>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</si>
  <si>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</si>
  <si>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</si>
  <si>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</si>
  <si>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</si>
  <si>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</si>
  <si>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</si>
  <si>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</si>
  <si>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</si>
  <si>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</si>
  <si>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</si>
  <si>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</si>
  <si>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</si>
  <si>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</si>
  <si>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</si>
  <si>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</si>
  <si>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</si>
  <si>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</si>
  <si>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</si>
  <si>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</si>
  <si>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</si>
  <si>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</si>
  <si>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</si>
  <si>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</si>
  <si>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</si>
  <si>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</si>
  <si>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</si>
  <si>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</si>
  <si>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</si>
  <si>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</si>
  <si>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</si>
  <si>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</si>
  <si>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</si>
  <si>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</si>
  <si>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</si>
  <si>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</si>
  <si>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</si>
  <si>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</si>
  <si>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</si>
  <si>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</si>
  <si>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</si>
  <si>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</si>
  <si>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</si>
  <si>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</si>
  <si>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</si>
  <si>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</si>
  <si>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</si>
  <si>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</si>
  <si>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</si>
  <si>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</si>
  <si>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</si>
  <si>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</si>
  <si>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</si>
  <si>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</si>
  <si>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</si>
  <si>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</si>
  <si>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</si>
  <si>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</si>
  <si>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</si>
  <si>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</si>
  <si>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</si>
  <si>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</si>
  <si>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</si>
  <si>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</si>
  <si>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</si>
  <si>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</si>
  <si>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</si>
  <si>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</si>
  <si>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</si>
  <si>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</si>
  <si>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</si>
  <si>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</si>
  <si>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</si>
  <si>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</si>
  <si>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</si>
  <si>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</si>
  <si>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</si>
  <si>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</si>
  <si>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</si>
  <si>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</si>
  <si>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</si>
  <si>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</si>
  <si>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</si>
  <si>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</si>
  <si>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</si>
  <si>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</si>
  <si>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</si>
  <si>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</si>
  <si>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</si>
  <si>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</si>
  <si>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</si>
  <si>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</si>
  <si>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</si>
  <si>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</si>
  <si>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</si>
  <si>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</si>
  <si>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</si>
  <si>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</si>
  <si>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</si>
  <si>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</si>
  <si>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</si>
  <si>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</si>
  <si>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</si>
  <si>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</si>
  <si>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</si>
  <si>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</si>
  <si>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</si>
  <si>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</si>
  <si>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</si>
  <si>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</si>
  <si>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</si>
  <si>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</si>
  <si>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</si>
  <si>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</si>
  <si>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</si>
  <si>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</si>
  <si>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</si>
  <si>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</si>
  <si>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</si>
  <si>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</si>
  <si>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</si>
  <si>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</si>
  <si>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</si>
  <si>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</si>
  <si>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</si>
  <si>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</si>
  <si>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</si>
  <si>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</si>
  <si>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</si>
  <si>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</si>
  <si>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</si>
  <si>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</si>
  <si>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</si>
  <si>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</si>
  <si>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</si>
  <si>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</si>
  <si>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</si>
  <si>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</si>
  <si>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</si>
  <si>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</si>
  <si>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</si>
  <si>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</si>
  <si>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</si>
  <si>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</si>
  <si>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</si>
  <si>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</si>
  <si>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</si>
  <si>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</si>
  <si>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</si>
  <si>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</si>
  <si>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</si>
  <si>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</si>
  <si>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</si>
  <si>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</si>
  <si>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</si>
  <si>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</si>
  <si>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</si>
  <si>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</si>
  <si>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</si>
  <si>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</si>
  <si>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</si>
  <si>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</si>
  <si>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</si>
  <si>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</si>
  <si>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</si>
  <si>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</si>
  <si>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</si>
  <si>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</si>
  <si>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</si>
  <si>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</si>
  <si>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</si>
  <si>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</si>
  <si>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</si>
  <si>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</si>
  <si>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</si>
  <si>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</si>
  <si>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</si>
  <si>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</si>
  <si>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</si>
  <si>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</si>
  <si>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</si>
  <si>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</si>
  <si>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</si>
  <si>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</si>
  <si>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</si>
  <si>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</si>
  <si>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</si>
  <si>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</si>
  <si>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</si>
  <si>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</si>
  <si>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</si>
  <si>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</si>
  <si>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</si>
  <si>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</si>
  <si>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</si>
  <si>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</si>
  <si>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</si>
  <si>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</si>
  <si>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</si>
  <si>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</si>
  <si>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</si>
  <si>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</si>
  <si>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</si>
  <si>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</si>
  <si>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</si>
  <si>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</si>
  <si>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</si>
  <si>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</si>
  <si>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</si>
  <si>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</si>
  <si>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</si>
  <si>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</si>
  <si>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</si>
  <si>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</si>
  <si>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</si>
  <si>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</si>
  <si>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</si>
  <si>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</si>
  <si>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</si>
  <si>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</si>
  <si>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</si>
  <si>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</si>
  <si>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</si>
  <si>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</si>
  <si>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</si>
  <si>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</si>
  <si>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</si>
  <si>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</si>
  <si>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</si>
  <si>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</si>
  <si>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</si>
  <si>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</si>
  <si>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</si>
  <si>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</si>
  <si>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</si>
  <si>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</si>
  <si>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</si>
  <si>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</si>
  <si>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</si>
  <si>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</si>
  <si>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</si>
  <si>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</si>
  <si>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</si>
  <si>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</si>
  <si>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</si>
  <si>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</si>
  <si>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</si>
  <si>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</si>
  <si>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</si>
  <si>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</si>
  <si>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</si>
  <si>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</si>
  <si>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</si>
  <si>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</si>
  <si>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</si>
  <si>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</si>
  <si>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</si>
  <si>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</si>
  <si>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</si>
  <si>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</si>
  <si>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</si>
  <si>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</si>
  <si>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</si>
  <si>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</si>
  <si>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</si>
  <si>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</si>
  <si>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</si>
  <si>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</si>
  <si>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</si>
  <si>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</si>
  <si>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</si>
  <si>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</si>
  <si>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</si>
  <si>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</si>
  <si>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</si>
  <si>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</si>
  <si>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</si>
  <si>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</si>
  <si>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</si>
  <si>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</si>
  <si>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</si>
  <si>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</si>
  <si>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</si>
  <si>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</si>
  <si>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</si>
  <si>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</si>
  <si>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</si>
  <si>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</si>
  <si>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</si>
  <si>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</si>
  <si>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</si>
  <si>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</si>
  <si>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</si>
  <si>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</si>
  <si>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</si>
  <si>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</si>
  <si>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</si>
  <si>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</si>
  <si>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</si>
  <si>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</si>
  <si>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</si>
  <si>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</si>
  <si>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</si>
  <si>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</si>
  <si>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</si>
  <si>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</si>
  <si>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</si>
  <si>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</si>
  <si>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</si>
  <si>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</si>
  <si>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</si>
  <si>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</si>
  <si>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</si>
  <si>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</si>
  <si>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</si>
  <si>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</si>
  <si>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</si>
  <si>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</si>
  <si>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</si>
  <si>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</si>
  <si>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</si>
  <si>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</si>
  <si>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</si>
  <si>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</si>
  <si>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</si>
  <si>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</si>
  <si>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</si>
  <si>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</si>
  <si>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</si>
  <si>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</si>
  <si>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</si>
  <si>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</si>
  <si>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</si>
  <si>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</si>
  <si>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</si>
  <si>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</si>
  <si>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</si>
  <si>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</si>
  <si>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</si>
  <si>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</si>
  <si>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</si>
  <si>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</si>
  <si>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</si>
  <si>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</si>
  <si>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</si>
  <si>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</si>
  <si>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</si>
  <si>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</si>
  <si>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</si>
  <si>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</si>
  <si>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</si>
  <si>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</si>
  <si>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</si>
  <si>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</si>
  <si>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</si>
  <si>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</si>
  <si>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</si>
  <si>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</si>
  <si>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</si>
  <si>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</si>
  <si>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</si>
  <si>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</si>
  <si>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</si>
  <si>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</si>
  <si>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</si>
  <si>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</si>
  <si>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</si>
  <si>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</si>
  <si>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</si>
  <si>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</si>
  <si>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</si>
  <si>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</si>
  <si>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</si>
  <si>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</si>
  <si>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</si>
  <si>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</si>
  <si>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</si>
  <si>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</si>
  <si>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</si>
  <si>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</si>
  <si>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</si>
  <si>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</si>
  <si>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</si>
  <si>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</si>
  <si>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</si>
  <si>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</si>
  <si>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</si>
  <si>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</si>
  <si>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</si>
  <si>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</si>
  <si>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</si>
  <si>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</si>
  <si>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</si>
  <si>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</si>
  <si>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</si>
  <si>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</si>
  <si>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</si>
  <si>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</si>
  <si>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</si>
  <si>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</si>
  <si>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</si>
  <si>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</si>
  <si>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</si>
  <si>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</si>
  <si>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</si>
  <si>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</si>
  <si>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</si>
  <si>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</si>
  <si>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</si>
  <si>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</si>
  <si>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</si>
  <si>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</si>
  <si>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</si>
  <si>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</si>
  <si>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</si>
  <si>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</si>
  <si>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</si>
  <si>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</si>
  <si>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</si>
  <si>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</si>
  <si>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</si>
  <si>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</si>
  <si>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</si>
  <si>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</si>
  <si>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</si>
  <si>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</si>
  <si>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</si>
  <si>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</si>
  <si>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</si>
  <si>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</si>
  <si>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</si>
  <si>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</si>
  <si>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</si>
  <si>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</si>
  <si>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</si>
  <si>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</si>
  <si>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</si>
  <si>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</si>
  <si>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</si>
  <si>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</si>
  <si>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</si>
  <si>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</si>
  <si>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</si>
  <si>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</si>
  <si>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</si>
  <si>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</si>
  <si>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</si>
  <si>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</si>
  <si>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</si>
  <si>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</si>
  <si>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</si>
  <si>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</si>
  <si>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</si>
  <si>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</si>
  <si>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</si>
  <si>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</si>
  <si>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</si>
  <si>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</si>
  <si>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</si>
  <si>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</si>
  <si>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</si>
  <si>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</si>
  <si>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</si>
  <si>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</si>
  <si>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</si>
  <si>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</si>
  <si>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</si>
  <si>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</si>
  <si>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</si>
  <si>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</si>
  <si>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</si>
  <si>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</si>
  <si>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</si>
  <si>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</si>
  <si>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</si>
  <si>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</si>
  <si>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</si>
  <si>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</si>
  <si>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</si>
  <si>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</si>
  <si>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</si>
  <si>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</si>
  <si>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</si>
  <si>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</si>
  <si>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</si>
  <si>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</si>
  <si>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</si>
  <si>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</si>
  <si>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</si>
  <si>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</si>
  <si>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</si>
  <si>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</si>
  <si>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</si>
  <si>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</si>
  <si>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</si>
  <si>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</si>
  <si>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</si>
  <si>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</si>
  <si>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</si>
  <si>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</si>
  <si>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</si>
  <si>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</si>
  <si>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</si>
  <si>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</si>
  <si>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</si>
  <si>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</si>
  <si>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</si>
  <si>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</si>
  <si>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</si>
  <si>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</si>
  <si>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</si>
  <si>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</si>
  <si>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</si>
  <si>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</si>
  <si>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</si>
  <si>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</si>
  <si>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</si>
  <si>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</si>
  <si>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</si>
  <si>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</si>
  <si>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</si>
  <si>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</si>
  <si>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</si>
  <si>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</si>
  <si>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</si>
  <si>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</si>
  <si>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</si>
  <si>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</si>
  <si>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</si>
  <si>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</si>
  <si>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</si>
  <si>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</si>
  <si>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</si>
  <si>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</si>
  <si>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</si>
  <si>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</si>
  <si>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</si>
  <si>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</si>
  <si>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</si>
  <si>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</si>
  <si>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</si>
  <si>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</si>
  <si>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</si>
  <si>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</si>
  <si>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</si>
  <si>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</si>
  <si>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</si>
  <si>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</si>
  <si>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</si>
  <si>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</si>
  <si>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</si>
  <si>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</si>
  <si>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</si>
  <si>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</si>
  <si>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</si>
  <si>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</si>
  <si>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</si>
  <si>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</si>
  <si>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</si>
  <si>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</si>
  <si>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</si>
  <si>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</si>
  <si>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</si>
  <si>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</si>
  <si>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</si>
  <si>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</si>
  <si>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</si>
  <si>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</si>
  <si>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</si>
  <si>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</si>
  <si>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</si>
  <si>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</si>
  <si>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</si>
  <si>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</si>
  <si>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</si>
  <si>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</si>
  <si>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</si>
  <si>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</si>
  <si>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</si>
  <si>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</si>
  <si>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</si>
  <si>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</si>
  <si>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</si>
  <si>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</si>
  <si>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</si>
  <si>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</si>
  <si>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</si>
  <si>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</si>
  <si>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</si>
  <si>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</si>
  <si>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</si>
  <si>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</si>
  <si>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</si>
  <si>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</si>
  <si>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</si>
  <si>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</si>
  <si>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</si>
  <si>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</si>
  <si>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</si>
  <si>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</si>
  <si>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</si>
  <si>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</si>
  <si>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</si>
  <si>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</si>
  <si>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</si>
  <si>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</si>
  <si>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</si>
  <si>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</si>
  <si>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</si>
  <si>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</si>
  <si>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</si>
  <si>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</si>
  <si>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</si>
  <si>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</si>
  <si>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</si>
  <si>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</si>
  <si>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</si>
  <si>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</si>
  <si>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</si>
  <si>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</si>
  <si>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</si>
  <si>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</si>
  <si>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</si>
  <si>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</si>
  <si>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</si>
  <si>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</si>
  <si>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</si>
  <si>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</si>
  <si>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</si>
  <si>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</si>
  <si>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</si>
  <si>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</si>
  <si>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</si>
  <si>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</si>
  <si>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</si>
  <si>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</si>
  <si>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</si>
  <si>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</si>
  <si>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</si>
  <si>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</si>
  <si>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</si>
  <si>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</si>
  <si>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</si>
  <si>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</si>
  <si>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</si>
  <si>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</si>
  <si>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</si>
  <si>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</si>
  <si>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</si>
  <si>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</si>
  <si>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</si>
  <si>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</si>
  <si>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</si>
  <si>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</si>
  <si>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</si>
  <si>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</si>
  <si>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</si>
  <si>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</si>
  <si>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</si>
  <si>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</si>
  <si>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</si>
  <si>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</si>
  <si>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</si>
  <si>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</si>
  <si>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</si>
  <si>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</si>
  <si>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</si>
  <si>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</si>
  <si>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</si>
  <si>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</si>
  <si>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</si>
  <si>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</si>
  <si>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</si>
  <si>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</si>
  <si>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</si>
  <si>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</si>
  <si>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</si>
  <si>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</si>
  <si>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</si>
  <si>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</si>
  <si>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</si>
  <si>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</si>
  <si>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</si>
  <si>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</si>
  <si>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</si>
  <si>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</si>
  <si>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</si>
  <si>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</si>
  <si>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</si>
  <si>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</si>
  <si>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</si>
  <si>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</si>
  <si>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</si>
  <si>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</si>
  <si>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</si>
  <si>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</si>
  <si>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</si>
  <si>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</si>
  <si>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</si>
  <si>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</si>
  <si>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</si>
  <si>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</si>
  <si>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</si>
  <si>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</si>
  <si>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</si>
  <si>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</si>
  <si>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</si>
  <si>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</si>
  <si>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</si>
  <si>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</si>
  <si>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</si>
  <si>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</si>
  <si>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</si>
  <si>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</si>
  <si>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</si>
  <si>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</si>
  <si>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</si>
  <si>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</si>
  <si>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</si>
  <si>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</si>
  <si>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</si>
  <si>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</si>
  <si>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</si>
  <si>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</si>
  <si>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</si>
  <si>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</si>
  <si>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</si>
  <si>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</si>
  <si>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</si>
  <si>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</si>
  <si>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</si>
  <si>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</si>
  <si>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</si>
  <si>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</si>
  <si>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</si>
  <si>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</si>
  <si>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</si>
  <si>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</si>
  <si>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</si>
  <si>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</si>
  <si>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</si>
  <si>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</si>
  <si>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</si>
  <si>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</si>
  <si>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</si>
  <si>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</si>
  <si>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</si>
  <si>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</si>
  <si>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</si>
  <si>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</si>
  <si>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</si>
  <si>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</si>
  <si>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</si>
  <si>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</si>
  <si>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</si>
  <si>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</si>
  <si>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</si>
  <si>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</si>
  <si>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</si>
  <si>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</si>
  <si>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</si>
  <si>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</si>
  <si>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</si>
  <si>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</si>
  <si>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</si>
  <si>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</si>
  <si>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</si>
  <si>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</si>
  <si>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</si>
  <si>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</si>
  <si>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</si>
  <si>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</si>
  <si>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</si>
  <si>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</si>
  <si>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</si>
  <si>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</si>
  <si>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</si>
  <si>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</si>
  <si>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</si>
  <si>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</si>
  <si>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</si>
  <si>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</si>
  <si>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</si>
  <si>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</si>
  <si>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</si>
  <si>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</si>
  <si>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</si>
  <si>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</si>
  <si>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</si>
  <si>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</si>
  <si>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</si>
  <si>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</si>
  <si>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</si>
  <si>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</si>
  <si>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</si>
  <si>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</si>
  <si>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</si>
  <si>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</si>
  <si>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</si>
  <si>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</si>
  <si>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</si>
  <si>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</si>
  <si>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</si>
  <si>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</si>
  <si>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</si>
  <si>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</si>
  <si>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</si>
  <si>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</si>
  <si>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</si>
  <si>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</si>
  <si>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</si>
  <si>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</si>
  <si>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</si>
  <si>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</si>
  <si>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</si>
  <si>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</si>
  <si>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</si>
  <si>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</si>
  <si>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</si>
  <si>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</si>
  <si>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</si>
  <si>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</si>
  <si>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</si>
  <si>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</si>
  <si>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</si>
  <si>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</si>
  <si>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</si>
  <si>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</si>
  <si>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</si>
  <si>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</si>
  <si>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</si>
  <si>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</si>
  <si>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</si>
  <si>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</si>
  <si>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</si>
  <si>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</si>
  <si>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</si>
  <si>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</si>
  <si>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</si>
  <si>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</si>
  <si>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</si>
  <si>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</si>
  <si>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</si>
  <si>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</si>
  <si>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</si>
  <si>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</si>
  <si>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</si>
  <si>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</si>
  <si>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</si>
  <si>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</si>
  <si>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</si>
  <si>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</si>
  <si>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</si>
  <si>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</si>
  <si>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</si>
  <si>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</si>
  <si>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</si>
  <si>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</si>
  <si>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</si>
  <si>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</si>
  <si>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</si>
  <si>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</si>
  <si>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</si>
  <si>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</si>
  <si>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</si>
  <si>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</si>
  <si>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</si>
  <si>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</si>
  <si>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</si>
  <si>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</si>
  <si>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</si>
  <si>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</si>
  <si>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</si>
  <si>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</si>
  <si>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</si>
  <si>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</si>
  <si>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</si>
  <si>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</si>
  <si>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</si>
  <si>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</si>
  <si>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</si>
  <si>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</si>
  <si>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</si>
  <si>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</si>
  <si>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</si>
  <si>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</si>
  <si>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</si>
  <si>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</si>
  <si>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</si>
  <si>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</si>
  <si>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</si>
  <si>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</si>
  <si>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</si>
  <si>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</si>
  <si>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</si>
  <si>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</si>
  <si>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</si>
  <si>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</si>
  <si>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</si>
  <si>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</si>
  <si>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</si>
  <si>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</si>
  <si>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</si>
  <si>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</si>
  <si>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</si>
  <si>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</si>
  <si>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</si>
  <si>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</si>
  <si>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</si>
  <si>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</si>
  <si>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</si>
  <si>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</si>
  <si>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</si>
  <si>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</si>
  <si>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</si>
  <si>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</si>
  <si>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</si>
  <si>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</si>
  <si>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</si>
  <si>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</si>
  <si>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</si>
  <si>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</si>
  <si>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</si>
  <si>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</si>
  <si>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</si>
  <si>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</si>
  <si>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</si>
  <si>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</si>
  <si>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</si>
  <si>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</si>
  <si>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</si>
  <si>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</si>
  <si>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</si>
  <si>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</si>
  <si>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</si>
  <si>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</si>
  <si>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</si>
  <si>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</si>
  <si>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</si>
  <si>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</si>
  <si>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</si>
  <si>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</si>
  <si>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</si>
  <si>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</si>
  <si>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</si>
  <si>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</si>
  <si>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</si>
  <si>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</si>
  <si>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</si>
  <si>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</si>
  <si>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</si>
  <si>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</si>
  <si>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</si>
  <si>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</si>
  <si>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</si>
  <si>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</si>
  <si>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</si>
  <si>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</si>
  <si>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</si>
  <si>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</si>
  <si>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</si>
  <si>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</si>
  <si>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</si>
  <si>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</si>
  <si>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</si>
  <si>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</si>
  <si>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</si>
  <si>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</si>
  <si>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</si>
  <si>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</si>
  <si>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</si>
  <si>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</si>
  <si>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</si>
  <si>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</si>
  <si>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</si>
  <si>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</si>
  <si>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</si>
  <si>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</si>
  <si>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</si>
  <si>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</si>
  <si>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</si>
  <si>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</si>
  <si>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</si>
  <si>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</si>
  <si>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</si>
  <si>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</si>
  <si>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</si>
  <si>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</si>
  <si>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</si>
  <si>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</si>
  <si>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</si>
  <si>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</si>
  <si>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</si>
  <si>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</si>
  <si>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</si>
  <si>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</si>
  <si>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</si>
  <si>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</si>
  <si>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</si>
  <si>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</si>
  <si>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</si>
  <si>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</si>
  <si>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</si>
  <si>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</si>
  <si>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</si>
  <si>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</si>
  <si>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</si>
  <si>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</si>
  <si>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</si>
  <si>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</si>
  <si>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</si>
  <si>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</si>
  <si>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</si>
  <si>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</si>
  <si>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</si>
  <si>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</si>
  <si>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</si>
  <si>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</si>
  <si>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</si>
  <si>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</si>
  <si>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</si>
  <si>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</si>
  <si>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</si>
  <si>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</si>
  <si>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</si>
  <si>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</si>
  <si>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</si>
  <si>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</si>
  <si>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</si>
  <si>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</si>
  <si>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</si>
  <si>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</si>
  <si>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</si>
  <si>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</si>
  <si>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</si>
  <si>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</si>
  <si>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</si>
  <si>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</si>
  <si>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</si>
  <si>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</si>
  <si>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</si>
  <si>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</si>
  <si>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</si>
  <si>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</si>
  <si>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</si>
  <si>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</si>
  <si>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</si>
  <si>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</si>
  <si>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</si>
  <si>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</si>
  <si>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</si>
  <si>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</si>
  <si>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</si>
  <si>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</si>
  <si>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</si>
  <si>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</si>
  <si>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</si>
  <si>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</si>
  <si>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</si>
  <si>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</si>
  <si>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</si>
  <si>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</si>
  <si>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</si>
  <si>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</si>
  <si>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</si>
  <si>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</si>
  <si>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</si>
  <si>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</si>
  <si>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</si>
  <si>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</si>
  <si>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</si>
  <si>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</si>
  <si>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</si>
  <si>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</si>
  <si>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</si>
  <si>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</si>
  <si>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</si>
  <si>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</si>
  <si>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</si>
  <si>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</si>
  <si>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</si>
  <si>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</si>
  <si>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</si>
  <si>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</si>
  <si>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</si>
  <si>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</si>
  <si>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</si>
  <si>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</si>
  <si>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</si>
  <si>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</si>
  <si>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</si>
  <si>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</si>
  <si>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</si>
  <si>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</si>
  <si>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</si>
  <si>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</si>
  <si>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</si>
  <si>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</si>
  <si>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</si>
  <si>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</si>
  <si>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</si>
  <si>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</si>
  <si>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</si>
  <si>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</si>
  <si>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</si>
  <si>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</si>
  <si>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</si>
  <si>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</si>
  <si>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</si>
  <si>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</si>
  <si>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</si>
  <si>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</si>
  <si>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</si>
  <si>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</si>
  <si>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</si>
  <si>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</si>
  <si>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</si>
  <si>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</si>
  <si>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</si>
  <si>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</si>
  <si>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</si>
  <si>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</si>
  <si>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</si>
  <si>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</si>
  <si>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</si>
  <si>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</si>
  <si>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</si>
  <si>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</si>
  <si>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</si>
  <si>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</si>
  <si>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</si>
  <si>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</si>
  <si>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</si>
  <si>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</si>
  <si>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</si>
  <si>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</si>
  <si>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</si>
  <si>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</si>
  <si>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</si>
  <si>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</si>
  <si>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</si>
  <si>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</si>
  <si>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</si>
  <si>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</si>
  <si>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</si>
  <si>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</si>
  <si>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</si>
  <si>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</si>
  <si>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</si>
  <si>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</si>
  <si>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</si>
  <si>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</si>
  <si>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</si>
  <si>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</si>
  <si>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</si>
  <si>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</si>
  <si>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</si>
  <si>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</si>
  <si>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</si>
  <si>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</si>
  <si>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</si>
  <si>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</si>
  <si>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</si>
  <si>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</si>
  <si>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</si>
  <si>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</si>
  <si>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</si>
  <si>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</si>
  <si>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</si>
  <si>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</si>
  <si>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</si>
  <si>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</si>
  <si>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</si>
  <si>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</si>
  <si>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</si>
  <si>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</si>
  <si>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</si>
  <si>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</si>
  <si>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</si>
  <si>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</si>
  <si>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</si>
  <si>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</si>
  <si>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</si>
  <si>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</si>
  <si>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</si>
  <si>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</si>
  <si>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</si>
  <si>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</si>
  <si>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</si>
  <si>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</si>
  <si>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</si>
  <si>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</si>
  <si>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</si>
  <si>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</si>
  <si>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</si>
  <si>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</si>
  <si>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</si>
  <si>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</si>
  <si>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</si>
  <si>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</si>
  <si>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</si>
  <si>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</si>
  <si>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</si>
  <si>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</si>
  <si>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</si>
  <si>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</si>
  <si>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</si>
  <si>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</si>
  <si>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</si>
  <si>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</si>
  <si>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</si>
  <si>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</si>
  <si>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</si>
  <si>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</si>
  <si>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</si>
  <si>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</si>
  <si>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</si>
  <si>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</si>
  <si>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</si>
  <si>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</si>
  <si>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</si>
  <si>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</si>
  <si>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</si>
  <si>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</si>
  <si>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</si>
  <si>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</si>
  <si>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</si>
  <si>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</si>
  <si>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</si>
  <si>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</si>
  <si>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</si>
  <si>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</si>
  <si>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</si>
  <si>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</si>
  <si>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</si>
  <si>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</si>
  <si>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</si>
  <si>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</si>
  <si>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</si>
  <si>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</si>
  <si>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</si>
  <si>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</si>
  <si>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</si>
  <si>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</si>
  <si>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</si>
  <si>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</si>
  <si>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</si>
  <si>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</si>
  <si>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</si>
  <si>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</si>
  <si>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</si>
  <si>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</si>
  <si>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</si>
  <si>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</si>
  <si>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</si>
  <si>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</si>
  <si>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</si>
  <si>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</si>
  <si>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</si>
  <si>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</si>
  <si>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</si>
  <si>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</si>
  <si>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</si>
  <si>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</si>
  <si>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</si>
  <si>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</si>
  <si>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</si>
  <si>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</si>
  <si>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</si>
  <si>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</si>
  <si>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</si>
  <si>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</si>
  <si>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</si>
  <si>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</si>
  <si>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</si>
  <si>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</si>
  <si>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</si>
  <si>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</si>
  <si>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</si>
  <si>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</si>
  <si>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</si>
  <si>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</si>
  <si>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</si>
  <si>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</si>
  <si>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</si>
  <si>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</si>
  <si>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</si>
  <si>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</si>
  <si>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</si>
  <si>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</si>
  <si>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</si>
  <si>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</si>
  <si>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</si>
  <si>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</si>
  <si>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</si>
  <si>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</si>
  <si>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</si>
  <si>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</si>
  <si>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</si>
  <si>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</si>
  <si>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</si>
  <si>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</si>
  <si>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</si>
  <si>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</si>
  <si>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</si>
  <si>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</si>
  <si>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</si>
  <si>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</si>
  <si>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</si>
  <si>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</si>
  <si>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</si>
  <si>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</si>
  <si>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</si>
  <si>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</si>
  <si>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</si>
  <si>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</si>
  <si>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</si>
  <si>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</si>
  <si>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</si>
  <si>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</si>
  <si>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</si>
  <si>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</si>
  <si>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</si>
  <si>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</si>
  <si>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</si>
  <si>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</si>
  <si>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</si>
  <si>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</si>
  <si>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</si>
  <si>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</si>
  <si>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</si>
  <si>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</si>
  <si>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</si>
  <si>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</si>
  <si>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</si>
  <si>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</si>
  <si>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</si>
  <si>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</si>
  <si>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</si>
  <si>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</si>
  <si>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</si>
  <si>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</si>
  <si>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</si>
  <si>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</si>
  <si>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</si>
  <si>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</si>
  <si>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</si>
  <si>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</si>
  <si>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</si>
  <si>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</si>
  <si>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</si>
  <si>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</si>
  <si>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</si>
  <si>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</si>
  <si>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</si>
  <si>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</si>
  <si>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</si>
  <si>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</si>
  <si>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</si>
  <si>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</si>
  <si>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</si>
  <si>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</si>
  <si>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</si>
  <si>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</si>
  <si>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</si>
  <si>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</si>
  <si>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</si>
  <si>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</si>
  <si>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</si>
  <si>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</si>
  <si>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</si>
  <si>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</si>
  <si>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</si>
  <si>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</si>
  <si>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</si>
  <si>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</si>
  <si>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</si>
  <si>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</si>
  <si>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</si>
  <si>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</si>
  <si>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</si>
  <si>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</si>
  <si>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</si>
  <si>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</si>
  <si>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</si>
  <si>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</si>
  <si>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</si>
  <si>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</si>
  <si>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</si>
  <si>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</si>
  <si>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</si>
  <si>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</si>
  <si>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</si>
  <si>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</si>
  <si>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</si>
  <si>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</si>
  <si>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</si>
  <si>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</si>
  <si>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</si>
  <si>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</si>
  <si>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</si>
  <si>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</si>
  <si>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</si>
  <si>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</si>
  <si>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</si>
  <si>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</si>
  <si>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</si>
  <si>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</si>
  <si>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</si>
  <si>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</si>
  <si>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</si>
  <si>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</si>
  <si>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</si>
  <si>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</si>
  <si>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</si>
  <si>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</si>
  <si>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</si>
  <si>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</si>
  <si>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</si>
  <si>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</si>
  <si>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</si>
  <si>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</si>
  <si>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</si>
  <si>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</si>
  <si>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</si>
  <si>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</si>
  <si>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</si>
  <si>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</si>
  <si>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</si>
  <si>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</si>
  <si>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</si>
  <si>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</si>
  <si>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</si>
  <si>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</si>
  <si>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</si>
  <si>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</si>
  <si>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</si>
  <si>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</si>
  <si>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</si>
  <si>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</si>
  <si>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</si>
  <si>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</si>
  <si>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</si>
  <si>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</si>
  <si>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</si>
  <si>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</si>
  <si>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</si>
  <si>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</si>
  <si>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</si>
  <si>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</si>
  <si>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</si>
  <si>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</si>
  <si>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</si>
  <si>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</si>
  <si>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</si>
  <si>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</si>
  <si>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</si>
  <si>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</si>
  <si>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</si>
  <si>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</si>
  <si>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</si>
  <si>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</si>
  <si>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</si>
  <si>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</si>
  <si>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</si>
  <si>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</si>
  <si>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</si>
  <si>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</si>
  <si>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</si>
  <si>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</si>
  <si>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</si>
  <si>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</si>
  <si>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</si>
  <si>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</si>
  <si>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</si>
  <si>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</si>
  <si>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</si>
  <si>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</si>
  <si>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</si>
  <si>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</si>
  <si>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</si>
  <si>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</si>
  <si>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</si>
  <si>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</si>
  <si>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</si>
  <si>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</si>
  <si>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</si>
  <si>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</si>
  <si>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</si>
  <si>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</si>
  <si>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</si>
  <si>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</si>
  <si>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</si>
  <si>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</si>
  <si>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</si>
  <si>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</si>
  <si>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</si>
  <si>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</si>
  <si>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</si>
  <si>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</si>
  <si>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</si>
  <si>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</si>
  <si>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</si>
  <si>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</si>
  <si>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</si>
  <si>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</si>
  <si>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</si>
  <si>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</si>
  <si>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</si>
  <si>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</si>
  <si>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</si>
  <si>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</si>
  <si>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</si>
  <si>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</si>
  <si>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</si>
  <si>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</si>
  <si>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</si>
  <si>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</si>
  <si>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</si>
  <si>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</si>
  <si>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</si>
  <si>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</si>
  <si>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</si>
  <si>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</si>
  <si>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</si>
  <si>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</si>
  <si>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</si>
  <si>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</si>
  <si>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</si>
  <si>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</si>
  <si>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</si>
  <si>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</si>
  <si>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</si>
  <si>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</si>
  <si>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</si>
  <si>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</si>
  <si>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</si>
  <si>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</si>
  <si>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</si>
  <si>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</si>
  <si>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</si>
  <si>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</si>
  <si>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</si>
  <si>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</si>
  <si>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</si>
  <si>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</si>
  <si>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</si>
  <si>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</si>
  <si>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</si>
  <si>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</si>
  <si>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</si>
  <si>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</si>
  <si>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</si>
  <si>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</si>
  <si>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</si>
  <si>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</si>
  <si>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</si>
  <si>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</si>
  <si>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</si>
  <si>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</si>
  <si>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</si>
  <si>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</si>
  <si>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</si>
  <si>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</si>
  <si>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</si>
  <si>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</si>
  <si>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</si>
  <si>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</si>
  <si>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</si>
  <si>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</si>
  <si>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</si>
  <si>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</si>
  <si>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</si>
  <si>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</si>
  <si>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</si>
  <si>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</si>
  <si>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</si>
  <si>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</si>
  <si>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</si>
  <si>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</si>
  <si>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</si>
  <si>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</si>
  <si>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</si>
  <si>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</si>
  <si>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</si>
  <si>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</si>
  <si>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</si>
  <si>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</si>
  <si>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</si>
  <si>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</si>
  <si>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</si>
  <si>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</si>
  <si>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</si>
  <si>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</si>
  <si>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</si>
  <si>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</si>
  <si>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</si>
  <si>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</si>
  <si>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</si>
  <si>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</si>
  <si>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</si>
  <si>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</si>
  <si>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</si>
  <si>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</si>
  <si>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</si>
  <si>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</si>
  <si>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</si>
  <si>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</si>
  <si>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</si>
  <si>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</si>
  <si>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</si>
  <si>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</si>
  <si>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</si>
  <si>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</si>
  <si>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</si>
  <si>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</si>
  <si>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</si>
  <si>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</si>
  <si>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</si>
  <si>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</si>
  <si>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</si>
  <si>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</si>
  <si>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</si>
  <si>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</si>
  <si>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</si>
  <si>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</si>
  <si>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</si>
  <si>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</si>
  <si>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</si>
  <si>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</si>
  <si>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</si>
  <si>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</si>
  <si>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</si>
  <si>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</si>
  <si>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</si>
  <si>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</si>
  <si>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</si>
  <si>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</si>
  <si>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</si>
  <si>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</si>
  <si>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</si>
  <si>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</si>
  <si>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</si>
  <si>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</si>
  <si>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</si>
  <si>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</si>
  <si>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</si>
  <si>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</si>
  <si>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</si>
  <si>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</si>
  <si>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</si>
  <si>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</si>
  <si>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</si>
  <si>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</si>
  <si>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</si>
  <si>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</si>
  <si>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</si>
  <si>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</si>
  <si>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</si>
  <si>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</si>
  <si>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</si>
  <si>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</si>
  <si>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</si>
  <si>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</si>
  <si>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</si>
  <si>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</si>
  <si>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</si>
  <si>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</si>
  <si>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</si>
  <si>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</si>
  <si>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</si>
  <si>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DE SUPERFICIE COM CIMENTO IMPERMEABILIZANTE DE PEGA ULTRA RAPIDA, TRACO 1:1, E=0,5 CM</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</si>
  <si>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</si>
  <si>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</si>
  <si>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</si>
  <si>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</si>
  <si>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FORNECIMENTO/INSTALACAO LONA PLASTICA PRETA, PARA IMPERMEABILIZACAO, ESPESSURA 150 MICRAS.</t>
  </si>
  <si>
    <t>74033/1</t>
  </si>
  <si>
    <t>IMPERMEABILIZACAO DE SUPERFICIE COM GEOMEMBRANA (MANTA TERMOPLASTICA LISA) TIPO PEAD, E=2MM.</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</si>
  <si>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</si>
  <si>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</si>
  <si>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</si>
  <si>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</si>
  <si>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</si>
  <si>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</si>
  <si>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</si>
  <si>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</si>
  <si>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IMPERMEABILIZAÇÃO DE SUPERFÍCIE COM EMULSÃO ASFÁLTICA, 2 DEMÃOS AF_06/2018</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</si>
  <si>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</si>
  <si>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</si>
  <si>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</si>
  <si>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</si>
  <si>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</si>
  <si>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</si>
  <si>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</si>
  <si>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</si>
  <si>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</si>
  <si>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</si>
  <si>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</si>
  <si>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</si>
  <si>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</si>
  <si>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</si>
  <si>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</si>
  <si>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</si>
  <si>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</si>
  <si>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</si>
  <si>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</si>
  <si>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</si>
  <si>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</si>
  <si>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</si>
  <si>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</si>
  <si>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</si>
  <si>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</si>
  <si>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</si>
  <si>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</si>
  <si>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</si>
  <si>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</si>
  <si>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</si>
  <si>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</si>
  <si>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</si>
  <si>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</si>
  <si>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</si>
  <si>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</si>
  <si>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</si>
  <si>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</si>
  <si>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</si>
  <si>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</si>
  <si>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</si>
  <si>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</si>
  <si>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</si>
  <si>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</si>
  <si>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</si>
  <si>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</si>
  <si>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</si>
  <si>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</si>
  <si>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</si>
  <si>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</si>
  <si>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</si>
  <si>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</si>
  <si>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</si>
  <si>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</si>
  <si>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</si>
  <si>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</si>
  <si>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</si>
  <si>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</si>
  <si>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</si>
  <si>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</si>
  <si>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</si>
  <si>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</si>
  <si>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</si>
  <si>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</si>
  <si>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</si>
  <si>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</si>
  <si>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</si>
  <si>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</si>
  <si>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</si>
  <si>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</si>
  <si>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</si>
  <si>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</si>
  <si>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</si>
  <si>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</si>
  <si>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</si>
  <si>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</si>
  <si>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</si>
  <si>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</si>
  <si>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</si>
  <si>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</si>
  <si>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</si>
  <si>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</si>
  <si>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</si>
  <si>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</si>
  <si>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</si>
  <si>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</si>
  <si>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</si>
  <si>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</si>
  <si>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</si>
  <si>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</si>
  <si>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</si>
  <si>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</si>
  <si>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</si>
  <si>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</si>
  <si>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</si>
  <si>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</si>
  <si>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</si>
  <si>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</si>
  <si>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</si>
  <si>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</si>
  <si>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</si>
  <si>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</si>
  <si>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</si>
  <si>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</si>
  <si>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</si>
  <si>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</si>
  <si>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</si>
  <si>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</si>
  <si>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</si>
  <si>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</si>
  <si>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</si>
  <si>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</si>
  <si>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</si>
  <si>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</si>
  <si>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</si>
  <si>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</si>
  <si>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</si>
  <si>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</si>
  <si>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</si>
  <si>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</si>
  <si>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</si>
  <si>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</si>
  <si>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</si>
  <si>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</si>
  <si>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</si>
  <si>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</si>
  <si>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</si>
  <si>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</si>
  <si>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</si>
  <si>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</si>
  <si>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</si>
  <si>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</si>
  <si>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</si>
  <si>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</si>
  <si>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</si>
  <si>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</si>
  <si>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</si>
  <si>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</si>
  <si>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</si>
  <si>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</si>
  <si>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</si>
  <si>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</si>
  <si>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</si>
  <si>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</si>
  <si>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</si>
  <si>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</si>
  <si>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</si>
  <si>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</si>
  <si>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</si>
  <si>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</si>
  <si>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</si>
  <si>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</si>
  <si>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</si>
  <si>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</si>
  <si>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</si>
  <si>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</si>
  <si>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</si>
  <si>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</si>
  <si>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</si>
  <si>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</si>
  <si>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</si>
  <si>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</si>
  <si>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</si>
  <si>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</si>
  <si>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</si>
  <si>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</si>
  <si>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</si>
  <si>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</si>
  <si>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</si>
  <si>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</si>
  <si>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</si>
  <si>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</si>
  <si>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</si>
  <si>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</si>
  <si>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</si>
  <si>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</si>
  <si>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</si>
  <si>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</si>
  <si>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</si>
  <si>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</si>
  <si>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</si>
  <si>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</si>
  <si>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</si>
  <si>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</si>
  <si>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</si>
  <si>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</si>
  <si>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</si>
  <si>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</si>
  <si>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</si>
  <si>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</si>
  <si>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</si>
  <si>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</si>
  <si>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</si>
  <si>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</si>
  <si>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</si>
  <si>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</si>
  <si>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</si>
  <si>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</si>
  <si>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</si>
  <si>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</si>
  <si>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</si>
  <si>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</si>
  <si>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</si>
  <si>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</si>
  <si>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</si>
  <si>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</si>
  <si>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</si>
  <si>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</si>
  <si>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</si>
  <si>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</si>
  <si>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</si>
  <si>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</si>
  <si>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</si>
  <si>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</si>
  <si>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</si>
  <si>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</si>
  <si>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</si>
  <si>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</si>
  <si>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</si>
  <si>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</si>
  <si>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</si>
  <si>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</si>
  <si>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</si>
  <si>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</si>
  <si>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</si>
  <si>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</si>
  <si>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</si>
  <si>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</si>
  <si>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</si>
  <si>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</si>
  <si>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</si>
  <si>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</si>
  <si>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</si>
  <si>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</si>
  <si>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</si>
  <si>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</si>
  <si>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</si>
  <si>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</si>
  <si>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</si>
  <si>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</si>
  <si>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</si>
  <si>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</si>
  <si>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</si>
  <si>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</si>
  <si>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</si>
  <si>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</si>
  <si>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</si>
  <si>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</si>
  <si>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</si>
  <si>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</si>
  <si>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</si>
  <si>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</si>
  <si>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</si>
  <si>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</si>
  <si>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</si>
  <si>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</si>
  <si>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</si>
  <si>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</si>
  <si>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</si>
  <si>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</si>
  <si>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</si>
  <si>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</si>
  <si>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</si>
  <si>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</si>
  <si>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</si>
  <si>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</si>
  <si>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</si>
  <si>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</si>
  <si>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</si>
  <si>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</si>
  <si>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</si>
  <si>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</si>
  <si>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</si>
  <si>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</si>
  <si>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</si>
  <si>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</si>
  <si>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</si>
  <si>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</si>
  <si>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</si>
  <si>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</si>
  <si>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</si>
  <si>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</si>
  <si>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</si>
  <si>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</si>
  <si>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</si>
  <si>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</si>
  <si>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</si>
  <si>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</si>
  <si>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</si>
  <si>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</si>
  <si>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</si>
  <si>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</si>
  <si>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</si>
  <si>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</si>
  <si>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</si>
  <si>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</si>
  <si>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</si>
  <si>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</si>
  <si>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</si>
  <si>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</si>
  <si>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</si>
  <si>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</si>
  <si>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</si>
  <si>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</si>
  <si>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</si>
  <si>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</si>
  <si>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</si>
  <si>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</si>
  <si>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</si>
  <si>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</si>
  <si>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</si>
  <si>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</si>
  <si>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</si>
  <si>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</si>
  <si>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</si>
  <si>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</si>
  <si>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</si>
  <si>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</si>
  <si>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</si>
  <si>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</si>
  <si>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</si>
  <si>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</si>
  <si>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</si>
  <si>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</si>
  <si>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</si>
  <si>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</si>
  <si>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</si>
  <si>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</si>
  <si>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</si>
  <si>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</si>
  <si>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</si>
  <si>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</si>
  <si>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</si>
  <si>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</si>
  <si>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</si>
  <si>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</si>
  <si>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</si>
  <si>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</si>
  <si>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</si>
  <si>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</si>
  <si>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</si>
  <si>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</si>
  <si>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</si>
  <si>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</si>
  <si>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</si>
  <si>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</si>
  <si>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</si>
  <si>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</si>
  <si>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</si>
  <si>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</si>
  <si>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</si>
  <si>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</si>
  <si>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</si>
  <si>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</si>
  <si>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</si>
  <si>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</si>
  <si>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</si>
  <si>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</si>
  <si>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</si>
  <si>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</si>
  <si>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</si>
  <si>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</si>
  <si>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</si>
  <si>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</si>
  <si>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</si>
  <si>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</si>
  <si>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</si>
  <si>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</si>
  <si>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</si>
  <si>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</si>
  <si>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</si>
  <si>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</si>
  <si>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</si>
  <si>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</si>
  <si>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</si>
  <si>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</si>
  <si>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</si>
  <si>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</si>
  <si>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</si>
  <si>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</si>
  <si>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</si>
  <si>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</si>
  <si>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</si>
  <si>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</si>
  <si>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</si>
  <si>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</si>
  <si>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</si>
  <si>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</si>
  <si>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</si>
  <si>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</si>
  <si>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</si>
  <si>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</si>
  <si>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</si>
  <si>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</si>
  <si>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</si>
  <si>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</si>
  <si>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</si>
  <si>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</si>
  <si>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</si>
  <si>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</si>
  <si>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</si>
  <si>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</si>
  <si>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</si>
  <si>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</si>
  <si>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</si>
  <si>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</si>
  <si>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</si>
  <si>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</si>
  <si>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</si>
  <si>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</si>
  <si>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</si>
  <si>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</si>
  <si>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</si>
  <si>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</si>
  <si>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</si>
  <si>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</si>
  <si>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</si>
  <si>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</si>
  <si>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</si>
  <si>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</si>
  <si>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</si>
  <si>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</si>
  <si>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</si>
  <si>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</si>
  <si>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</si>
  <si>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</si>
  <si>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</si>
  <si>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</si>
  <si>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</si>
  <si>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</si>
  <si>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</si>
  <si>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</si>
  <si>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</si>
  <si>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</si>
  <si>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</si>
  <si>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</si>
  <si>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</si>
  <si>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</si>
  <si>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</si>
  <si>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</si>
  <si>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</si>
  <si>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</si>
  <si>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</si>
  <si>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</si>
  <si>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</si>
  <si>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</si>
  <si>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</si>
  <si>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</si>
  <si>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</si>
  <si>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</si>
  <si>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</si>
  <si>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</si>
  <si>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</si>
  <si>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</si>
  <si>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</si>
  <si>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</si>
  <si>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</si>
  <si>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</si>
  <si>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</si>
  <si>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</si>
  <si>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</si>
  <si>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</si>
  <si>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</si>
  <si>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</si>
  <si>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</si>
  <si>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</si>
  <si>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</si>
  <si>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</si>
  <si>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</si>
  <si>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</si>
  <si>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</si>
  <si>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</si>
  <si>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</si>
  <si>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</si>
  <si>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</si>
  <si>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</si>
  <si>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</si>
  <si>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</si>
  <si>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</si>
  <si>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</si>
  <si>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</si>
  <si>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</si>
  <si>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</si>
  <si>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</si>
  <si>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</si>
  <si>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</si>
  <si>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</si>
  <si>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</si>
  <si>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</si>
  <si>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</si>
  <si>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</si>
  <si>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</si>
  <si>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</si>
  <si>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</si>
  <si>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</si>
  <si>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</si>
  <si>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</si>
  <si>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</si>
  <si>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</si>
  <si>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</si>
  <si>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</si>
  <si>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</si>
  <si>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</si>
  <si>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</si>
  <si>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ENGASTADO,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</si>
  <si>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</si>
  <si>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</si>
  <si>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</si>
  <si>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</si>
  <si>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</si>
  <si>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</si>
  <si>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</si>
  <si>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</si>
  <si>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</si>
  <si>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</si>
  <si>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</si>
  <si>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</si>
  <si>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</si>
  <si>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</si>
  <si>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</si>
  <si>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</si>
  <si>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</si>
  <si>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</si>
  <si>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</si>
  <si>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</si>
  <si>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</si>
  <si>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</si>
  <si>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</si>
  <si>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</si>
  <si>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</si>
  <si>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</si>
  <si>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</si>
  <si>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</si>
  <si>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</si>
  <si>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</si>
  <si>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</si>
  <si>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</si>
  <si>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</si>
  <si>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</si>
  <si>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</si>
  <si>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</si>
  <si>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</si>
  <si>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</si>
  <si>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</si>
  <si>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</si>
  <si>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</si>
  <si>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</si>
  <si>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</si>
  <si>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</si>
  <si>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</si>
  <si>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</si>
  <si>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</si>
  <si>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</si>
  <si>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</si>
  <si>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</si>
  <si>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</si>
  <si>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</si>
  <si>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</si>
  <si>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</si>
  <si>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</si>
  <si>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</si>
  <si>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</si>
  <si>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</si>
  <si>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</si>
  <si>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</si>
  <si>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</si>
  <si>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</si>
  <si>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</si>
  <si>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</si>
  <si>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</si>
  <si>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</si>
  <si>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</si>
  <si>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</si>
  <si>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</si>
  <si>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</si>
  <si>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</si>
  <si>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</si>
  <si>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</si>
  <si>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</si>
  <si>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</si>
  <si>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</si>
  <si>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</si>
  <si>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</si>
  <si>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</si>
  <si>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</si>
  <si>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</si>
  <si>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</si>
  <si>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</si>
  <si>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</si>
  <si>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</si>
  <si>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</si>
  <si>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</si>
  <si>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</si>
  <si>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</si>
  <si>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</si>
  <si>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</si>
  <si>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</si>
  <si>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</si>
  <si>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</si>
  <si>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</si>
  <si>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</si>
  <si>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</si>
  <si>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</si>
  <si>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</si>
  <si>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</si>
  <si>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</si>
  <si>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</si>
  <si>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</si>
  <si>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</si>
  <si>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</si>
  <si>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</si>
  <si>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</si>
  <si>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</si>
  <si>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</si>
  <si>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</si>
  <si>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</si>
  <si>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</si>
  <si>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</si>
  <si>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</si>
  <si>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</si>
  <si>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</si>
  <si>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</si>
  <si>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</si>
  <si>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</si>
  <si>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</si>
  <si>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</si>
  <si>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</si>
  <si>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</si>
  <si>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</si>
  <si>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</si>
  <si>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</si>
  <si>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</si>
  <si>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</si>
  <si>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</si>
  <si>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</si>
  <si>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</si>
  <si>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</si>
  <si>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</si>
  <si>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</si>
  <si>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</si>
  <si>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</si>
  <si>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</si>
  <si>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</si>
  <si>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</si>
  <si>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</si>
  <si>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</si>
  <si>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</si>
  <si>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</si>
  <si>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</si>
  <si>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</si>
  <si>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</si>
  <si>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</si>
  <si>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</si>
  <si>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</si>
  <si>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</si>
  <si>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</si>
  <si>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</si>
  <si>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</si>
  <si>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</si>
  <si>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</si>
  <si>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</si>
  <si>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</si>
  <si>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</si>
  <si>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</si>
  <si>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</si>
  <si>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</si>
  <si>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</si>
  <si>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</si>
  <si>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</si>
  <si>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</si>
  <si>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</si>
  <si>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</si>
  <si>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</si>
  <si>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</si>
  <si>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</si>
  <si>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</si>
  <si>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</si>
  <si>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</si>
  <si>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</si>
  <si>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</si>
  <si>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</si>
  <si>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</si>
  <si>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</si>
  <si>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</si>
  <si>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</si>
  <si>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</si>
  <si>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</si>
  <si>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</si>
  <si>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</si>
  <si>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</si>
  <si>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</si>
  <si>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</si>
  <si>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</si>
  <si>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</si>
  <si>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</si>
  <si>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</si>
  <si>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</si>
  <si>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</si>
  <si>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</si>
  <si>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</si>
  <si>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</si>
  <si>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</si>
  <si>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</si>
  <si>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</si>
  <si>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</si>
  <si>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</si>
  <si>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</si>
  <si>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</si>
  <si>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</si>
  <si>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</si>
  <si>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</si>
  <si>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</si>
  <si>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</si>
  <si>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</si>
  <si>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</si>
  <si>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</si>
  <si>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</si>
  <si>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</si>
  <si>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</si>
  <si>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</si>
  <si>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</si>
  <si>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</si>
  <si>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</si>
  <si>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</si>
  <si>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</si>
  <si>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</si>
  <si>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</si>
  <si>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</si>
  <si>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</si>
  <si>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</si>
  <si>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</si>
  <si>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</si>
  <si>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</si>
  <si>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</si>
  <si>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</si>
  <si>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</si>
  <si>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</si>
  <si>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</si>
  <si>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</si>
  <si>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</si>
  <si>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</si>
  <si>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</si>
  <si>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</si>
  <si>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</si>
  <si>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</si>
  <si>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</si>
  <si>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</si>
  <si>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</si>
  <si>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</si>
  <si>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</si>
  <si>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</si>
  <si>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</si>
  <si>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</si>
  <si>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</si>
  <si>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</si>
  <si>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</si>
  <si>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</si>
  <si>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</si>
  <si>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</si>
  <si>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</si>
  <si>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</si>
  <si>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</si>
  <si>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</si>
  <si>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</si>
  <si>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</si>
  <si>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</si>
  <si>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</si>
  <si>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</si>
  <si>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</si>
  <si>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</si>
  <si>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</si>
  <si>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</si>
  <si>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</si>
  <si>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</si>
  <si>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</si>
  <si>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</si>
  <si>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</si>
  <si>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</si>
  <si>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</si>
  <si>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</si>
  <si>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</si>
  <si>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</si>
  <si>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</si>
  <si>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</si>
  <si>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</si>
  <si>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</si>
  <si>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</si>
  <si>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</si>
  <si>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</si>
  <si>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</si>
  <si>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</si>
  <si>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</si>
  <si>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</si>
  <si>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</si>
  <si>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</si>
  <si>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</si>
  <si>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</si>
  <si>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</si>
  <si>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</si>
  <si>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</si>
  <si>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</si>
  <si>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</si>
  <si>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</si>
  <si>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</si>
  <si>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</si>
  <si>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</si>
  <si>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</si>
  <si>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</si>
  <si>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</si>
  <si>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</si>
  <si>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</si>
  <si>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</si>
  <si>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</si>
  <si>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</si>
  <si>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</si>
  <si>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</si>
  <si>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</si>
  <si>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</si>
  <si>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</si>
  <si>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</si>
  <si>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</si>
  <si>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</si>
  <si>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</si>
  <si>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</si>
  <si>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</si>
  <si>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</si>
  <si>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</si>
  <si>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</si>
  <si>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</si>
  <si>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</si>
  <si>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</si>
  <si>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</si>
  <si>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</si>
  <si>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</si>
  <si>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</si>
  <si>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</si>
  <si>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</si>
  <si>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</si>
  <si>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</si>
  <si>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</si>
  <si>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</si>
  <si>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</si>
  <si>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</si>
  <si>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</si>
  <si>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</si>
  <si>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</si>
  <si>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</si>
  <si>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</si>
  <si>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</si>
  <si>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</si>
  <si>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</si>
  <si>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</si>
  <si>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</si>
  <si>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</si>
  <si>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</si>
  <si>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</si>
  <si>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</si>
  <si>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</si>
  <si>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</si>
  <si>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</si>
  <si>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</si>
  <si>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</si>
  <si>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</si>
  <si>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</si>
  <si>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</si>
  <si>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</si>
  <si>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</si>
  <si>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</si>
  <si>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</si>
  <si>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</si>
  <si>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</si>
  <si>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</si>
  <si>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</si>
  <si>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</si>
  <si>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</si>
  <si>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</si>
  <si>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</si>
  <si>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</si>
  <si>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</si>
  <si>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</si>
  <si>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</si>
  <si>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</si>
  <si>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</si>
  <si>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</si>
  <si>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</si>
  <si>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</si>
  <si>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</si>
  <si>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</si>
  <si>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</si>
  <si>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</si>
  <si>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</si>
  <si>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</si>
  <si>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</si>
  <si>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</si>
  <si>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</si>
  <si>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</si>
  <si>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</si>
  <si>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</si>
  <si>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</si>
  <si>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</si>
  <si>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</si>
  <si>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</si>
  <si>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</si>
  <si>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</si>
  <si>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</si>
  <si>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</si>
  <si>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</si>
  <si>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</si>
  <si>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</si>
  <si>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</si>
  <si>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</si>
  <si>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</si>
  <si>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</si>
  <si>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</si>
  <si>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</si>
  <si>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</si>
  <si>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</si>
  <si>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</si>
  <si>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</si>
  <si>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</si>
  <si>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</si>
  <si>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</si>
  <si>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</si>
  <si>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</si>
  <si>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</si>
  <si>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</si>
  <si>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</si>
  <si>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</si>
  <si>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</si>
  <si>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</si>
  <si>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</si>
  <si>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</si>
  <si>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</si>
  <si>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</si>
  <si>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</si>
  <si>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</si>
  <si>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</si>
  <si>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</si>
  <si>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</si>
  <si>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</si>
  <si>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</si>
  <si>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</si>
  <si>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</si>
  <si>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</si>
  <si>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</si>
  <si>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</si>
  <si>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</si>
  <si>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</si>
  <si>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</si>
  <si>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</si>
  <si>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</si>
  <si>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</si>
  <si>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</si>
  <si>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</si>
  <si>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</si>
  <si>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</si>
  <si>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</si>
  <si>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</si>
  <si>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</si>
  <si>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</si>
  <si>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</si>
  <si>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</si>
  <si>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</si>
  <si>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</si>
  <si>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</si>
  <si>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</si>
  <si>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</si>
  <si>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</si>
  <si>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</si>
  <si>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</si>
  <si>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</si>
  <si>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</si>
  <si>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</si>
  <si>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</si>
  <si>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</si>
  <si>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</si>
  <si>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</si>
  <si>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</si>
  <si>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</si>
  <si>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</si>
  <si>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</si>
  <si>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</si>
  <si>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</si>
  <si>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</si>
  <si>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</si>
  <si>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</si>
  <si>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</si>
  <si>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</si>
  <si>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</si>
  <si>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</si>
  <si>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</si>
  <si>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</si>
  <si>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</si>
  <si>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</si>
  <si>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</si>
  <si>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</si>
  <si>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</si>
  <si>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</si>
  <si>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</si>
  <si>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</si>
  <si>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</si>
  <si>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</si>
  <si>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</si>
  <si>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</si>
  <si>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</si>
  <si>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</si>
  <si>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</si>
  <si>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</si>
  <si>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</si>
  <si>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</si>
  <si>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</si>
  <si>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</si>
  <si>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</si>
  <si>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</si>
  <si>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</si>
  <si>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</si>
  <si>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</si>
  <si>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</si>
  <si>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</si>
  <si>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</si>
  <si>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</si>
  <si>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</si>
  <si>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</si>
  <si>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</si>
  <si>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</si>
  <si>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</si>
  <si>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</si>
  <si>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</si>
  <si>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</si>
  <si>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</si>
  <si>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</si>
  <si>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</si>
  <si>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</si>
  <si>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</si>
  <si>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</si>
  <si>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</si>
  <si>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</si>
  <si>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</si>
  <si>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</si>
  <si>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</si>
  <si>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</si>
  <si>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</si>
  <si>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</si>
  <si>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</si>
  <si>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</si>
  <si>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</si>
  <si>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</si>
  <si>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</si>
  <si>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</si>
  <si>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</si>
  <si>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</si>
  <si>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</si>
  <si>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</si>
  <si>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</si>
  <si>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</si>
  <si>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</si>
  <si>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</si>
  <si>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</si>
  <si>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</si>
  <si>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</si>
  <si>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</si>
  <si>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</si>
  <si>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</si>
  <si>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</si>
  <si>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</si>
  <si>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</si>
  <si>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</si>
  <si>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</si>
  <si>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</si>
  <si>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</si>
  <si>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</si>
  <si>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</si>
  <si>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</si>
  <si>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</si>
  <si>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</si>
  <si>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</si>
  <si>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</si>
  <si>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</si>
  <si>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</si>
  <si>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</si>
  <si>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</si>
  <si>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</si>
  <si>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</si>
  <si>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</si>
  <si>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</si>
  <si>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</si>
  <si>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</si>
  <si>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</si>
  <si>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</si>
  <si>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</si>
  <si>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</si>
  <si>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</si>
  <si>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</si>
  <si>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</si>
  <si>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</si>
  <si>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</si>
  <si>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</si>
  <si>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</si>
  <si>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</si>
  <si>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</si>
  <si>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</si>
  <si>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</si>
  <si>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</si>
  <si>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</si>
  <si>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</si>
  <si>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</si>
  <si>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</si>
  <si>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</si>
  <si>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</si>
  <si>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</si>
  <si>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</si>
  <si>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</si>
  <si>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</si>
  <si>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</si>
  <si>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</si>
  <si>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</si>
  <si>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</si>
  <si>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</si>
  <si>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</si>
  <si>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</si>
  <si>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</si>
  <si>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</si>
  <si>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</si>
  <si>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</si>
  <si>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</si>
  <si>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</si>
  <si>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</si>
  <si>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</si>
  <si>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</si>
  <si>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</si>
  <si>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</si>
  <si>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</si>
  <si>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</si>
  <si>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</si>
  <si>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</si>
  <si>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</si>
  <si>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</si>
  <si>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</si>
  <si>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</si>
  <si>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</si>
  <si>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</si>
  <si>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</si>
  <si>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</si>
  <si>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</si>
  <si>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</si>
  <si>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</si>
  <si>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</si>
  <si>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</si>
  <si>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</si>
  <si>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</si>
  <si>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</si>
  <si>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</si>
  <si>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</si>
  <si>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</si>
  <si>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</si>
  <si>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</si>
  <si>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</si>
  <si>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</si>
  <si>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</si>
  <si>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</si>
  <si>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</si>
  <si>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</si>
  <si>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</si>
  <si>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</si>
  <si>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</si>
  <si>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</si>
  <si>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</si>
  <si>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</si>
  <si>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</si>
  <si>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</si>
  <si>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</si>
  <si>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</si>
  <si>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</si>
  <si>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</si>
  <si>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</si>
  <si>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</si>
  <si>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</si>
  <si>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</si>
  <si>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</si>
  <si>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</si>
  <si>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</si>
  <si>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</si>
  <si>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</si>
  <si>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</si>
  <si>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</si>
  <si>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</si>
  <si>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</si>
  <si>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</si>
  <si>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</si>
  <si>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</si>
  <si>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</si>
  <si>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</si>
  <si>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</si>
  <si>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</si>
  <si>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</si>
  <si>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</si>
  <si>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</si>
  <si>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</si>
  <si>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</si>
  <si>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</si>
  <si>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</si>
  <si>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</si>
  <si>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</si>
  <si>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</si>
  <si>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</si>
  <si>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</si>
  <si>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</si>
  <si>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</si>
  <si>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</si>
  <si>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</si>
  <si>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</si>
  <si>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</si>
  <si>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</si>
  <si>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</si>
  <si>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</si>
  <si>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</si>
  <si>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</si>
  <si>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</si>
  <si>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</si>
  <si>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</si>
  <si>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</si>
  <si>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</si>
  <si>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</si>
  <si>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</si>
  <si>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</si>
  <si>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</si>
  <si>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</si>
  <si>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</si>
  <si>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</si>
  <si>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</si>
  <si>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</si>
  <si>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</si>
  <si>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</si>
  <si>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</si>
  <si>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</si>
  <si>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</si>
  <si>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</si>
  <si>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</si>
  <si>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</si>
  <si>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</si>
  <si>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</si>
  <si>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</si>
  <si>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</si>
  <si>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</si>
  <si>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</si>
  <si>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</si>
  <si>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</si>
  <si>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</si>
  <si>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</si>
  <si>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</si>
  <si>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</si>
  <si>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</si>
  <si>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</si>
  <si>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</si>
  <si>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</si>
  <si>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</si>
  <si>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</si>
  <si>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</si>
  <si>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</si>
  <si>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</si>
  <si>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</si>
  <si>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</si>
  <si>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</si>
  <si>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</si>
  <si>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</si>
  <si>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</si>
  <si>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</si>
  <si>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</si>
  <si>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</si>
  <si>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</si>
  <si>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</si>
  <si>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</si>
  <si>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</si>
  <si>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</si>
  <si>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</si>
  <si>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</si>
  <si>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</si>
  <si>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</si>
  <si>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</si>
  <si>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</si>
  <si>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</si>
  <si>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</si>
  <si>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</si>
  <si>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</si>
  <si>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</si>
  <si>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</si>
  <si>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</si>
  <si>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</si>
  <si>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</si>
  <si>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</si>
  <si>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</si>
  <si>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</si>
  <si>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</si>
  <si>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</si>
  <si>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</si>
  <si>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</si>
  <si>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</si>
  <si>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</si>
  <si>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</si>
  <si>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</si>
  <si>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</si>
  <si>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</si>
  <si>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</si>
  <si>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</si>
  <si>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</si>
  <si>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</si>
  <si>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</si>
  <si>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</si>
  <si>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</si>
  <si>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</si>
  <si>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</si>
  <si>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</si>
  <si>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</si>
  <si>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</si>
  <si>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</si>
  <si>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</si>
  <si>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</si>
  <si>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</si>
  <si>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</si>
  <si>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</si>
  <si>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</si>
  <si>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</si>
  <si>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</si>
  <si>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</si>
  <si>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</si>
  <si>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</si>
  <si>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</si>
  <si>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</si>
  <si>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</si>
  <si>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</si>
  <si>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</si>
  <si>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</si>
  <si>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</si>
  <si>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</si>
  <si>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</si>
  <si>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</si>
  <si>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</si>
  <si>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</si>
  <si>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</si>
  <si>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</si>
  <si>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</si>
  <si>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</si>
  <si>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</si>
  <si>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</si>
  <si>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</si>
  <si>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</si>
  <si>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</si>
  <si>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</si>
  <si>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</si>
  <si>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</si>
  <si>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</si>
  <si>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</si>
  <si>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</si>
  <si>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</si>
  <si>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</si>
  <si>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</si>
  <si>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</si>
  <si>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</si>
  <si>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</si>
  <si>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</si>
  <si>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</si>
  <si>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</si>
  <si>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</si>
  <si>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</si>
  <si>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</si>
  <si>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</si>
  <si>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</si>
  <si>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</si>
  <si>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</si>
  <si>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</si>
  <si>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</si>
  <si>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</si>
  <si>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</si>
  <si>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</si>
  <si>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</si>
  <si>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</si>
  <si>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</si>
  <si>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</si>
  <si>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</si>
  <si>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</si>
  <si>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</si>
  <si>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</si>
  <si>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</si>
  <si>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</si>
  <si>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</si>
  <si>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</si>
  <si>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</si>
  <si>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</si>
  <si>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</si>
  <si>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</si>
  <si>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</si>
  <si>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</si>
  <si>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</si>
  <si>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</si>
  <si>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</si>
  <si>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</si>
  <si>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</si>
  <si>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</si>
  <si>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</si>
  <si>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</si>
  <si>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</si>
  <si>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</si>
  <si>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</si>
  <si>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</si>
  <si>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</si>
  <si>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</si>
  <si>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</si>
  <si>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</si>
  <si>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</si>
  <si>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</si>
  <si>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</si>
  <si>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</si>
  <si>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</si>
  <si>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</si>
  <si>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</si>
  <si>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</si>
  <si>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</si>
  <si>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</si>
  <si>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</si>
  <si>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</si>
  <si>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</si>
  <si>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</si>
  <si>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</si>
  <si>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</si>
  <si>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</si>
  <si>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</si>
  <si>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</si>
  <si>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</si>
  <si>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</si>
  <si>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</si>
  <si>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</si>
  <si>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</si>
  <si>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</si>
  <si>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</si>
  <si>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</si>
  <si>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</si>
  <si>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</si>
  <si>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</si>
  <si>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</si>
  <si>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</si>
  <si>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</si>
  <si>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</si>
  <si>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</si>
  <si>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</si>
  <si>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</si>
  <si>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</si>
  <si>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</si>
  <si>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</si>
  <si>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</si>
  <si>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</si>
  <si>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</si>
  <si>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</si>
  <si>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</si>
  <si>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</si>
  <si>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</si>
  <si>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</si>
  <si>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</si>
  <si>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</si>
  <si>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</si>
  <si>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</si>
  <si>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</si>
  <si>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</si>
  <si>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</si>
  <si>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</si>
  <si>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</si>
  <si>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</si>
  <si>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</si>
  <si>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</si>
  <si>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</si>
  <si>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</si>
  <si>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</si>
  <si>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</si>
  <si>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</si>
  <si>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</si>
  <si>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</si>
  <si>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</si>
  <si>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</si>
  <si>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</si>
  <si>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</si>
  <si>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</si>
  <si>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</si>
  <si>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</si>
  <si>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</si>
  <si>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</si>
  <si>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</si>
  <si>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</si>
  <si>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</si>
  <si>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</si>
  <si>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</si>
  <si>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</si>
  <si>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</si>
  <si>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</si>
  <si>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</si>
  <si>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</si>
  <si>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</si>
  <si>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</si>
  <si>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</si>
  <si>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</si>
  <si>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</si>
  <si>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</si>
  <si>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</si>
  <si>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</si>
  <si>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</si>
  <si>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</si>
  <si>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</si>
  <si>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</si>
  <si>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</si>
  <si>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</si>
  <si>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</si>
  <si>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</si>
  <si>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</si>
  <si>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</si>
  <si>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</si>
  <si>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</si>
  <si>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</si>
  <si>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</si>
  <si>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</si>
  <si>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</si>
  <si>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</si>
  <si>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</si>
  <si>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</si>
  <si>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</si>
  <si>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</si>
  <si>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</si>
  <si>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</si>
  <si>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</si>
  <si>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</si>
  <si>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</si>
  <si>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</si>
  <si>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</si>
  <si>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</si>
  <si>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</si>
  <si>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</si>
  <si>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</si>
  <si>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</si>
  <si>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</si>
  <si>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</si>
  <si>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</si>
  <si>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</si>
  <si>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</si>
  <si>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</si>
  <si>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</si>
  <si>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</si>
  <si>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</si>
  <si>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</si>
  <si>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</si>
  <si>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</si>
  <si>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</si>
  <si>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</si>
  <si>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</si>
  <si>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</si>
  <si>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</si>
  <si>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</si>
  <si>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</si>
  <si>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</si>
  <si>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</si>
  <si>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</si>
  <si>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</si>
  <si>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</si>
  <si>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</si>
  <si>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</si>
  <si>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</si>
  <si>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</si>
  <si>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</si>
  <si>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</si>
  <si>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</si>
  <si>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</si>
  <si>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</si>
  <si>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</si>
  <si>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</si>
  <si>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</si>
  <si>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</si>
  <si>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</si>
  <si>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</si>
  <si>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</si>
  <si>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</si>
  <si>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</si>
  <si>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</si>
  <si>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</si>
  <si>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</si>
  <si>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</si>
  <si>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</si>
  <si>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</si>
  <si>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</si>
  <si>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</si>
  <si>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</si>
  <si>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</si>
  <si>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</si>
  <si>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</si>
  <si>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</si>
  <si>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</si>
  <si>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</si>
  <si>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</si>
  <si>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</si>
  <si>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</si>
  <si>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</si>
  <si>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</si>
  <si>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</si>
  <si>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</si>
  <si>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</si>
  <si>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</si>
  <si>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</si>
  <si>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</si>
  <si>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</si>
  <si>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</si>
  <si>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</si>
  <si>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</si>
  <si>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</si>
  <si>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</si>
  <si>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</si>
  <si>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</si>
  <si>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</si>
  <si>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</si>
  <si>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</si>
  <si>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</si>
  <si>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</si>
  <si>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</si>
  <si>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</si>
  <si>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</si>
  <si>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</si>
  <si>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</si>
  <si>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</si>
  <si>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</si>
  <si>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</si>
  <si>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</si>
  <si>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</si>
  <si>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</si>
  <si>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</si>
  <si>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</si>
  <si>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</si>
  <si>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</si>
  <si>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</si>
  <si>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</si>
  <si>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</si>
  <si>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</si>
  <si>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</si>
  <si>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</si>
  <si>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</si>
  <si>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</si>
  <si>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</si>
  <si>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</si>
  <si>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</si>
  <si>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</si>
  <si>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</si>
  <si>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</si>
  <si>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</si>
  <si>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</si>
  <si>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</si>
  <si>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</si>
  <si>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</si>
  <si>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</si>
  <si>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</si>
  <si>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</si>
  <si>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</si>
  <si>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</si>
  <si>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</si>
  <si>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</si>
  <si>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</si>
  <si>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</si>
  <si>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</si>
  <si>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</si>
  <si>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</si>
  <si>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</si>
  <si>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</si>
  <si>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</si>
  <si>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</si>
  <si>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</si>
  <si>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</si>
  <si>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</si>
  <si>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</si>
  <si>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</si>
  <si>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</si>
  <si>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</si>
  <si>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</si>
  <si>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</si>
  <si>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</si>
  <si>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</si>
  <si>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</si>
  <si>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</si>
  <si>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</si>
  <si>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</si>
  <si>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</si>
  <si>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</si>
  <si>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</si>
  <si>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</si>
  <si>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</si>
  <si>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</si>
  <si>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</si>
  <si>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</si>
  <si>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</si>
  <si>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</si>
  <si>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</si>
  <si>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</si>
  <si>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</si>
  <si>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</si>
  <si>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</si>
  <si>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</si>
  <si>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</si>
  <si>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</si>
  <si>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</si>
  <si>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</si>
  <si>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</si>
  <si>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</si>
  <si>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</si>
  <si>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</si>
  <si>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</si>
  <si>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</si>
  <si>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</si>
  <si>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</si>
  <si>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</si>
  <si>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</si>
  <si>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</si>
  <si>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</si>
  <si>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</si>
  <si>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</si>
  <si>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</si>
  <si>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</si>
  <si>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</si>
  <si>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</si>
  <si>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</si>
  <si>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</si>
  <si>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</si>
  <si>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</si>
  <si>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</si>
  <si>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</si>
  <si>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</si>
  <si>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</si>
  <si>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</si>
  <si>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</si>
  <si>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</si>
  <si>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</si>
  <si>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</si>
  <si>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</si>
  <si>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</si>
  <si>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</si>
  <si>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</si>
  <si>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</si>
  <si>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</si>
  <si>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</si>
  <si>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</si>
  <si>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</si>
  <si>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</si>
  <si>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</si>
  <si>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</si>
  <si>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</si>
  <si>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</si>
  <si>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</si>
  <si>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</si>
  <si>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</si>
  <si>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</si>
  <si>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</si>
  <si>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</si>
  <si>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</si>
  <si>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</si>
  <si>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</si>
  <si>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</si>
  <si>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</si>
  <si>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</si>
  <si>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</si>
  <si>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</si>
  <si>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</si>
  <si>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</si>
  <si>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</si>
  <si>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</si>
  <si>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</si>
  <si>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</si>
  <si>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</si>
  <si>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</si>
  <si>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</si>
  <si>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</si>
  <si>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</si>
  <si>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</si>
  <si>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</si>
  <si>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</si>
  <si>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</si>
  <si>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</si>
  <si>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</si>
  <si>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</si>
  <si>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</si>
  <si>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</si>
  <si>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</si>
  <si>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</si>
  <si>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</si>
  <si>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</si>
  <si>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</si>
  <si>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</si>
  <si>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</si>
  <si>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</si>
  <si>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</si>
  <si>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</si>
  <si>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</si>
  <si>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</si>
  <si>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</si>
  <si>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</si>
  <si>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</si>
  <si>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</si>
  <si>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</si>
  <si>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</si>
  <si>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</si>
  <si>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</si>
  <si>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</si>
  <si>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</si>
  <si>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</si>
  <si>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</si>
  <si>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</si>
  <si>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</si>
  <si>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</si>
  <si>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</si>
  <si>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</si>
  <si>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</si>
  <si>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</si>
  <si>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</si>
  <si>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</si>
  <si>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</si>
  <si>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</si>
  <si>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</si>
  <si>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</si>
  <si>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</si>
  <si>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</si>
  <si>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</si>
  <si>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</si>
  <si>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</si>
  <si>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</si>
  <si>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</si>
  <si>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</si>
  <si>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</si>
  <si>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</si>
  <si>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</si>
  <si>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</si>
  <si>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</si>
  <si>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</si>
  <si>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</si>
  <si>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</si>
  <si>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</si>
  <si>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</si>
  <si>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</si>
  <si>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</si>
  <si>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</si>
  <si>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</si>
  <si>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</si>
  <si>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</si>
  <si>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</si>
  <si>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</si>
  <si>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</si>
  <si>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</si>
  <si>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</si>
  <si>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</si>
  <si>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</si>
  <si>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</si>
  <si>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</si>
  <si>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</si>
  <si>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</si>
  <si>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</si>
  <si>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</si>
  <si>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</si>
  <si>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</si>
  <si>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</si>
  <si>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</si>
  <si>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</si>
  <si>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</si>
  <si>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</si>
  <si>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</si>
  <si>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</si>
  <si>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</si>
  <si>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</si>
  <si>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</si>
  <si>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</si>
  <si>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</si>
  <si>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</si>
  <si>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</si>
  <si>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</si>
  <si>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</si>
  <si>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</si>
  <si>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</si>
  <si>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</si>
  <si>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</si>
  <si>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</si>
  <si>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</si>
  <si>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</si>
  <si>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</si>
  <si>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</si>
  <si>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</si>
  <si>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</si>
  <si>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</si>
  <si>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</si>
  <si>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</si>
  <si>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</si>
  <si>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</si>
  <si>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</si>
  <si>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</si>
  <si>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</si>
  <si>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</si>
  <si>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</si>
  <si>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</si>
  <si>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</si>
  <si>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</si>
  <si>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</si>
  <si>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</si>
  <si>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</si>
  <si>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</si>
  <si>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</si>
  <si>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</si>
  <si>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</si>
  <si>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</si>
  <si>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</si>
  <si>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</si>
  <si>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</si>
  <si>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</si>
  <si>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</si>
  <si>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</si>
  <si>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</si>
  <si>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</si>
  <si>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</si>
  <si>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</si>
  <si>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</si>
  <si>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</si>
  <si>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</si>
  <si>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</si>
  <si>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</si>
  <si>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</si>
  <si>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</si>
  <si>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</si>
  <si>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</si>
  <si>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</si>
  <si>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</si>
  <si>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</si>
  <si>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</si>
  <si>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</si>
  <si>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</si>
  <si>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</si>
  <si>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</si>
  <si>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</si>
  <si>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</si>
  <si>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</si>
  <si>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</si>
  <si>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</si>
  <si>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</si>
  <si>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</si>
  <si>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</si>
  <si>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</si>
  <si>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</si>
  <si>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</si>
  <si>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</si>
  <si>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</si>
  <si>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</si>
  <si>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</si>
  <si>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</si>
  <si>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</si>
  <si>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</si>
  <si>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</si>
  <si>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</si>
  <si>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</si>
  <si>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</si>
  <si>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</si>
  <si>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</si>
  <si>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</si>
  <si>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</si>
  <si>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</si>
  <si>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</si>
  <si>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</si>
  <si>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</si>
  <si>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</si>
  <si>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</si>
  <si>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</si>
  <si>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</si>
  <si>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</si>
  <si>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</si>
  <si>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</si>
  <si>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</si>
  <si>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</si>
  <si>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</si>
  <si>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</si>
  <si>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</si>
  <si>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</si>
  <si>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</si>
  <si>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</si>
  <si>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</si>
  <si>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</si>
  <si>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</si>
  <si>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</si>
  <si>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</si>
  <si>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</si>
  <si>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</si>
  <si>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</si>
  <si>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</si>
  <si>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</si>
  <si>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</si>
  <si>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</si>
  <si>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</si>
  <si>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</si>
  <si>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</si>
  <si>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</si>
  <si>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</si>
  <si>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</si>
  <si>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</si>
  <si>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</si>
  <si>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</si>
  <si>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</si>
  <si>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</si>
  <si>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</si>
  <si>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</si>
  <si>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</si>
  <si>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</si>
  <si>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</si>
  <si>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</si>
  <si>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</si>
  <si>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</si>
  <si>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</si>
  <si>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</si>
  <si>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</si>
  <si>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</si>
  <si>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</si>
  <si>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</si>
  <si>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</si>
  <si>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</si>
  <si>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</si>
  <si>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</si>
  <si>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</si>
  <si>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</si>
  <si>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</si>
  <si>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</si>
  <si>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</si>
  <si>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</si>
  <si>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</si>
  <si>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</si>
  <si>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</si>
  <si>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</si>
  <si>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</si>
  <si>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</si>
  <si>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</si>
  <si>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</si>
  <si>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</si>
  <si>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</si>
  <si>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</si>
  <si>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</si>
  <si>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</si>
  <si>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</si>
  <si>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</si>
  <si>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</si>
  <si>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</si>
  <si>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</si>
  <si>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</si>
  <si>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</si>
  <si>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</si>
  <si>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</si>
  <si>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</si>
  <si>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</si>
  <si>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</si>
  <si>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</si>
  <si>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</si>
  <si>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</si>
  <si>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</si>
  <si>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</si>
  <si>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</si>
  <si>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</si>
  <si>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</si>
  <si>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</si>
  <si>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</si>
  <si>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</si>
  <si>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</si>
  <si>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</si>
  <si>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</si>
  <si>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</si>
  <si>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</si>
  <si>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</si>
  <si>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</si>
  <si>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</si>
  <si>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</si>
  <si>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</si>
  <si>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</si>
  <si>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</si>
  <si>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</si>
  <si>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</si>
  <si>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</si>
  <si>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</si>
  <si>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</si>
  <si>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</si>
  <si>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</si>
  <si>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</si>
  <si>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</si>
  <si>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</si>
  <si>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</si>
  <si>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</si>
  <si>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</si>
  <si>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</si>
  <si>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</si>
  <si>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</si>
  <si>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</si>
  <si>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</si>
  <si>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</si>
  <si>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</si>
  <si>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</si>
  <si>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</si>
  <si>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</si>
  <si>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</si>
  <si>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</si>
  <si>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</si>
  <si>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</si>
  <si>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</si>
  <si>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</si>
  <si>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</si>
  <si>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</si>
  <si>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</si>
  <si>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</si>
  <si>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</si>
  <si>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</si>
  <si>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</si>
  <si>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</si>
  <si>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</si>
  <si>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</si>
  <si>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</si>
  <si>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</si>
  <si>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</si>
  <si>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</si>
  <si>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</si>
  <si>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</si>
  <si>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</si>
  <si>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</si>
  <si>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</si>
  <si>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</si>
  <si>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</si>
  <si>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</si>
  <si>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</si>
  <si>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</si>
  <si>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</si>
  <si>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</si>
  <si>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</si>
  <si>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</si>
  <si>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</si>
  <si>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</si>
  <si>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</si>
  <si>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</si>
  <si>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</si>
  <si>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</si>
  <si>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</si>
  <si>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</si>
  <si>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</si>
  <si>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</si>
  <si>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</si>
  <si>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</si>
  <si>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</si>
  <si>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</si>
  <si>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</si>
  <si>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</si>
  <si>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</si>
  <si>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</si>
  <si>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</si>
  <si>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</si>
  <si>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</si>
  <si>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</si>
  <si>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</si>
  <si>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</si>
  <si>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</si>
  <si>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</si>
  <si>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</si>
  <si>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</si>
  <si>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</si>
  <si>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</si>
  <si>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</si>
  <si>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</si>
  <si>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</si>
  <si>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</si>
  <si>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</si>
  <si>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</si>
  <si>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</si>
  <si>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</si>
  <si>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</si>
  <si>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</si>
  <si>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</si>
  <si>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</si>
  <si>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</si>
  <si>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</si>
  <si>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</si>
  <si>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</si>
  <si>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</si>
  <si>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</si>
  <si>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</si>
  <si>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</si>
  <si>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</si>
  <si>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</si>
  <si>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</si>
  <si>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</si>
  <si>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</si>
  <si>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</si>
  <si>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</si>
  <si>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</si>
  <si>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</si>
  <si>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</si>
  <si>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</si>
  <si>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</si>
  <si>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</si>
  <si>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</si>
  <si>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</si>
  <si>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</si>
  <si>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</si>
  <si>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</si>
  <si>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</si>
  <si>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</si>
  <si>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</si>
  <si>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</si>
  <si>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</si>
  <si>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</si>
  <si>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</si>
  <si>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</si>
  <si>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</si>
  <si>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</si>
  <si>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</si>
  <si>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</si>
  <si>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</si>
  <si>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</si>
  <si>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</si>
  <si>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</si>
  <si>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</si>
  <si>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</si>
  <si>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</si>
  <si>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</si>
  <si>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</si>
  <si>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</si>
  <si>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</si>
  <si>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</si>
  <si>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</si>
  <si>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</si>
  <si>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</si>
  <si>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</si>
  <si>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</si>
  <si>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</si>
  <si>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</si>
  <si>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</si>
  <si>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</si>
  <si>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</si>
  <si>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</si>
  <si>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</si>
  <si>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</si>
  <si>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</si>
  <si>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</si>
  <si>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</si>
  <si>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</si>
  <si>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</si>
  <si>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</si>
  <si>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</si>
  <si>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</si>
  <si>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</si>
  <si>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</si>
  <si>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</si>
  <si>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</si>
  <si>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</si>
  <si>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</si>
  <si>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</si>
  <si>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</si>
  <si>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</si>
  <si>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</si>
  <si>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</si>
  <si>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</si>
  <si>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</si>
  <si>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</si>
  <si>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</si>
  <si>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</si>
  <si>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</si>
  <si>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</si>
  <si>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</si>
  <si>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</si>
  <si>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</si>
  <si>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</si>
  <si>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</si>
  <si>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</si>
  <si>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</si>
  <si>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</si>
  <si>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</si>
  <si>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</si>
  <si>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</si>
  <si>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</si>
  <si>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</si>
  <si>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</si>
  <si>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</si>
  <si>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</si>
  <si>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</si>
  <si>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</si>
  <si>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</si>
  <si>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</si>
  <si>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</si>
  <si>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</si>
  <si>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</si>
  <si>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</si>
  <si>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</si>
  <si>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</si>
  <si>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</si>
  <si>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</si>
  <si>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</si>
  <si>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</si>
  <si>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</si>
  <si>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</si>
  <si>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</si>
  <si>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</si>
  <si>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</si>
  <si>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</si>
  <si>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</si>
  <si>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</si>
  <si>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</si>
  <si>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</si>
  <si>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</si>
  <si>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</si>
  <si>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</si>
  <si>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</si>
  <si>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</si>
  <si>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</si>
  <si>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</si>
  <si>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</si>
  <si>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</si>
  <si>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</si>
  <si>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</si>
  <si>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</si>
  <si>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</si>
  <si>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</si>
  <si>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</si>
  <si>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</si>
  <si>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</si>
  <si>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</si>
  <si>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</si>
  <si>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</si>
  <si>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</si>
  <si>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</si>
  <si>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</si>
  <si>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</si>
  <si>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</si>
  <si>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</si>
  <si>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</si>
  <si>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</si>
  <si>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</si>
  <si>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</si>
  <si>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</si>
  <si>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</si>
  <si>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</si>
  <si>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</si>
  <si>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</si>
  <si>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</si>
  <si>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</si>
  <si>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</si>
  <si>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</si>
  <si>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</si>
  <si>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</si>
  <si>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</si>
  <si>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</si>
  <si>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</si>
  <si>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</si>
  <si>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</si>
  <si>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</si>
  <si>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</si>
  <si>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</si>
  <si>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</si>
  <si>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</si>
  <si>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</si>
  <si>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</si>
  <si>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</si>
  <si>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</si>
  <si>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</si>
  <si>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</si>
  <si>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</si>
  <si>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</si>
  <si>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</si>
  <si>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</si>
  <si>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</si>
  <si>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</si>
  <si>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</si>
  <si>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TIL (TUBO DE INSPEÇÃO E LIMPEZA) RADIAL PARA ESGOTO, EM PVC, DN 300 X 200 MM. AF_05/2018</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</si>
  <si>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</si>
  <si>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</si>
  <si>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</si>
  <si>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</si>
  <si>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</si>
  <si>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</si>
  <si>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</si>
  <si>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</si>
  <si>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</si>
  <si>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</si>
  <si>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</si>
  <si>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</si>
  <si>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</si>
  <si>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</si>
  <si>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</si>
  <si>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</si>
  <si>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</si>
  <si>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</si>
  <si>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</si>
  <si>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</si>
  <si>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</si>
  <si>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</si>
  <si>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</si>
  <si>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</si>
  <si>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</si>
  <si>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</si>
  <si>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</si>
  <si>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</si>
  <si>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</si>
  <si>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</si>
  <si>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</si>
  <si>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</si>
  <si>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</si>
  <si>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</si>
  <si>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</si>
  <si>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</si>
  <si>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</si>
  <si>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</si>
  <si>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</si>
  <si>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</si>
  <si>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</si>
  <si>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</si>
  <si>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</si>
  <si>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</si>
  <si>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</si>
  <si>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</si>
  <si>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</si>
  <si>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</si>
  <si>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</si>
  <si>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</si>
  <si>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</si>
  <si>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</si>
  <si>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</si>
  <si>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</si>
  <si>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</si>
  <si>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</si>
  <si>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</si>
  <si>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</si>
  <si>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</si>
  <si>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</si>
  <si>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</si>
  <si>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</si>
  <si>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</si>
  <si>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</si>
  <si>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</si>
  <si>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</si>
  <si>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</si>
  <si>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</si>
  <si>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</si>
  <si>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</si>
  <si>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</si>
  <si>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</si>
  <si>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</si>
  <si>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</si>
  <si>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</si>
  <si>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</si>
  <si>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</si>
  <si>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</si>
  <si>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</si>
  <si>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</si>
  <si>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</si>
  <si>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</si>
  <si>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</si>
  <si>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</si>
  <si>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</si>
  <si>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</si>
  <si>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</si>
  <si>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</si>
  <si>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</si>
  <si>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</si>
  <si>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</si>
  <si>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</si>
  <si>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</si>
  <si>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</si>
  <si>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</si>
  <si>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</si>
  <si>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</si>
  <si>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</si>
  <si>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</si>
  <si>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</si>
  <si>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</si>
  <si>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</si>
  <si>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</si>
  <si>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</si>
  <si>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</si>
  <si>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</si>
  <si>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</si>
  <si>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</si>
  <si>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</si>
  <si>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</si>
  <si>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</si>
  <si>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</si>
  <si>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</si>
  <si>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</si>
  <si>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</si>
  <si>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</si>
  <si>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</si>
  <si>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</si>
  <si>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</si>
  <si>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</si>
  <si>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</si>
  <si>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</si>
  <si>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</si>
  <si>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</si>
  <si>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</si>
  <si>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</si>
  <si>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</si>
  <si>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</si>
  <si>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</si>
  <si>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</si>
  <si>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</si>
  <si>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</si>
  <si>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</si>
  <si>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</si>
  <si>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</si>
  <si>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</si>
  <si>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</si>
  <si>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</si>
  <si>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</si>
  <si>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</si>
  <si>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</si>
  <si>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</si>
  <si>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</si>
  <si>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</si>
  <si>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</si>
  <si>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</si>
  <si>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</si>
  <si>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</si>
  <si>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</si>
  <si>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</si>
  <si>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</si>
  <si>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</si>
  <si>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</si>
  <si>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</si>
  <si>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</si>
  <si>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</si>
  <si>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</si>
  <si>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</si>
  <si>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</si>
  <si>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</si>
  <si>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</si>
  <si>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</si>
  <si>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</si>
  <si>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</si>
  <si>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</si>
  <si>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</si>
  <si>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</si>
  <si>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</si>
  <si>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</si>
  <si>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</si>
  <si>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</si>
  <si>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</si>
  <si>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</si>
  <si>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</si>
  <si>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</si>
  <si>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</si>
  <si>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</si>
  <si>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</si>
  <si>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</si>
  <si>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</si>
  <si>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</si>
  <si>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</si>
  <si>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</si>
  <si>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</si>
  <si>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</si>
  <si>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</si>
  <si>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</si>
  <si>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</si>
  <si>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</si>
  <si>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</si>
  <si>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</si>
  <si>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</si>
  <si>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</si>
  <si>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</si>
  <si>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</si>
  <si>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</si>
  <si>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</si>
  <si>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</si>
  <si>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</si>
  <si>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</si>
  <si>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</si>
  <si>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</si>
  <si>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</si>
  <si>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</si>
  <si>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</si>
  <si>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</si>
  <si>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</si>
  <si>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</si>
  <si>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</si>
  <si>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</si>
  <si>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</si>
  <si>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</si>
  <si>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</si>
  <si>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</si>
  <si>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</si>
  <si>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</si>
  <si>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</si>
  <si>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</si>
  <si>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</si>
  <si>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</si>
  <si>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</si>
  <si>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</si>
  <si>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</si>
  <si>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</si>
  <si>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</si>
  <si>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</si>
  <si>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</si>
  <si>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</si>
  <si>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</si>
  <si>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</si>
  <si>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</si>
  <si>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</si>
  <si>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</si>
  <si>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</si>
  <si>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</si>
  <si>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</si>
  <si>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</si>
  <si>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</si>
  <si>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</si>
  <si>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</si>
  <si>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</si>
  <si>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</si>
  <si>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</si>
  <si>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</si>
  <si>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</si>
  <si>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</si>
  <si>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</si>
  <si>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</si>
  <si>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</si>
  <si>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</si>
  <si>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</si>
  <si>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</si>
  <si>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</si>
  <si>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</si>
  <si>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</si>
  <si>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</si>
  <si>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</si>
  <si>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</si>
  <si>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</si>
  <si>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</si>
  <si>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</si>
  <si>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</si>
  <si>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</si>
  <si>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</si>
  <si>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</si>
  <si>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</si>
  <si>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</si>
  <si>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</si>
  <si>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</si>
  <si>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</si>
  <si>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</si>
  <si>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</si>
  <si>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</si>
  <si>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</si>
  <si>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</si>
  <si>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</si>
  <si>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</si>
  <si>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</si>
  <si>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</si>
  <si>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</si>
  <si>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</si>
  <si>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</si>
  <si>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</si>
  <si>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</si>
  <si>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</si>
  <si>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</si>
  <si>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</si>
  <si>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</si>
  <si>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</si>
  <si>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</si>
  <si>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</si>
  <si>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</si>
  <si>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</si>
  <si>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</si>
  <si>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</si>
  <si>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</si>
  <si>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</si>
  <si>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</si>
  <si>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</si>
  <si>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</si>
  <si>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</si>
  <si>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</si>
  <si>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</si>
  <si>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</si>
  <si>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</si>
  <si>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</si>
  <si>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</si>
  <si>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</si>
  <si>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</si>
  <si>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</si>
  <si>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</si>
  <si>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</si>
  <si>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</si>
  <si>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</si>
  <si>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</si>
  <si>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</si>
  <si>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</si>
  <si>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</si>
  <si>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</si>
  <si>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</si>
  <si>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</si>
  <si>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</si>
  <si>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</si>
  <si>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</si>
  <si>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</si>
  <si>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</si>
  <si>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</si>
  <si>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</si>
  <si>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</si>
  <si>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</si>
  <si>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</si>
  <si>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</si>
  <si>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</si>
  <si>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</si>
  <si>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</si>
  <si>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</si>
  <si>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</si>
  <si>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</si>
  <si>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</si>
  <si>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</si>
  <si>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</si>
  <si>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</si>
  <si>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</si>
  <si>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</si>
  <si>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</si>
  <si>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</si>
  <si>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</si>
  <si>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</si>
  <si>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</si>
  <si>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</si>
  <si>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</si>
  <si>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</si>
  <si>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</si>
  <si>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</si>
  <si>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</si>
  <si>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</si>
  <si>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</si>
  <si>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</si>
  <si>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</si>
  <si>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</si>
  <si>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</si>
  <si>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</si>
  <si>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</si>
  <si>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</si>
  <si>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</si>
  <si>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</si>
  <si>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</si>
  <si>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</si>
  <si>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</si>
  <si>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</si>
  <si>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</si>
  <si>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</si>
  <si>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</si>
  <si>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</si>
  <si>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</si>
  <si>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</si>
  <si>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</si>
  <si>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</si>
  <si>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</si>
  <si>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</si>
  <si>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</si>
  <si>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</si>
  <si>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</si>
  <si>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</si>
  <si>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</si>
  <si>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</si>
  <si>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</si>
  <si>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</si>
  <si>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</si>
  <si>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</si>
  <si>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</si>
  <si>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</si>
  <si>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</si>
  <si>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</si>
  <si>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</si>
  <si>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</si>
  <si>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</si>
  <si>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</si>
  <si>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</si>
  <si>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</si>
  <si>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</si>
  <si>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</si>
  <si>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</si>
  <si>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</si>
  <si>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</si>
  <si>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</si>
  <si>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</si>
  <si>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</si>
  <si>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</si>
  <si>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</si>
  <si>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</si>
  <si>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</si>
  <si>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</si>
  <si>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</si>
  <si>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</si>
  <si>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</si>
  <si>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</si>
  <si>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</si>
  <si>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</si>
  <si>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</si>
  <si>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</si>
  <si>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</si>
  <si>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</si>
  <si>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</si>
  <si>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</si>
  <si>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</si>
  <si>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</si>
  <si>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</si>
  <si>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</si>
  <si>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</si>
  <si>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</si>
  <si>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</si>
  <si>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</si>
  <si>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</si>
  <si>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</si>
  <si>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</si>
  <si>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</si>
  <si>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</si>
  <si>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</si>
  <si>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</si>
  <si>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</si>
  <si>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</si>
  <si>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</si>
  <si>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</si>
  <si>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</si>
  <si>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</si>
  <si>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</si>
  <si>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</si>
  <si>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</si>
  <si>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</si>
  <si>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</si>
  <si>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</si>
  <si>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</si>
  <si>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</si>
  <si>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</si>
  <si>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</si>
  <si>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</si>
  <si>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</si>
  <si>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</si>
  <si>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</si>
  <si>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</si>
  <si>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</si>
  <si>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</si>
  <si>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</si>
  <si>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</si>
  <si>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</si>
  <si>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</si>
  <si>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</si>
  <si>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</si>
  <si>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</si>
  <si>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</si>
  <si>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</si>
  <si>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</si>
  <si>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</si>
  <si>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</si>
  <si>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</si>
  <si>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</si>
  <si>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</si>
  <si>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</si>
  <si>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</si>
  <si>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</si>
  <si>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</si>
  <si>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</si>
  <si>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</si>
  <si>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</si>
  <si>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</si>
  <si>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</si>
  <si>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</si>
  <si>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</si>
  <si>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</si>
  <si>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</si>
  <si>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</si>
  <si>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</si>
  <si>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</si>
  <si>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</si>
  <si>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</si>
  <si>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</si>
  <si>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</si>
  <si>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</si>
  <si>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</si>
  <si>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</si>
  <si>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</si>
  <si>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</si>
  <si>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</si>
  <si>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</si>
  <si>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</si>
  <si>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</si>
  <si>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</si>
  <si>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</si>
  <si>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</si>
  <si>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</si>
  <si>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</si>
  <si>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</si>
  <si>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</si>
  <si>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</si>
  <si>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</si>
  <si>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</si>
  <si>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</si>
  <si>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</si>
  <si>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</si>
  <si>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</si>
  <si>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</si>
  <si>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</si>
  <si>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</si>
  <si>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</si>
  <si>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</si>
  <si>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</si>
  <si>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</si>
  <si>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</si>
  <si>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</si>
  <si>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</si>
  <si>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</si>
  <si>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</si>
  <si>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</si>
  <si>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</si>
  <si>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</si>
  <si>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</si>
  <si>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</si>
  <si>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</si>
  <si>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</si>
  <si>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</si>
  <si>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</si>
  <si>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</si>
  <si>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</si>
  <si>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</si>
  <si>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</si>
  <si>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</si>
  <si>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</si>
  <si>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</si>
  <si>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</si>
  <si>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</si>
  <si>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</si>
  <si>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</si>
  <si>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</si>
  <si>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</si>
  <si>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</si>
  <si>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</si>
  <si>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</si>
  <si>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</si>
  <si>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</si>
  <si>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</si>
  <si>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</si>
  <si>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</si>
  <si>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</si>
  <si>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</si>
  <si>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</si>
  <si>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</si>
  <si>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</si>
  <si>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</si>
  <si>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</si>
  <si>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</si>
  <si>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</si>
  <si>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</si>
  <si>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</si>
  <si>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</si>
  <si>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</si>
  <si>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</si>
  <si>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</si>
  <si>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</si>
  <si>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</si>
  <si>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</si>
  <si>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</si>
  <si>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</si>
  <si>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</si>
  <si>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</si>
  <si>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</si>
  <si>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</si>
  <si>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</si>
  <si>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</si>
  <si>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</si>
  <si>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</si>
  <si>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</si>
  <si>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</si>
  <si>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</si>
  <si>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</si>
  <si>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</si>
  <si>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</si>
  <si>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</si>
  <si>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</si>
  <si>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</si>
  <si>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</si>
  <si>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</si>
  <si>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</si>
  <si>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</si>
  <si>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</si>
  <si>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</si>
  <si>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</si>
  <si>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</si>
  <si>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</si>
  <si>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</si>
  <si>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</si>
  <si>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</si>
  <si>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</si>
  <si>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</si>
  <si>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</si>
  <si>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</si>
  <si>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</si>
  <si>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</si>
  <si>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</si>
  <si>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</si>
  <si>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</si>
  <si>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</si>
  <si>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</si>
  <si>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</si>
  <si>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</si>
  <si>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</si>
  <si>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</si>
  <si>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</si>
  <si>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</si>
  <si>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</si>
  <si>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</si>
  <si>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</si>
  <si>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</si>
  <si>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</si>
  <si>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</si>
  <si>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</si>
  <si>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</si>
  <si>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</si>
  <si>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</si>
  <si>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</si>
  <si>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</si>
  <si>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</si>
  <si>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</si>
  <si>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</si>
  <si>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</si>
  <si>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</si>
  <si>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</si>
  <si>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</si>
  <si>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</si>
  <si>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</si>
  <si>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</si>
  <si>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</si>
  <si>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</si>
  <si>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</si>
  <si>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</si>
  <si>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</si>
  <si>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</si>
  <si>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</si>
  <si>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</si>
  <si>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</si>
  <si>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</si>
  <si>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</si>
  <si>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</si>
  <si>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</si>
  <si>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</si>
  <si>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</si>
  <si>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</si>
  <si>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</si>
  <si>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</si>
  <si>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</si>
  <si>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</si>
  <si>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</si>
  <si>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</si>
  <si>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</si>
  <si>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</si>
  <si>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</si>
  <si>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</si>
  <si>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</si>
  <si>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</si>
  <si>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</si>
  <si>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</si>
  <si>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</si>
  <si>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</si>
  <si>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</si>
  <si>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</si>
  <si>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</si>
  <si>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</si>
  <si>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</si>
  <si>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</si>
  <si>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</si>
  <si>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</si>
  <si>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</si>
  <si>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</si>
  <si>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</si>
  <si>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</si>
  <si>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</si>
  <si>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</si>
  <si>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</si>
  <si>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</si>
  <si>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</si>
  <si>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</si>
  <si>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</si>
  <si>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</si>
  <si>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</si>
  <si>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</si>
  <si>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</si>
  <si>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</si>
  <si>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</si>
  <si>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</si>
  <si>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</si>
  <si>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</si>
  <si>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</si>
  <si>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</si>
  <si>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</si>
  <si>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</si>
  <si>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</si>
  <si>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</si>
  <si>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</si>
  <si>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</si>
  <si>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</si>
  <si>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</si>
  <si>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</si>
  <si>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</si>
  <si>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</si>
  <si>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</si>
  <si>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</si>
  <si>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</si>
  <si>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</si>
  <si>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</si>
  <si>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</si>
  <si>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</si>
  <si>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</si>
  <si>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</si>
  <si>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</si>
  <si>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</si>
  <si>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</si>
  <si>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</si>
  <si>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</si>
  <si>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</si>
  <si>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</si>
  <si>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</si>
  <si>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</si>
  <si>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</si>
  <si>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</si>
  <si>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</si>
  <si>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</si>
  <si>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</si>
  <si>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</si>
  <si>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</si>
  <si>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</si>
  <si>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</si>
  <si>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</si>
  <si>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</si>
  <si>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</si>
  <si>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</si>
  <si>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</si>
  <si>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</si>
  <si>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</si>
  <si>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</si>
  <si>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</si>
  <si>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</si>
  <si>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</si>
  <si>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</si>
  <si>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</si>
  <si>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</si>
  <si>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</si>
  <si>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</si>
  <si>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</si>
  <si>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</si>
  <si>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</si>
  <si>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</si>
  <si>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</si>
  <si>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</si>
  <si>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</si>
  <si>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</si>
  <si>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</si>
  <si>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</si>
  <si>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</si>
  <si>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</si>
  <si>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</si>
  <si>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</si>
  <si>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</si>
  <si>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</si>
  <si>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</si>
  <si>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</si>
  <si>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</si>
  <si>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</si>
  <si>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</si>
  <si>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</si>
  <si>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</si>
  <si>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</si>
  <si>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</si>
  <si>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</si>
  <si>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</si>
  <si>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</si>
  <si>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</si>
  <si>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</si>
  <si>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</si>
  <si>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</si>
  <si>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</si>
  <si>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</si>
  <si>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</si>
  <si>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</si>
  <si>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</si>
  <si>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</si>
  <si>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</si>
  <si>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</si>
  <si>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</si>
  <si>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</si>
  <si>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</si>
  <si>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</si>
  <si>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</si>
  <si>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</si>
  <si>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</si>
  <si>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</si>
  <si>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</si>
  <si>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</si>
  <si>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</si>
  <si>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</si>
  <si>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</si>
  <si>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</si>
  <si>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</si>
  <si>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</si>
  <si>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</si>
  <si>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</si>
  <si>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</si>
  <si>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</si>
  <si>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</si>
  <si>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</si>
  <si>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</si>
  <si>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</si>
  <si>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</si>
  <si>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</si>
  <si>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</si>
  <si>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</si>
  <si>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</si>
  <si>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</si>
  <si>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</si>
  <si>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</si>
  <si>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</si>
  <si>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</si>
  <si>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</si>
  <si>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</si>
  <si>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</si>
  <si>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</si>
  <si>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</si>
  <si>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</si>
  <si>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</si>
  <si>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</si>
  <si>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</si>
  <si>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</si>
  <si>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</si>
  <si>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</si>
  <si>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</si>
  <si>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</si>
  <si>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</si>
  <si>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</si>
  <si>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</si>
  <si>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</si>
  <si>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</si>
  <si>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</si>
  <si>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</si>
  <si>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</si>
  <si>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</si>
  <si>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</si>
  <si>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</si>
  <si>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</si>
  <si>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</si>
  <si>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</si>
  <si>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</si>
  <si>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</si>
  <si>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</si>
  <si>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</si>
  <si>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</si>
  <si>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</si>
  <si>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</si>
  <si>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</si>
  <si>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</si>
  <si>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</si>
  <si>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</si>
  <si>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</si>
  <si>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</si>
  <si>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</si>
  <si>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</si>
  <si>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</si>
  <si>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</si>
  <si>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</si>
  <si>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</si>
  <si>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</si>
  <si>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</si>
  <si>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</si>
  <si>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</si>
  <si>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</si>
  <si>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</si>
  <si>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</si>
  <si>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</si>
  <si>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</si>
  <si>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</si>
  <si>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</si>
  <si>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</si>
  <si>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</si>
  <si>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</si>
  <si>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</si>
  <si>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</si>
  <si>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</si>
  <si>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</si>
  <si>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</si>
  <si>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</si>
  <si>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</si>
  <si>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</si>
  <si>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</si>
  <si>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</si>
  <si>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</si>
  <si>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</si>
  <si>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</si>
  <si>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</si>
  <si>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</si>
  <si>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</si>
  <si>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</si>
  <si>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</si>
  <si>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</si>
  <si>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</si>
  <si>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</si>
  <si>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</si>
  <si>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</si>
  <si>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</si>
  <si>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</si>
  <si>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</si>
  <si>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</si>
  <si>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</si>
  <si>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</si>
  <si>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</si>
  <si>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</si>
  <si>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</si>
  <si>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</si>
  <si>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</si>
  <si>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</si>
  <si>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</si>
  <si>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</si>
  <si>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</si>
  <si>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</si>
  <si>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</si>
  <si>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</si>
  <si>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</si>
  <si>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</si>
  <si>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</si>
  <si>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</si>
  <si>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</si>
  <si>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</si>
  <si>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</si>
  <si>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</si>
  <si>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</si>
  <si>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</si>
  <si>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</si>
  <si>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</si>
  <si>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</si>
  <si>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</si>
  <si>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</si>
  <si>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</si>
  <si>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</si>
  <si>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</si>
  <si>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</si>
  <si>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</si>
  <si>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</si>
  <si>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</si>
  <si>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</si>
  <si>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</si>
  <si>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</si>
  <si>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</si>
  <si>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</si>
  <si>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</si>
  <si>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</si>
  <si>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</si>
  <si>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</si>
  <si>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</si>
  <si>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</si>
  <si>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</si>
  <si>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</si>
  <si>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</si>
  <si>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</si>
  <si>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</si>
  <si>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</si>
  <si>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</si>
  <si>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</si>
  <si>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</si>
  <si>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</si>
  <si>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</si>
  <si>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</si>
  <si>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</si>
  <si>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</si>
  <si>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</si>
  <si>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</si>
  <si>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</si>
  <si>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</si>
  <si>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</si>
  <si>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</si>
  <si>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</si>
  <si>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</si>
  <si>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</si>
  <si>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</si>
  <si>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</si>
  <si>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</si>
  <si>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</si>
  <si>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</si>
  <si>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</si>
  <si>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</si>
  <si>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</si>
  <si>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</si>
  <si>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</si>
  <si>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</si>
  <si>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</si>
  <si>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</si>
  <si>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</si>
  <si>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</si>
  <si>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</si>
  <si>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</si>
  <si>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</si>
  <si>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</si>
  <si>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</si>
  <si>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</si>
  <si>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</si>
  <si>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</si>
  <si>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</si>
  <si>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</si>
  <si>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</si>
  <si>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</si>
  <si>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</si>
  <si>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</si>
  <si>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</si>
  <si>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</si>
  <si>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</si>
  <si>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</si>
  <si>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</si>
  <si>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</si>
  <si>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</si>
  <si>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</si>
  <si>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</si>
  <si>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</si>
  <si>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</si>
  <si>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</si>
  <si>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</si>
  <si>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</si>
  <si>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</si>
  <si>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</si>
  <si>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</si>
  <si>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</si>
  <si>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</si>
  <si>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</si>
  <si>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</si>
  <si>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</si>
  <si>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</si>
  <si>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</si>
  <si>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</si>
  <si>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</si>
  <si>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</si>
  <si>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</si>
  <si>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</si>
  <si>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</si>
  <si>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</si>
  <si>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</si>
  <si>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</si>
  <si>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</si>
  <si>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</si>
  <si>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</si>
  <si>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</si>
  <si>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</si>
  <si>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</si>
  <si>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</si>
  <si>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</si>
  <si>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</si>
  <si>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</si>
  <si>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</si>
  <si>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</si>
  <si>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</si>
  <si>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</si>
  <si>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</si>
  <si>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</si>
  <si>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</si>
  <si>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</si>
  <si>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</si>
  <si>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</si>
  <si>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</si>
  <si>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</si>
  <si>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</si>
  <si>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</si>
  <si>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</si>
  <si>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</si>
  <si>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</si>
  <si>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</si>
  <si>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</si>
  <si>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</si>
  <si>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</si>
  <si>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</si>
  <si>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</si>
  <si>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</si>
  <si>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</si>
  <si>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</si>
  <si>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</si>
  <si>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</si>
  <si>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</si>
  <si>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</si>
  <si>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</si>
  <si>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</si>
  <si>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</si>
  <si>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</si>
  <si>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</si>
  <si>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</si>
  <si>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</si>
  <si>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</si>
  <si>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</si>
  <si>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</si>
  <si>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</si>
  <si>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</si>
  <si>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</si>
  <si>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</si>
  <si>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</si>
  <si>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</si>
  <si>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</si>
  <si>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</si>
  <si>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</si>
  <si>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</si>
  <si>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</si>
  <si>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</si>
  <si>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</si>
  <si>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</si>
  <si>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</si>
  <si>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</si>
  <si>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</si>
  <si>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</si>
  <si>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</si>
  <si>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</si>
  <si>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</si>
  <si>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</si>
  <si>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</si>
  <si>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</si>
  <si>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</si>
  <si>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</si>
  <si>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</si>
  <si>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</si>
  <si>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</si>
  <si>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</si>
  <si>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</si>
  <si>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</si>
  <si>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</si>
  <si>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</si>
  <si>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</si>
  <si>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</si>
  <si>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</si>
  <si>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</si>
  <si>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</si>
  <si>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</si>
  <si>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</si>
  <si>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</si>
  <si>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</si>
  <si>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</si>
  <si>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</si>
  <si>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</si>
  <si>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</si>
  <si>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</si>
  <si>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</si>
  <si>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</si>
  <si>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</si>
  <si>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</si>
  <si>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</si>
  <si>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</si>
  <si>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</si>
  <si>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</si>
  <si>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</si>
  <si>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</si>
  <si>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</si>
  <si>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</si>
  <si>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</si>
  <si>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</si>
  <si>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</si>
  <si>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</si>
  <si>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</si>
  <si>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</si>
  <si>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</si>
  <si>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</si>
  <si>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</si>
  <si>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</si>
  <si>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</si>
  <si>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</si>
  <si>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</si>
  <si>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</si>
  <si>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</si>
  <si>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</si>
  <si>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</si>
  <si>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</si>
  <si>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</si>
  <si>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</si>
  <si>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</si>
  <si>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</si>
  <si>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</si>
  <si>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</si>
  <si>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</si>
  <si>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</si>
  <si>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</si>
  <si>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</si>
  <si>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</si>
  <si>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</si>
  <si>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</si>
  <si>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</si>
  <si>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</si>
  <si>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</si>
  <si>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</si>
  <si>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</si>
  <si>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</si>
  <si>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</si>
  <si>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</si>
  <si>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</si>
  <si>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</si>
  <si>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</si>
  <si>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</si>
  <si>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</si>
  <si>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</si>
  <si>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</si>
  <si>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</si>
  <si>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</si>
  <si>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</si>
  <si>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</si>
  <si>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</si>
  <si>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</si>
  <si>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</si>
  <si>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</si>
  <si>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</si>
  <si>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</si>
  <si>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</si>
  <si>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</si>
  <si>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</si>
  <si>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</si>
  <si>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</si>
  <si>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</si>
  <si>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</si>
  <si>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</si>
  <si>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</si>
  <si>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</si>
  <si>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</si>
  <si>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</si>
  <si>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</si>
  <si>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</si>
  <si>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</si>
  <si>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</si>
  <si>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</si>
  <si>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</si>
  <si>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</si>
  <si>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</si>
  <si>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</si>
  <si>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</si>
  <si>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</si>
  <si>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</si>
  <si>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</si>
  <si>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</si>
  <si>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</si>
  <si>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</si>
  <si>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</si>
  <si>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</si>
  <si>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</si>
  <si>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</si>
  <si>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</si>
  <si>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</si>
  <si>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</si>
  <si>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</si>
  <si>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</si>
  <si>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</si>
  <si>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</si>
  <si>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</si>
  <si>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</si>
  <si>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</si>
  <si>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</si>
  <si>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</si>
  <si>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</si>
  <si>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</si>
  <si>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</si>
  <si>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</si>
  <si>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</si>
  <si>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</si>
  <si>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</si>
  <si>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</si>
  <si>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</si>
  <si>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</si>
  <si>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</si>
  <si>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</si>
  <si>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</si>
  <si>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</si>
  <si>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</si>
  <si>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</si>
  <si>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</si>
  <si>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</si>
  <si>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</si>
  <si>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</si>
  <si>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</si>
  <si>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</si>
  <si>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</si>
  <si>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</si>
  <si>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</si>
  <si>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</si>
  <si>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</si>
  <si>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</si>
  <si>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</si>
  <si>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</si>
  <si>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</si>
  <si>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</si>
  <si>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</si>
  <si>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</si>
  <si>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</si>
  <si>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</si>
  <si>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</si>
  <si>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</si>
  <si>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</si>
  <si>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</si>
  <si>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</si>
  <si>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</si>
  <si>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</si>
  <si>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</si>
  <si>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</si>
  <si>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</si>
  <si>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</si>
  <si>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</si>
  <si>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</si>
  <si>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</si>
  <si>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</si>
  <si>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</si>
  <si>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</si>
  <si>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</si>
  <si>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</si>
  <si>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</si>
  <si>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</si>
  <si>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</si>
  <si>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</si>
  <si>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</si>
  <si>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</si>
  <si>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</si>
  <si>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</si>
  <si>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</si>
  <si>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</si>
  <si>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</si>
  <si>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</si>
  <si>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</si>
  <si>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</si>
  <si>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</si>
  <si>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</si>
  <si>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</si>
  <si>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</si>
  <si>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</si>
  <si>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</si>
  <si>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</si>
  <si>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</si>
  <si>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</si>
  <si>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</si>
  <si>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</si>
  <si>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</si>
  <si>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</si>
  <si>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</si>
  <si>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</si>
  <si>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</si>
  <si>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</si>
  <si>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</si>
  <si>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</si>
  <si>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</si>
  <si>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</si>
  <si>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</si>
  <si>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</si>
  <si>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</si>
  <si>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</si>
  <si>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</si>
  <si>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</si>
  <si>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</si>
  <si>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</si>
  <si>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</si>
  <si>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</si>
  <si>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</si>
  <si>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</si>
  <si>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</si>
  <si>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</si>
  <si>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</si>
  <si>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</si>
  <si>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</si>
  <si>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</si>
  <si>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</si>
  <si>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</si>
  <si>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</si>
  <si>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</si>
  <si>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</si>
  <si>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</si>
  <si>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</si>
  <si>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</si>
  <si>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</si>
  <si>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</si>
  <si>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</si>
  <si>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</si>
  <si>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</si>
  <si>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</si>
  <si>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</si>
  <si>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</si>
  <si>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</si>
  <si>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</si>
  <si>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</si>
  <si>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</si>
  <si>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</si>
  <si>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</si>
  <si>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</si>
  <si>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</si>
  <si>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</si>
  <si>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</si>
  <si>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</si>
  <si>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</si>
  <si>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</si>
  <si>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</si>
  <si>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</si>
  <si>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</si>
  <si>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</si>
  <si>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</si>
  <si>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</si>
  <si>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</si>
  <si>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</si>
  <si>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</si>
  <si>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</si>
  <si>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</si>
  <si>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</si>
  <si>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</si>
  <si>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</si>
  <si>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</si>
  <si>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</si>
  <si>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</si>
  <si>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</si>
  <si>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</si>
  <si>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</si>
  <si>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</si>
  <si>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</si>
  <si>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</si>
  <si>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</si>
  <si>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</si>
  <si>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</si>
  <si>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</si>
  <si>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</si>
  <si>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</si>
  <si>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</si>
  <si>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</si>
  <si>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</si>
  <si>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</si>
  <si>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</si>
  <si>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</si>
  <si>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</si>
  <si>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</si>
  <si>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</si>
  <si>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</si>
  <si>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</si>
  <si>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</si>
  <si>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</si>
  <si>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</si>
  <si>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</si>
  <si>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</si>
  <si>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</si>
  <si>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</si>
  <si>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</si>
  <si>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</si>
  <si>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</si>
  <si>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</si>
  <si>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</si>
  <si>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</si>
  <si>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</si>
  <si>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</si>
  <si>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</si>
  <si>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</si>
  <si>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</si>
  <si>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</si>
  <si>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</si>
  <si>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</si>
  <si>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</si>
  <si>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</si>
  <si>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</si>
  <si>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</si>
  <si>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</si>
  <si>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</si>
  <si>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</si>
  <si>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</si>
  <si>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</si>
  <si>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</si>
  <si>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</si>
  <si>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</si>
  <si>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</si>
  <si>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</si>
  <si>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</si>
  <si>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</si>
  <si>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</si>
  <si>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</si>
  <si>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</si>
  <si>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</si>
  <si>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</si>
  <si>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</si>
  <si>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</si>
  <si>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</si>
  <si>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</si>
  <si>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</si>
  <si>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</si>
  <si>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</si>
  <si>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</si>
  <si>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</si>
  <si>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</si>
  <si>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</si>
  <si>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</si>
  <si>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</si>
  <si>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</si>
  <si>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</si>
  <si>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</si>
  <si>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</si>
  <si>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</si>
  <si>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</si>
  <si>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</si>
  <si>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</si>
  <si>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</si>
  <si>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</si>
  <si>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</si>
  <si>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</si>
  <si>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</si>
  <si>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</si>
  <si>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</si>
  <si>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</si>
  <si>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</si>
  <si>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</si>
  <si>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</si>
  <si>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</si>
  <si>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</si>
  <si>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</si>
  <si>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</si>
  <si>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</si>
  <si>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</si>
  <si>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</si>
  <si>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</si>
  <si>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</si>
  <si>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</si>
  <si>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</si>
  <si>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</si>
  <si>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</si>
  <si>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</si>
  <si>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</si>
  <si>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</si>
  <si>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</si>
  <si>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</si>
  <si>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</si>
  <si>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</si>
  <si>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</si>
  <si>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</si>
  <si>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</si>
  <si>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</si>
  <si>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</si>
  <si>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</si>
  <si>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</si>
  <si>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</si>
  <si>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</si>
  <si>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</si>
  <si>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</si>
  <si>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</si>
  <si>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</si>
  <si>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</si>
  <si>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</si>
  <si>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</si>
  <si>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</si>
  <si>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</si>
  <si>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</si>
  <si>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</si>
  <si>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</si>
  <si>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</si>
  <si>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</si>
  <si>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</si>
  <si>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</si>
  <si>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</si>
  <si>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</si>
  <si>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</si>
  <si>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</si>
  <si>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</si>
  <si>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</si>
  <si>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</si>
  <si>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</si>
  <si>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</si>
  <si>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</si>
  <si>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</si>
  <si>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</si>
  <si>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</si>
  <si>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</si>
  <si>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</si>
  <si>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</si>
  <si>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</si>
  <si>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</si>
  <si>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</si>
  <si>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</si>
  <si>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</si>
  <si>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</si>
  <si>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</si>
  <si>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</si>
  <si>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</si>
  <si>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</si>
  <si>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</si>
  <si>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</si>
  <si>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</si>
  <si>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</si>
  <si>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</si>
  <si>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</si>
  <si>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</si>
  <si>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</si>
  <si>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</si>
  <si>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</si>
  <si>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</si>
  <si>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</si>
  <si>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</si>
  <si>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</si>
  <si>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</si>
  <si>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</si>
  <si>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</si>
  <si>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</si>
  <si>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</si>
  <si>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</si>
  <si>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</si>
  <si>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</si>
  <si>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</si>
  <si>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</si>
  <si>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</si>
  <si>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</si>
  <si>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</si>
  <si>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</si>
  <si>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</si>
  <si>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</si>
  <si>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</si>
  <si>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</si>
  <si>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</si>
  <si>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</si>
  <si>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</si>
  <si>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</si>
  <si>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</si>
  <si>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</si>
  <si>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</si>
  <si>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</si>
  <si>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</si>
  <si>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</si>
  <si>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</si>
  <si>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</si>
  <si>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</si>
  <si>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</si>
  <si>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</si>
  <si>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</si>
  <si>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</si>
  <si>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</si>
  <si>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</si>
  <si>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</si>
  <si>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</si>
  <si>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</si>
  <si>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</si>
  <si>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</si>
  <si>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</si>
  <si>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</si>
  <si>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</si>
  <si>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</si>
  <si>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</si>
  <si>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</si>
  <si>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</si>
  <si>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</si>
  <si>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</si>
  <si>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</si>
  <si>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</si>
  <si>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</si>
  <si>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</si>
  <si>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</si>
  <si>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</si>
  <si>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</si>
  <si>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</si>
  <si>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</si>
  <si>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</si>
  <si>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</si>
  <si>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</si>
  <si>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</si>
  <si>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</si>
  <si>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</si>
  <si>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</si>
  <si>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</si>
  <si>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</si>
  <si>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</si>
  <si>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</si>
  <si>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</si>
  <si>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</si>
  <si>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</si>
  <si>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</si>
  <si>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</si>
  <si>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</si>
  <si>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</si>
  <si>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</si>
  <si>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</si>
  <si>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</si>
  <si>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</si>
  <si>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</si>
  <si>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</si>
  <si>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</si>
  <si>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</si>
  <si>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</si>
  <si>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</si>
  <si>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</si>
  <si>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</si>
  <si>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</si>
  <si>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</si>
  <si>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</si>
  <si>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</si>
  <si>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</si>
  <si>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</si>
  <si>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</si>
  <si>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</si>
  <si>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</si>
  <si>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</si>
  <si>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</si>
  <si>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</si>
  <si>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</si>
  <si>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</si>
  <si>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</si>
  <si>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</si>
  <si>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</si>
  <si>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</si>
  <si>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</si>
  <si>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</si>
  <si>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</si>
  <si>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</si>
  <si>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</si>
  <si>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</si>
  <si>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</si>
  <si>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</si>
  <si>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</si>
  <si>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</si>
  <si>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</si>
  <si>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</si>
  <si>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</si>
  <si>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</si>
  <si>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</si>
  <si>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</si>
  <si>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</si>
  <si>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</si>
  <si>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</si>
  <si>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</si>
  <si>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</si>
  <si>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</si>
  <si>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</si>
  <si>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</si>
  <si>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</si>
  <si>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</si>
  <si>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</si>
  <si>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SAO CARLOS EM LEIVAS</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</si>
  <si>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</si>
  <si>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</si>
  <si>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</si>
  <si>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</si>
  <si>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</si>
  <si>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</si>
  <si>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</si>
  <si>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</si>
  <si>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</si>
  <si>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</si>
  <si>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</si>
  <si>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</si>
  <si>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</si>
  <si>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</si>
  <si>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</si>
  <si>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</si>
  <si>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</si>
  <si>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</si>
  <si>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</si>
  <si>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</si>
  <si>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</si>
  <si>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</si>
  <si>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</si>
  <si>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</si>
  <si>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</si>
  <si>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</si>
  <si>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</si>
  <si>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</si>
  <si>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</si>
  <si>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</si>
  <si>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</si>
  <si>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</si>
  <si>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</si>
  <si>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</si>
  <si>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</si>
  <si>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</si>
  <si>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</si>
  <si>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</si>
  <si>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</si>
  <si>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</si>
  <si>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</si>
  <si>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</si>
  <si>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</si>
  <si>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</si>
  <si>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</si>
  <si>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</si>
  <si>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</si>
  <si>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</si>
  <si>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</si>
  <si>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</si>
  <si>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</si>
  <si>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</si>
  <si>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</si>
  <si>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</si>
  <si>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</si>
  <si>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</si>
  <si>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</si>
  <si>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</si>
  <si>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</si>
  <si>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</si>
  <si>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</si>
  <si>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</si>
  <si>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</si>
  <si>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</si>
  <si>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</si>
  <si>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</si>
  <si>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</si>
  <si>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</si>
  <si>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</si>
  <si>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</si>
  <si>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</si>
  <si>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</si>
  <si>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</si>
  <si>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</si>
  <si>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</si>
  <si>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</si>
  <si>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</si>
  <si>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</si>
  <si>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</si>
  <si>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</si>
  <si>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</si>
  <si>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</si>
  <si>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</si>
  <si>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</si>
  <si>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</si>
  <si>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</si>
  <si>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</si>
  <si>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</si>
  <si>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</si>
  <si>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</si>
  <si>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</si>
  <si>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</si>
  <si>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</si>
  <si>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</si>
  <si>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</si>
  <si>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</si>
  <si>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</si>
  <si>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</si>
  <si>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</si>
  <si>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</si>
  <si>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</si>
  <si>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</si>
  <si>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</si>
  <si>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</si>
  <si>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</si>
  <si>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</si>
  <si>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</si>
  <si>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</si>
  <si>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</si>
  <si>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</si>
  <si>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</si>
  <si>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</si>
  <si>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</si>
  <si>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</si>
  <si>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</si>
  <si>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</si>
  <si>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</si>
  <si>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</si>
  <si>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</si>
  <si>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</si>
  <si>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</si>
  <si>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</si>
  <si>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</si>
  <si>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</si>
  <si>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</si>
  <si>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</si>
  <si>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</si>
  <si>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</si>
  <si>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</si>
  <si>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</si>
  <si>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</si>
  <si>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</si>
  <si>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</si>
  <si>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</si>
  <si>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</si>
  <si>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</si>
  <si>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</si>
  <si>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</si>
  <si>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</si>
  <si>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</si>
  <si>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</si>
  <si>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</si>
  <si>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</si>
  <si>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</si>
  <si>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</si>
  <si>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</si>
  <si>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</si>
  <si>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</si>
  <si>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</si>
  <si>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</si>
  <si>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</si>
  <si>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</si>
  <si>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</si>
  <si>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</si>
  <si>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</si>
  <si>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</si>
  <si>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</si>
  <si>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</si>
  <si>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</si>
  <si>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</si>
  <si>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</si>
  <si>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</si>
  <si>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</si>
  <si>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</si>
  <si>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</si>
  <si>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</si>
  <si>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</si>
  <si>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</si>
  <si>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</si>
  <si>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</si>
  <si>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</si>
  <si>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</si>
  <si>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</si>
  <si>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</si>
  <si>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</si>
  <si>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</si>
  <si>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</si>
  <si>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</si>
  <si>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</si>
  <si>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</si>
  <si>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</si>
  <si>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</si>
  <si>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</si>
  <si>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</si>
  <si>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</si>
  <si>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</si>
  <si>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</si>
  <si>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</si>
  <si>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</si>
  <si>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</si>
  <si>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</si>
  <si>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</si>
  <si>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</si>
  <si>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</si>
  <si>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</si>
  <si>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</si>
  <si>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</si>
  <si>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</si>
  <si>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</si>
  <si>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</si>
  <si>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</si>
  <si>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</si>
  <si>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</si>
  <si>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</si>
  <si>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</si>
  <si>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</si>
  <si>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</si>
  <si>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</si>
  <si>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</si>
  <si>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</si>
  <si>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</si>
  <si>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</si>
  <si>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</si>
  <si>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</si>
  <si>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</si>
  <si>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</si>
  <si>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</si>
  <si>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</si>
  <si>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</si>
  <si>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</si>
  <si>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</si>
  <si>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</si>
  <si>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</si>
  <si>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</si>
  <si>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</si>
  <si>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</si>
  <si>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</si>
  <si>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</si>
  <si>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</si>
  <si>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</si>
  <si>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</si>
  <si>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</si>
  <si>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</si>
  <si>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</si>
  <si>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</si>
  <si>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</si>
  <si>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</si>
  <si>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</si>
  <si>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</si>
  <si>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</si>
  <si>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</si>
  <si>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MAGNUS PROJ. CONST. REPR. COMERCIAIS LTDA.</t>
  </si>
  <si>
    <t>ORÇAMENTO SINTÉTICO</t>
  </si>
  <si>
    <t>BASE ORÇAMENTÁRIA - SINAPI - SEM DESONERAÇÃO (Mês: AGOSTO/2018) | DEINFRA (JAN/2018)</t>
  </si>
  <si>
    <t xml:space="preserve">PROPRIETÁRIO: </t>
  </si>
  <si>
    <t>SECRETARIA MUNICIPAL DE EDUCAÇÃO DE ITAJAÍ</t>
  </si>
  <si>
    <t xml:space="preserve">OBRA: </t>
  </si>
  <si>
    <t>PADRÃO DE ENTRADA DE ENERGIA ELÉTRICA E SERVIÇOS COMPLEMENTARES</t>
  </si>
  <si>
    <t>BDI =</t>
  </si>
  <si>
    <t xml:space="preserve">LOCAL: </t>
  </si>
  <si>
    <t xml:space="preserve">E. B. MANSUETO TRÉS | RUA PORTO UNIÃO, N° 155 - SÃO VICENTE </t>
  </si>
  <si>
    <t xml:space="preserve">PRAZO: </t>
  </si>
  <si>
    <t>90 (NOVENTA) DIAS</t>
  </si>
  <si>
    <t>ITEM</t>
  </si>
  <si>
    <t>FONTE</t>
  </si>
  <si>
    <t>CÓDIGO</t>
  </si>
  <si>
    <t>DESCRIÇÃO</t>
  </si>
  <si>
    <t>UNID</t>
  </si>
  <si>
    <t>QUANT.</t>
  </si>
  <si>
    <t>PREÇO UNITARIO  (TOT) (R$)</t>
  </si>
  <si>
    <t>PREÇO FINAL      (SEM BDI)</t>
  </si>
  <si>
    <t>PREÇO FINAL          (COM BDI)</t>
  </si>
  <si>
    <t>SERVIÇOS PRELIMINARES</t>
  </si>
  <si>
    <t>1.1</t>
  </si>
  <si>
    <t>SERVIÇOS INICIAIS</t>
  </si>
  <si>
    <t>1.1.1</t>
  </si>
  <si>
    <t>SINAPI</t>
  </si>
  <si>
    <t>1.1.2</t>
  </si>
  <si>
    <t>1.1.3</t>
  </si>
  <si>
    <t>74220/001</t>
  </si>
  <si>
    <t>TAPUME EM CHAPA DE MADEIRA COMPENSADA, e = 6 mm, REAPROVEITAMENTO 2x</t>
  </si>
  <si>
    <t>1.1.4</t>
  </si>
  <si>
    <t>1.2</t>
  </si>
  <si>
    <t>DEMOLIÇÕES E REMOÇÕES</t>
  </si>
  <si>
    <t>1.2.1</t>
  </si>
  <si>
    <t>1.2.2</t>
  </si>
  <si>
    <t>DEINFRA</t>
  </si>
  <si>
    <t>RETIRADA DE TELHAMENTO DE TELHA FIBROCIMENTO</t>
  </si>
  <si>
    <t>1.2.3</t>
  </si>
  <si>
    <t>RETIRADA DE ESTRUTURA DE MADEIRA SEM REAPROVEITAMENTO</t>
  </si>
  <si>
    <t>1.2.4</t>
  </si>
  <si>
    <t>IPPUJ</t>
  </si>
  <si>
    <t>C20.05.05.40.005</t>
  </si>
  <si>
    <t>DESMONTE DE CALHAS, RUFOS E PINGADEIRAS DE ALUMÍNIO</t>
  </si>
  <si>
    <t>1.2.5</t>
  </si>
  <si>
    <t>C20.05.10.35.012</t>
  </si>
  <si>
    <t>RETIRADA E RECOLOCAÇÃO DE EQUIPAMENTO DE PLAYGROUND</t>
  </si>
  <si>
    <t>UND</t>
  </si>
  <si>
    <t>1.2.6</t>
  </si>
  <si>
    <t>C20.05.10.35.005</t>
  </si>
  <si>
    <t>REMOÇÃO DE POSTE DE CONCRETO (PADRÃO DE ENTRADA EXISTENTE)</t>
  </si>
  <si>
    <t>1.2.7</t>
  </si>
  <si>
    <t>PRÓPRIA</t>
  </si>
  <si>
    <t>MG-01</t>
  </si>
  <si>
    <t>1.3</t>
  </si>
  <si>
    <t>MOVIMENTO DE TERRA</t>
  </si>
  <si>
    <t>1.3.1</t>
  </si>
  <si>
    <t>1.3.2</t>
  </si>
  <si>
    <t>1.3.3</t>
  </si>
  <si>
    <t>1.3.4</t>
  </si>
  <si>
    <t>ESPALHAMENTO DE PÓ DE BRITA COM AQUISIÇÃO E FORNECIMENTO</t>
  </si>
  <si>
    <t>1.3.5</t>
  </si>
  <si>
    <t>1.3.6</t>
  </si>
  <si>
    <t>1.3.7</t>
  </si>
  <si>
    <t>INFRAESTRUTURA</t>
  </si>
  <si>
    <t>2.1</t>
  </si>
  <si>
    <t>VIGA BALDRAME</t>
  </si>
  <si>
    <t>2.1.1</t>
  </si>
  <si>
    <t>CONCRETO ARMADO EM VIGAS BALDRAME  / 20MPa</t>
  </si>
  <si>
    <t>2.2</t>
  </si>
  <si>
    <t>RADIER</t>
  </si>
  <si>
    <t>2.2.1</t>
  </si>
  <si>
    <t>2.2.2</t>
  </si>
  <si>
    <t>2.2.3</t>
  </si>
  <si>
    <t>2.2.4</t>
  </si>
  <si>
    <t>2.2.5</t>
  </si>
  <si>
    <t>ESTACA BROCA CIRCULAR DE CONCRETO ARMADO, ESCAVAÇÃO A TRADO MANUAL - (Ø = 20 CM), PROF. = 2,00 M, FCK = 15 Mpa</t>
  </si>
  <si>
    <t>2.2.6</t>
  </si>
  <si>
    <t>SUPERESTRUTURA</t>
  </si>
  <si>
    <t>3.1</t>
  </si>
  <si>
    <t>ESTRUTURA CONCRETO ARMADO</t>
  </si>
  <si>
    <t>3.1.1</t>
  </si>
  <si>
    <t>PILAR EM CONCRETO ARMADO EM ESTRUTURA  - FCK = 25 Mpa</t>
  </si>
  <si>
    <t>3.1.2</t>
  </si>
  <si>
    <t>VIGAR EM CONCRETO ARMADO EM ESTRUTURA  - FCK = 25 Mpa</t>
  </si>
  <si>
    <t>3.2</t>
  </si>
  <si>
    <t>VERGA E CONTRAVERGA</t>
  </si>
  <si>
    <t>3.2.1</t>
  </si>
  <si>
    <t>PAREDES E PAINÉIS</t>
  </si>
  <si>
    <t>4.1</t>
  </si>
  <si>
    <t>4.2</t>
  </si>
  <si>
    <t>4.3</t>
  </si>
  <si>
    <t>REVESTIMENTOS</t>
  </si>
  <si>
    <t>5.1</t>
  </si>
  <si>
    <t xml:space="preserve">ACABAMENTOS  </t>
  </si>
  <si>
    <t>5.1.1</t>
  </si>
  <si>
    <t>5.1.2</t>
  </si>
  <si>
    <t>5.1.3</t>
  </si>
  <si>
    <t>5.1.4</t>
  </si>
  <si>
    <t>5.1.5</t>
  </si>
  <si>
    <t>5.1.6</t>
  </si>
  <si>
    <t>5.2</t>
  </si>
  <si>
    <t>IMPERMEABILIZAÇÃO</t>
  </si>
  <si>
    <t>5.2.1</t>
  </si>
  <si>
    <t>5.3</t>
  </si>
  <si>
    <t>PAVIMENTAÇÃO INTERNA</t>
  </si>
  <si>
    <t>5.3.1</t>
  </si>
  <si>
    <t>5.3.2</t>
  </si>
  <si>
    <t>5.3.3</t>
  </si>
  <si>
    <t>COBERTURA</t>
  </si>
  <si>
    <t>6.1</t>
  </si>
  <si>
    <t>6.2</t>
  </si>
  <si>
    <t>6.3</t>
  </si>
  <si>
    <t>6.4</t>
  </si>
  <si>
    <t>6.5</t>
  </si>
  <si>
    <t>MG-08</t>
  </si>
  <si>
    <t>ESQUADRIAS</t>
  </si>
  <si>
    <t>7.1</t>
  </si>
  <si>
    <t>ESQUADRIAS METÁLICAS</t>
  </si>
  <si>
    <t>7.1.1</t>
  </si>
  <si>
    <t>7.1.2</t>
  </si>
  <si>
    <t>MG-02</t>
  </si>
  <si>
    <t>7.2</t>
  </si>
  <si>
    <t>GRADES E PORTÕES</t>
  </si>
  <si>
    <t>7.2.1</t>
  </si>
  <si>
    <t>MG-03</t>
  </si>
  <si>
    <t>PAVIMENTAÇÃO</t>
  </si>
  <si>
    <t>8.1</t>
  </si>
  <si>
    <t>PAVIMENTAÇÃO EXTERNA</t>
  </si>
  <si>
    <t>8.1.1</t>
  </si>
  <si>
    <t>8.1.2</t>
  </si>
  <si>
    <t>8.1.3</t>
  </si>
  <si>
    <t>8.1.4</t>
  </si>
  <si>
    <t>8.1.5</t>
  </si>
  <si>
    <t>8.1.6</t>
  </si>
  <si>
    <t>MG-04</t>
  </si>
  <si>
    <t>8.1.7</t>
  </si>
  <si>
    <t>MG-12</t>
  </si>
  <si>
    <t>INSTALAÇÕES ELÉTRICAS/CLIMATIZAÇÃO</t>
  </si>
  <si>
    <t>9.1</t>
  </si>
  <si>
    <t>ENTRADA DE ENERGIA</t>
  </si>
  <si>
    <t>9.1.1</t>
  </si>
  <si>
    <t>RETIRADA DE INSTALAÇÕES EXISTENTES</t>
  </si>
  <si>
    <t>9.1.1.1</t>
  </si>
  <si>
    <t>MG-ELE-SINAPI-09</t>
  </si>
  <si>
    <t>9.1.1.2</t>
  </si>
  <si>
    <t>MG-ELE-63</t>
  </si>
  <si>
    <t>9.1.1.3</t>
  </si>
  <si>
    <t>MG-ELE-SINAPI-07</t>
  </si>
  <si>
    <t>9.1.1.4</t>
  </si>
  <si>
    <t>9.1.1.5</t>
  </si>
  <si>
    <t>9.1.1.6</t>
  </si>
  <si>
    <t>MG-ELE-SINAPI-109</t>
  </si>
  <si>
    <t>9.1.2</t>
  </si>
  <si>
    <t xml:space="preserve">ENTRADA DE SERVIÇO </t>
  </si>
  <si>
    <t>9.1.2.1</t>
  </si>
  <si>
    <t>9.1.2.2</t>
  </si>
  <si>
    <t>MG-ELE-SINAPI-100</t>
  </si>
  <si>
    <t>9.1.2.3</t>
  </si>
  <si>
    <t>MG-ELE-SINAPI-101</t>
  </si>
  <si>
    <t>9.1.2.4</t>
  </si>
  <si>
    <t>9.1.2.5</t>
  </si>
  <si>
    <t>MG-ELE-SINAPI-102</t>
  </si>
  <si>
    <t>9.1.2.6</t>
  </si>
  <si>
    <t>9.1.2.7</t>
  </si>
  <si>
    <t>9.1.2.8</t>
  </si>
  <si>
    <t>MG-ELE-SINAPI-103</t>
  </si>
  <si>
    <t>9.1.2.9</t>
  </si>
  <si>
    <t>MG-ELE-SINAPI-104</t>
  </si>
  <si>
    <t>9.1.2.10</t>
  </si>
  <si>
    <t>MG-ELE-192</t>
  </si>
  <si>
    <t>9.1.2.11</t>
  </si>
  <si>
    <t>MG-ELE-SINAPI-110</t>
  </si>
  <si>
    <t>9.1.2.12</t>
  </si>
  <si>
    <t>MG-ELE-SINAPI-111</t>
  </si>
  <si>
    <t>9.1.2.13</t>
  </si>
  <si>
    <t>MG-ELE-SINAPI-112</t>
  </si>
  <si>
    <t>9.1.2.14</t>
  </si>
  <si>
    <t>MG-ELE-SINAPI-113</t>
  </si>
  <si>
    <t>9.1.2.15</t>
  </si>
  <si>
    <t>MG-ELE-SINAPI-114</t>
  </si>
  <si>
    <t>9.1.2.16</t>
  </si>
  <si>
    <t>MG-ELE-SINAPI-105</t>
  </si>
  <si>
    <t>9.1.2.17</t>
  </si>
  <si>
    <t>9.1.2.18</t>
  </si>
  <si>
    <t>9.1.2.19</t>
  </si>
  <si>
    <t>MG-ELE-SINAPI-115</t>
  </si>
  <si>
    <t>9.1.2.20</t>
  </si>
  <si>
    <t>MG-ELE-SINAPI-116</t>
  </si>
  <si>
    <t>9.1.2.21</t>
  </si>
  <si>
    <t>MG-ELE-191</t>
  </si>
  <si>
    <t>9.1.2.22</t>
  </si>
  <si>
    <t>MG-ELE-SINAPI-117</t>
  </si>
  <si>
    <t>9.1.2.23</t>
  </si>
  <si>
    <t>MG-ELE-SINAPI-118</t>
  </si>
  <si>
    <t>9.1.2.24</t>
  </si>
  <si>
    <t>MG-ELE-SINAPI-106</t>
  </si>
  <si>
    <t>9.1.2.25</t>
  </si>
  <si>
    <t>MG-ELE-114</t>
  </si>
  <si>
    <t>9.1.2.26</t>
  </si>
  <si>
    <t>9.1.2.27</t>
  </si>
  <si>
    <t>MG-ELE-SINAPI-119</t>
  </si>
  <si>
    <t>9.1.2.28</t>
  </si>
  <si>
    <t>9.1.2.29</t>
  </si>
  <si>
    <t>9.1.2.30</t>
  </si>
  <si>
    <t>9.1.2.31</t>
  </si>
  <si>
    <t>9.1.2.32</t>
  </si>
  <si>
    <t>9.1.2.33</t>
  </si>
  <si>
    <t>9.1.2.34</t>
  </si>
  <si>
    <t>MG-ELE-SINAPI-120</t>
  </si>
  <si>
    <t>9.1.2.35</t>
  </si>
  <si>
    <t>MG-ELE-SINAPI-121</t>
  </si>
  <si>
    <t>9.1.2.36</t>
  </si>
  <si>
    <t>9.1.2.37</t>
  </si>
  <si>
    <t>9.1.2.38</t>
  </si>
  <si>
    <t>9.1.2.39</t>
  </si>
  <si>
    <t>9.1.2.40</t>
  </si>
  <si>
    <t>9.1.2.41</t>
  </si>
  <si>
    <t>9.1.2.42</t>
  </si>
  <si>
    <t>9.1.2.43</t>
  </si>
  <si>
    <t>MG-ELE-SINAPI-122</t>
  </si>
  <si>
    <t>9.1.2.44</t>
  </si>
  <si>
    <t>MG-ELE-115</t>
  </si>
  <si>
    <t>9.1.2.45</t>
  </si>
  <si>
    <t>MG-ELE-SINAPI-123</t>
  </si>
  <si>
    <t>9.1.2.46</t>
  </si>
  <si>
    <t>9.1.2.47</t>
  </si>
  <si>
    <t>9.1.2.48</t>
  </si>
  <si>
    <t>MG-ELE-84</t>
  </si>
  <si>
    <t>9.1.2.49</t>
  </si>
  <si>
    <t>MG-ELE-SINAPI-107</t>
  </si>
  <si>
    <t>9.1.2.50</t>
  </si>
  <si>
    <t>MG-ELE-SINAPI-108</t>
  </si>
  <si>
    <t>9.1.2.51</t>
  </si>
  <si>
    <t>MG-ELE-SINAPI-143</t>
  </si>
  <si>
    <t>9.1.2.52</t>
  </si>
  <si>
    <t>MG-ELE-SINAPI-124</t>
  </si>
  <si>
    <t>9.1.2.53</t>
  </si>
  <si>
    <t>MG-00000250</t>
  </si>
  <si>
    <t>9.1.2.54</t>
  </si>
  <si>
    <t>MG-ELE-73</t>
  </si>
  <si>
    <t>9.1.2.55</t>
  </si>
  <si>
    <t>9.1.2.56</t>
  </si>
  <si>
    <t>9.1.2.57</t>
  </si>
  <si>
    <t>9.1.2.58</t>
  </si>
  <si>
    <t>MG-ELE-SINAPI-125</t>
  </si>
  <si>
    <t>9.1.2.59</t>
  </si>
  <si>
    <t>MG-ELE-SINAPI-126</t>
  </si>
  <si>
    <t>9.1.2.60</t>
  </si>
  <si>
    <t>MG-ELE-SINAPI-127</t>
  </si>
  <si>
    <t>9.1.2.61</t>
  </si>
  <si>
    <t>9.1.2.62</t>
  </si>
  <si>
    <t>9.1.2.63</t>
  </si>
  <si>
    <t>9.1.2.64</t>
  </si>
  <si>
    <t>MG-ELE-SINAPI-128</t>
  </si>
  <si>
    <t>9.1.2.65</t>
  </si>
  <si>
    <t>9.1.2.66</t>
  </si>
  <si>
    <t>9.1.2.67</t>
  </si>
  <si>
    <t>MG-ELE-SINAPI-129</t>
  </si>
  <si>
    <t>9.1.2.68</t>
  </si>
  <si>
    <t>MG-ELE-SINAPI-130</t>
  </si>
  <si>
    <t>9.1.2.69</t>
  </si>
  <si>
    <t>MG-ELE-SINAPI-131</t>
  </si>
  <si>
    <t>9.1.2.70</t>
  </si>
  <si>
    <t>MG-ELE-SINAPI-132</t>
  </si>
  <si>
    <t>9.1.2.71</t>
  </si>
  <si>
    <t>9.1.2.72</t>
  </si>
  <si>
    <t>9.1.2.73</t>
  </si>
  <si>
    <t>9.1.2.74</t>
  </si>
  <si>
    <t>MG-ELE-SINAPI-133</t>
  </si>
  <si>
    <t>9.1.2.75</t>
  </si>
  <si>
    <t>MG-ELE-SINAPI-134</t>
  </si>
  <si>
    <t>9.1.2.76</t>
  </si>
  <si>
    <t>MG-ELE-SINAPI-135</t>
  </si>
  <si>
    <t>9.1.2.77</t>
  </si>
  <si>
    <t>9.1.2.78</t>
  </si>
  <si>
    <t>9.1.2.79</t>
  </si>
  <si>
    <t>9.1.2.80</t>
  </si>
  <si>
    <t>MG-ELE-SINAPI-136</t>
  </si>
  <si>
    <t>9.1.2.81</t>
  </si>
  <si>
    <t>MG-ELE-SINAPI-137</t>
  </si>
  <si>
    <t>9.1.2.82</t>
  </si>
  <si>
    <t>MG-ELE-SINAPI-138</t>
  </si>
  <si>
    <t>9.1.2.83</t>
  </si>
  <si>
    <t>9.1.2.84</t>
  </si>
  <si>
    <t>9.1.2.85</t>
  </si>
  <si>
    <t>9.1.2.86</t>
  </si>
  <si>
    <t>9.1.2.87</t>
  </si>
  <si>
    <t>MG-ELE-92</t>
  </si>
  <si>
    <t>9.1.3</t>
  </si>
  <si>
    <t>INSTALAÇÕES INTERNAS</t>
  </si>
  <si>
    <t>9.1.3.1</t>
  </si>
  <si>
    <t>ELETROCALHAS, DUTOS, CONEXÕES E ACESSÓRIOS</t>
  </si>
  <si>
    <t>9.1.3.1.1</t>
  </si>
  <si>
    <t>9.1.3.1.2</t>
  </si>
  <si>
    <t>9.1.3.1.3</t>
  </si>
  <si>
    <t>9.1.3.1.4</t>
  </si>
  <si>
    <t>9.1.3.1.5</t>
  </si>
  <si>
    <t>9.1.3.1.6</t>
  </si>
  <si>
    <t>9.1.3.1.7</t>
  </si>
  <si>
    <t>9.1.3.1.8</t>
  </si>
  <si>
    <t>9.1.3.1.9</t>
  </si>
  <si>
    <t>9.1.3.1.10</t>
  </si>
  <si>
    <t>MG-ELE-78</t>
  </si>
  <si>
    <t>9.1.3.1.11</t>
  </si>
  <si>
    <t>MG-ELE-SINAPI-140</t>
  </si>
  <si>
    <t>9.1.3.1.12</t>
  </si>
  <si>
    <t>MG-ELE-SINAPI-141</t>
  </si>
  <si>
    <t>9.1.3.1.13</t>
  </si>
  <si>
    <t>MG-ELE-SINAPI-33</t>
  </si>
  <si>
    <t>9.1.3.1.14</t>
  </si>
  <si>
    <t>MG-ELE-SINAPI-26</t>
  </si>
  <si>
    <t>9.1.3.1.15</t>
  </si>
  <si>
    <t>9.1.3.1.16</t>
  </si>
  <si>
    <t>MG-ELE-57</t>
  </si>
  <si>
    <t>9.1.3.1.17</t>
  </si>
  <si>
    <t>MG-ELE-SINAPI-38</t>
  </si>
  <si>
    <t>9.1.3.1.18</t>
  </si>
  <si>
    <t>MG-ELE-SINAPI-42</t>
  </si>
  <si>
    <t>9.1.3.1.19</t>
  </si>
  <si>
    <t>MG-ELE-51</t>
  </si>
  <si>
    <t>9.1.3.1.20</t>
  </si>
  <si>
    <t>MG-ELE-SINAPI-40</t>
  </si>
  <si>
    <t>9.1.3.2</t>
  </si>
  <si>
    <t>CAIXAS E QUADROS</t>
  </si>
  <si>
    <t>9.1.3.2.1</t>
  </si>
  <si>
    <t>9.1.3.3</t>
  </si>
  <si>
    <t>CONDUTORES</t>
  </si>
  <si>
    <t>9.1.3.3.1</t>
  </si>
  <si>
    <t>9.1.3.3.2</t>
  </si>
  <si>
    <t>9.1.3.3.3</t>
  </si>
  <si>
    <t>9.1.3.3.4</t>
  </si>
  <si>
    <t>9.1.3.3.5</t>
  </si>
  <si>
    <t>9.1.3.3.6</t>
  </si>
  <si>
    <t>9.1.3.3.7</t>
  </si>
  <si>
    <t>9.1.3.3.8</t>
  </si>
  <si>
    <t>9.1.3.4</t>
  </si>
  <si>
    <t>DISPOSITIVOS DE PROTEÇÃO, COMANDO, SINALIZAÇÃO E EQUIPAMENTOS</t>
  </si>
  <si>
    <t>9.1.3.4.1</t>
  </si>
  <si>
    <t>9.1.3.4.2</t>
  </si>
  <si>
    <t>9.1.3.4.3</t>
  </si>
  <si>
    <t>MG-ELE-SINAPI-142</t>
  </si>
  <si>
    <t>9.2</t>
  </si>
  <si>
    <t>INSTALAÇÕES PARA REFORMA</t>
  </si>
  <si>
    <t>9.2.1</t>
  </si>
  <si>
    <t>9.2.2</t>
  </si>
  <si>
    <t>9.2.3</t>
  </si>
  <si>
    <t>9.2.4</t>
  </si>
  <si>
    <t>9.2.5</t>
  </si>
  <si>
    <t>9.3</t>
  </si>
  <si>
    <t>TOMADAS</t>
  </si>
  <si>
    <t>9.3.1</t>
  </si>
  <si>
    <t>9.3.2</t>
  </si>
  <si>
    <t>9.4</t>
  </si>
  <si>
    <t>ILUMINAÇÃO</t>
  </si>
  <si>
    <t>9.4.1</t>
  </si>
  <si>
    <t>9.4.2</t>
  </si>
  <si>
    <t>9.4.3</t>
  </si>
  <si>
    <t>INSTALAÇÕES HIDROSSANITÁRIAS E ÁGUAS PLUVIAIS/DRENAGEM</t>
  </si>
  <si>
    <t>10.1.1</t>
  </si>
  <si>
    <t>ORSE</t>
  </si>
  <si>
    <t>S91791S</t>
  </si>
  <si>
    <t>Instalação de tubos de pvc, água pluvial, dn 150 mm (instalado em condutores verticais, ramais e sub-ramal), inclusive conexões, cortes e fixação</t>
  </si>
  <si>
    <t>m</t>
  </si>
  <si>
    <t>10.1.2</t>
  </si>
  <si>
    <t>Tubo de descida pvc, serie normal, pluvial, dn 100 mm, fornecido e instalado em ramal de descarga calhas ou ramal de águas pluviais</t>
  </si>
  <si>
    <t>10.1.3</t>
  </si>
  <si>
    <t>Tubo pvc, serie normal, esgoto predial, dn 50 mm, fornecido e instalado em ramal de descarga ou ramal de esgoto sanitário</t>
  </si>
  <si>
    <t>10.1.4</t>
  </si>
  <si>
    <t>S91785S</t>
  </si>
  <si>
    <t xml:space="preserve">Instalação de tubos de pvc, soldável, água fria, dn 25 mm (instalado em ramal, sub-ramal, ramal de distribuição ou prumada), inclusive conexões, cortes e fixação </t>
  </si>
  <si>
    <t>10.1.5</t>
  </si>
  <si>
    <t>Ponto Hidráulico de 25 mm</t>
  </si>
  <si>
    <t>und</t>
  </si>
  <si>
    <t>10.1.6</t>
  </si>
  <si>
    <t>Caixa sifonada com grelha, PVC DN 100 x 100 x 50 mm, junta elástica, fornecida e instalada em ramal de descarga ou em ramal de esgoto sanitário</t>
  </si>
  <si>
    <t>10.1.7</t>
  </si>
  <si>
    <t>Caixa de Captação Pluvial (60X60) cm em alvenaria - execução</t>
  </si>
  <si>
    <t>10.1.8</t>
  </si>
  <si>
    <t>Tampa de concreto para caixa (grelha) - 60x60x5 cm</t>
  </si>
  <si>
    <t>10.1.9</t>
  </si>
  <si>
    <t>Ligação das águas pluviais em tubo PVC DN 150 mm, da caixa até a rede pública, incluindo escavação e reaterro até 1,00 m, composto por até 13,65 m de tubo PVC DN 150 - fornecimento e instalação</t>
  </si>
  <si>
    <t>10.1.10</t>
  </si>
  <si>
    <t>C35.05.25.25.007</t>
  </si>
  <si>
    <t>Tela de nylon fina tipo mosqueteiro, largura 1m, aplicada em sistema de tratamento de efluentes - caixas de captação pluvial</t>
  </si>
  <si>
    <t>m²</t>
  </si>
  <si>
    <t>INSTALAÇÕES PREVENTIVAS CONTRA INCÊNDIO</t>
  </si>
  <si>
    <t>11.1</t>
  </si>
  <si>
    <t>MG-05</t>
  </si>
  <si>
    <t>11.2</t>
  </si>
  <si>
    <t>MG-06</t>
  </si>
  <si>
    <t>SERVIÇOS COMPLEMENTARES</t>
  </si>
  <si>
    <t>12.1</t>
  </si>
  <si>
    <t>MG-07</t>
  </si>
  <si>
    <t>12.2</t>
  </si>
  <si>
    <t>S06390</t>
  </si>
  <si>
    <t>DESOBSTRUÇÃO DE RAMAL PREDIAL COM AUXÍLIO DE EQUIPAMENTO HIDROJATO</t>
  </si>
  <si>
    <t>PINTURAS</t>
  </si>
  <si>
    <t>13.1</t>
  </si>
  <si>
    <t>13.2</t>
  </si>
  <si>
    <t>13.3</t>
  </si>
  <si>
    <t>DESPESAS FINAIS</t>
  </si>
  <si>
    <t>14.1</t>
  </si>
  <si>
    <t>TOTAL GERAL</t>
  </si>
  <si>
    <t>SEM BDI</t>
  </si>
  <si>
    <t>COM BDI</t>
  </si>
  <si>
    <t>ENG. CIVIL ROBSON CARLOS SANTOS</t>
  </si>
  <si>
    <t>ITAJAÍ, 09 DE NOVEMBRO DE 2018.</t>
  </si>
  <si>
    <t>CREA/SC: 062935-8</t>
  </si>
  <si>
    <t>ORÇAMENTO ANALÍTICO</t>
  </si>
  <si>
    <t>90 DIAS</t>
  </si>
  <si>
    <t>CLASS</t>
  </si>
  <si>
    <t>UNID.</t>
  </si>
  <si>
    <t>COEF.</t>
  </si>
  <si>
    <t>PREÇO FINAL (TOT.)(R$)C/TAXA</t>
  </si>
  <si>
    <t>COMPOSIÇÃO DE REFERÊNCIA</t>
  </si>
  <si>
    <t>DEMOLIÇÃO DE CALÇADAS EM CONCRETO</t>
  </si>
  <si>
    <t>SER.CG</t>
  </si>
  <si>
    <t>03240/ORSE</t>
  </si>
  <si>
    <t>PREÇO UNIT. C/ TAXA (R$)</t>
  </si>
  <si>
    <t>PREÇO UNITÁRIO TOTAL (R$)</t>
  </si>
  <si>
    <t>M.O.</t>
  </si>
  <si>
    <t xml:space="preserve">PV4 -PORTA DE VIDRO TEMPERADO 10MM LISO 4 FOLHAS (240X210) - INCLUSIVE ACESSÓRIOS </t>
  </si>
  <si>
    <t>73838/1 / SINAPI</t>
  </si>
  <si>
    <t>COMP.</t>
  </si>
  <si>
    <t>MAT.</t>
  </si>
  <si>
    <t>GRADE ESTERNA DE METALON E BARRA CHATA DE FERRO PINTADA</t>
  </si>
  <si>
    <t>ACABAMENTO E ALISAMENTO MECÂNICO DE PISO DE CONCRETO</t>
  </si>
  <si>
    <t>BLOCO AUTONOMO PARA ILUMINAÇÃO DE EMERGENCIA LED 02 FARÓIS COM BATERIA</t>
  </si>
  <si>
    <t xml:space="preserve">UN </t>
  </si>
  <si>
    <t>MED-PCI-04</t>
  </si>
  <si>
    <t>M.O</t>
  </si>
  <si>
    <t>PLACA DE SAÍDA DE EMERGÊNCIA AUTÔNOMA LED 127-220V - FACE ÚNICA COM SETA (25X16CM)</t>
  </si>
  <si>
    <t>MED-28</t>
  </si>
  <si>
    <t xml:space="preserve">LETRA DE ACO INOX FONTE ARIAL COM ALTURA ATÉ 25 CM - FORNECIMENTO E COLOCAÇÃO </t>
  </si>
  <si>
    <t>CALHA EM CHAPA DE ALUMINIO E= 0,8MM, INCLUSO TRANSPORTE VERTICAL</t>
  </si>
  <si>
    <t>MG-09</t>
  </si>
  <si>
    <t>PLAYGROUND COM 2 TORRES EM ESTRUTURA DE MADEIRA PLÁSTICA</t>
  </si>
  <si>
    <t>MED-01</t>
  </si>
  <si>
    <t>MG-10</t>
  </si>
  <si>
    <t>GANGORRA DE ALUMÍNIO 1 PRANCHA ESTRUTURAL CENTRAL FORMATO QUADRADO</t>
  </si>
  <si>
    <t>MED-02</t>
  </si>
  <si>
    <t>MG-11</t>
  </si>
  <si>
    <t>CARROSSEL INFANTIL 8 ASSENTOS, ESTRUTURA E ARCO COM TUBO GALVANIZADO</t>
  </si>
  <si>
    <t>MED-03</t>
  </si>
  <si>
    <t>MED-04</t>
  </si>
  <si>
    <t>LEVANTAMENTO DE PREÇOS DE MERCADO</t>
  </si>
  <si>
    <t>MEDIANAS</t>
  </si>
  <si>
    <t>COMPOSIÇÃO</t>
  </si>
  <si>
    <t>FORNECEDOR</t>
  </si>
  <si>
    <t>ZEUS DO BRASIL LTDA</t>
  </si>
  <si>
    <t>ANDRA - MATERIAIS ELÉTRICOS</t>
  </si>
  <si>
    <t>ZIMMEX EQUIPAENTOS CONTRA INCÊNDIO LTDA.</t>
  </si>
  <si>
    <t>CNPJ</t>
  </si>
  <si>
    <t>82.699.588/0008-54</t>
  </si>
  <si>
    <t>13.437.451/0002-13</t>
  </si>
  <si>
    <t>FONE</t>
  </si>
  <si>
    <t>(47) 3264-7777</t>
  </si>
  <si>
    <t>(47) 3419-7000</t>
  </si>
  <si>
    <t>(47) 3083-8744</t>
  </si>
  <si>
    <t>CONTATO</t>
  </si>
  <si>
    <t>debora.s@zeusdobrasil.com.br</t>
  </si>
  <si>
    <t>andra@andra.com.br</t>
  </si>
  <si>
    <t>daila@zimmex.com.br</t>
  </si>
  <si>
    <t>DATA</t>
  </si>
  <si>
    <t>MATERIAL</t>
  </si>
  <si>
    <t>TOTAL</t>
  </si>
  <si>
    <t>MEDIANA</t>
  </si>
  <si>
    <t>MG-00000044</t>
  </si>
  <si>
    <t>FRITZ DISTRIBUIDORA DE MATERIAIS ELETRICOS EIRELI ME</t>
  </si>
  <si>
    <t>10.381.875/0001-34</t>
  </si>
  <si>
    <t>47 3231-0800</t>
  </si>
  <si>
    <t>vendas@fritzdistribuidora.com.br</t>
  </si>
  <si>
    <t>BRINQUEDOS CRIATIVOS WH LTDA EPP - FANTASIA: JOY BRINQUEDOS</t>
  </si>
  <si>
    <t>86.857.174/0001-90</t>
  </si>
  <si>
    <t>(47) 99973-3504</t>
  </si>
  <si>
    <t>atdjoy@gmail.com</t>
  </si>
  <si>
    <t xml:space="preserve"> PISO MODULAR EM POLIPROPILENO COM ELASTÔMERO</t>
  </si>
  <si>
    <t>Futura Comercial Importadora Ltda</t>
  </si>
  <si>
    <t>(47) 3249-3300 | (47) 99147-2009</t>
  </si>
  <si>
    <r>
      <rPr>
        <sz val="10"/>
        <rFont val="Arial"/>
        <family val="2"/>
        <charset val="1"/>
      </rPr>
      <t xml:space="preserve">Fábio  </t>
    </r>
    <r>
      <rPr>
        <u/>
        <sz val="10"/>
        <color rgb="FF0000FF"/>
        <rFont val="Arial"/>
        <family val="2"/>
        <charset val="1"/>
      </rPr>
      <t>&lt;fabio91472009@gmail.com&gt;</t>
    </r>
  </si>
  <si>
    <t>ADMINISTRAÇÃO OBRA</t>
  </si>
  <si>
    <t>APARELHO/USO</t>
  </si>
  <si>
    <t>CONSUMO DE ÁGUA POTÁVEL</t>
  </si>
  <si>
    <t>LITROS/MIN</t>
  </si>
  <si>
    <t>QUANT</t>
  </si>
  <si>
    <t>NUMERO DE FUNC.</t>
  </si>
  <si>
    <t>DIAS/MÊS</t>
  </si>
  <si>
    <t>TOTAL M3</t>
  </si>
  <si>
    <t>LAVATÓRIO</t>
  </si>
  <si>
    <t>5 litros/minuto</t>
  </si>
  <si>
    <t>3 minutos/pessoa</t>
  </si>
  <si>
    <t>CHUVEIRO</t>
  </si>
  <si>
    <t>15 litros/minuto</t>
  </si>
  <si>
    <t>10 minutos/pessoa</t>
  </si>
  <si>
    <t>MICTÓRIO</t>
  </si>
  <si>
    <t>8 litros/minuto</t>
  </si>
  <si>
    <t>4 minutos/pessoa</t>
  </si>
  <si>
    <t>TORNEIRA DE JARDIM</t>
  </si>
  <si>
    <t>12 litros/minuto</t>
  </si>
  <si>
    <t>20 litros/dia</t>
  </si>
  <si>
    <t>BACIA SANITÁRIA</t>
  </si>
  <si>
    <t>6 litros/acion.</t>
  </si>
  <si>
    <t>3 acion./dia/pessoa</t>
  </si>
  <si>
    <t>BETONEIRA</t>
  </si>
  <si>
    <t>260 litros/dia</t>
  </si>
  <si>
    <t>01 dia</t>
  </si>
  <si>
    <t>LIMPEZA DE OBRA</t>
  </si>
  <si>
    <t>60 litros/dia</t>
  </si>
  <si>
    <t>CONSUMO POR MÊS</t>
  </si>
  <si>
    <t>PREÇO MÉDIO</t>
  </si>
  <si>
    <t>TOTAL MENSAL</t>
  </si>
  <si>
    <t>EQUIPAMENTO</t>
  </si>
  <si>
    <t>POTÊNCIA (W)</t>
  </si>
  <si>
    <t>DIAS DE USO</t>
  </si>
  <si>
    <t>TEMPO MEDIO DE UTILIZAÇÃO / DIA</t>
  </si>
  <si>
    <t>QUANTIDADE DE EQUIPAMENTOS</t>
  </si>
  <si>
    <t>CONSUMO MEDIO/DIA (kWa)</t>
  </si>
  <si>
    <t>CONSUMO MÉDIO/MÊS (kWh)</t>
  </si>
  <si>
    <t>GELADEIRA</t>
  </si>
  <si>
    <t>LÂMPADA INCANDESCENTE 60 W</t>
  </si>
  <si>
    <t>LÂMPADA INCANDESCENTE 100 W</t>
  </si>
  <si>
    <t>MÁQUINAS DE MÃO PORTÁTIL</t>
  </si>
  <si>
    <t>BETONEIRAS</t>
  </si>
  <si>
    <t>MOTOR DE POTÊNCIA P/ TRANSP. DE CARGAS VERTICAIS</t>
  </si>
  <si>
    <t>MOTOR DE POTÊNCIA PARA SERRA CIRCULAR</t>
  </si>
  <si>
    <t>MOTOR DE POTÊNCIA PARA POLICORTE DE AÇO</t>
  </si>
  <si>
    <t>BEBEDOURO DE ÁGUA POTÁVEL</t>
  </si>
  <si>
    <t>COMPUTADOR</t>
  </si>
  <si>
    <t>IMPRESSORA</t>
  </si>
  <si>
    <t xml:space="preserve">                                         MAGNUS PROJ.CONST. REPR.COMERCIAIS LTDA.</t>
  </si>
  <si>
    <t>MUNICÍPIO DE ITAJAÍ</t>
  </si>
  <si>
    <t>ENTRADA DE ENERGIA DA E.B. MANSUETO TRÊS</t>
  </si>
  <si>
    <t xml:space="preserve">TAXAS: </t>
  </si>
  <si>
    <t>CAIXA DE PASSAGEM 40X40X50 FUNDO BRITA COM TAMPA</t>
  </si>
  <si>
    <t>83449 - SINAPI 04/2018</t>
  </si>
  <si>
    <t>SAÍDA HORIZONTAL DA ELETROCALHA PARA ELETRODUTO DE 3"</t>
  </si>
  <si>
    <t>MED-ELE-22</t>
  </si>
  <si>
    <t>SAÍDA HORIZONTAL DE ELETROCALHA PARA ELETRODUTO 1"</t>
  </si>
  <si>
    <t>REMOÇÃO DE POSTE EM CONCRETO</t>
  </si>
  <si>
    <t>CUSTO FINAL (TOT.)(R$)C/TAXA</t>
  </si>
  <si>
    <t>REMOÇÃO DOS CONDUTORES DO RAMAL DE LIGAÇÃO, ENTRADA E RAMAL DE SAÍDA DA ENTRADA DE ENERGIA EXISTENTE</t>
  </si>
  <si>
    <t>DIA</t>
  </si>
  <si>
    <t>CUSTO UNIT. C/ TAXA (R$)</t>
  </si>
  <si>
    <t>CUSTO UNITÁRIO TOTAL (R$)</t>
  </si>
  <si>
    <t>REMOÇÃO DE QUADRO ELÉTRICO, INCLUSIVE EQUIPAMENTOS, DISPOSITIVOS E ACESSÓRIOS INSTALADOS NO INTERIOR DO QUADRO.</t>
  </si>
  <si>
    <t>ISOLADOR BASTÃO POLIMÉRICO 25kV, PADRAO CELESC I-06</t>
  </si>
  <si>
    <t>COTAÇÃO ELE 171</t>
  </si>
  <si>
    <t>ISOLADOR TIPO BASTÃO ANCORAGEM POLIMÉRICO -  15KV</t>
  </si>
  <si>
    <t>MÃO FRANCESA PLANA PERFILADA 726MM, PADRÃO CELESC F-19</t>
  </si>
  <si>
    <t>COTAÇÃO ELE 172</t>
  </si>
  <si>
    <t>MÃO FRANCESA PERFURADA 726MM</t>
  </si>
  <si>
    <t>CONECTOR CUNHA RAMAL 2AWG, PADRÃO CELESC O-02</t>
  </si>
  <si>
    <t>COTAÇÃO ELE 107</t>
  </si>
  <si>
    <t>CONECTOR CUNHA PARA LIGAÇÕES BIMETÁLICAS ENTRE REDE DE DISTRIBUIÇÃO E RAMAL DE LIGAÇÃO - PADRÃO CELESC TIPO VII</t>
  </si>
  <si>
    <t>DISPOSITIVOS DE PROTEÇÃO CONTRA SURTOS (DPS) 275V, COM SINALIZAÇÃO VISUAL - CLASSE DE PROTEÇÃO I E CORRENTE NOMINAL DE 12,5KA.</t>
  </si>
  <si>
    <t>FITA DE ADVERTÊNCIA "CUIDADO ENERGIA ELÉTRICA ABAIXO" LANÇADO DIRETAMENTE NO SOLO SOBRE CONDUTOS.</t>
  </si>
  <si>
    <t>COTAÇÃO ELE 038</t>
  </si>
  <si>
    <t>QUADRO DE COMANDO METÁLICO RAL 7035 COMPLETO COM PORTA, PLACA DE MONTAGEM, TRILHOS, ESPELHOS FRONTAIS E PLAQUETAS DE IDENTIFICAÇÃO. MODELO DE SOBREPOR COM BARRAMENTO 3F+N+T. GRAU DE PROTEÇÃO IP54-IK10. DIMENSÕES 60X50X20CM.</t>
  </si>
  <si>
    <t>QUADRO DE DISTRIBUICAO TIPO PAINEL DE COMANDO EM CHAPA METALICA NA COR CINZA, GRAU DE PROTEÇÃO IP54, MODELO PARA EMBUTIR EM ALVENARIA, COM PORTA, COM BARRAMENTO TRIFÁSICO + NEUTRO + TERRA DE 20x2mm (185A). DIMENSÕES (68X55X25CM). INCLUSO BARRAMENTO, CHAPA DE MONTAGEM, ACRÍLICO DE PROTEÇÃO, ISOLADORES E MONTAGEM. (USO DG DA SUBESTAÇAO)</t>
  </si>
  <si>
    <t>COTAÇÃO ELE 068</t>
  </si>
  <si>
    <t>QUADRO DE COMANDO METÁLICO RAL 7035 COMPLETO COM PORTA E E PLACA DE MONTAGEM. MODELO DE SOBREPOR. GRAU DE PROTEÇÃO IP54-IK10. DIMENSÕES 60X50X20CM.</t>
  </si>
  <si>
    <t>un</t>
  </si>
  <si>
    <t>COTAÇÃO ELE 063</t>
  </si>
  <si>
    <t>BARRAS CHATAS DE COBRE  1/2" x 3/16"  (1M = 0,54KG)</t>
  </si>
  <si>
    <t>COTAÇÃO ELE 064</t>
  </si>
  <si>
    <t>TRILHO DIN 35MM PERFURADO</t>
  </si>
  <si>
    <t>COTAÇÃO ELE 065</t>
  </si>
  <si>
    <t>CANALETA INDUSTRIAL, COR CINZA, COM TAMPA E RASGOS LATERAIS - 30X50X2000MM</t>
  </si>
  <si>
    <t>COTAÇÃO ELE 066</t>
  </si>
  <si>
    <t>ISOLADOR EPÓXI 1/4" - 30X30MM</t>
  </si>
  <si>
    <t>COTAÇÃO ELE 067</t>
  </si>
  <si>
    <t>PLACA DE PROTEÇÃO PARA BARRAMENTO EM POLICARBONATO INCOLOR 3MM</t>
  </si>
  <si>
    <t>M²</t>
  </si>
  <si>
    <t>QUADRO DE COMANDO COM GRAU DE PROTEÇÃO IP 54 - IK 10, DIMENSÕES 60x80x20cm COM BARRAMENTOS (3F+N+T) 20x2mm DE COBRE NU. QUADRO COM TIRETA NA PORTA PARA CABEAMENTO E PONTO DE ATERRAMENTO NA PORTA E NA PLACA DE MONTAGEM. MODELO DE SOBREPOR, FECHO FENDA METÁLICO E PLACA DE MONTAGEM. PORTA REMOVÍVEL COM ABERTURA DE 130º E BORRACHA DE VEDAÇÃO. ESTRUTURA EM CHAPA DE AÇO 16  TRATADA A BASE DE FOSFATO DE FERRO E PINTURA A PÓ. INCLUSO SERVIÇO DE MONTAGEM E INSTALAÇÃO E MATERIAIS COMO TRILHOS DIN 35mm,  ISOLADORES, PLAQUETAS E ETIQUETAS DE ADVERTÊNCIA, AVISO E IDENTIFICAÇÃO DO QUADRO, DISPOSITIVOS E CIRCUITOS, ANILHAS DE IDENTIFICAÇÃO DE CONDUTORES E TERMINAIS E CONECTORES PRÉ-ISOLADOS.</t>
  </si>
  <si>
    <t>COTAÇÃO ELE 062</t>
  </si>
  <si>
    <t>QUADRO DE COMANDO METÁLICO RAL 7035 COMPLETO COM PORTA, FLANGE E PLACA DE MONTAGEM. MODELO DE SOBREPOR. GRAU DE PROTEÇÃO IP54-IK10. DIMENSÕES 60X80X20CM.</t>
  </si>
  <si>
    <t xml:space="preserve">CAIXA DE EQUALIZAÇÃO 500 X 350 X 230MM </t>
  </si>
  <si>
    <t>CAIXA BEP. EM ALUMÍNIO. MODELO EMBUTIR EM MURETA. DIMENSÕES 45X35X20CM - PADRÃO CELESC. INCLUSO BARRAMENTO DE TERRA 85A, ISOLADORES E MONTAGEM</t>
  </si>
  <si>
    <t>MED-149</t>
  </si>
  <si>
    <t>LUMINÁRIA HERMÉTICA DE SOBREPOR, COM CORPO EM POLICARBONATO INJETADO E DIFUSOR EM POLICARBONATO TRANSPARENTE MICROTEXTURIZADO (PRISMÁTICO). GRAU DE PROTEÇÃO IP66. COMPLETA, COM PLACA DE LED E DRIVER MULTITENSÃO (100-250V) INTEGRADOS À LUMINÁRIA.  POTÊNCIA TOTAL 28W - 4000K - 50.000H(L70) - 3250LM - IRC 80 - IP 66. DIMENSÕES: 145X111X662MM</t>
  </si>
  <si>
    <t>LUMINÁRIA HERMÉTICA IP65, SOBREPOR, COM CORPO ESTANQUE EM ABS, DIFUSOR EM ACRÍLICO LISO E FECHOS EM AÇO INOX. INCLUINDO 2 LÂMPADAS FLUORESCENTES TUBULAR T5 28W COR SUPER 85, SOQUETES DO TIPO PUSH-IN G5 DE ENGATE RÁPIDO E REATOR DE ALTO FATOR DE POTÊNCIA E BAIXA DISTORÇÃO HARMÔNICA</t>
  </si>
  <si>
    <t>PREÇO UNITÁRIO TOTAL (R$</t>
  </si>
  <si>
    <t>COTAÇÃO ELE 088</t>
  </si>
  <si>
    <t>ELETROCALHA PERFURADA DIM. 200 X 50 MM</t>
  </si>
  <si>
    <t>MED-ELE-33</t>
  </si>
  <si>
    <t>ELETROCALHA GALVANIZADA A FOGO PERFURADA SEM TAMPA, DIMENSÃO:200X50MM</t>
  </si>
  <si>
    <t xml:space="preserve">EMENDA INTERNA PARA ELETROCALHA 200 X 50 MM </t>
  </si>
  <si>
    <t>MED-ELE-36</t>
  </si>
  <si>
    <t xml:space="preserve">TAMPA P/ ELETROCALHA TIPO U 200 X 50 X3000 MM </t>
  </si>
  <si>
    <t>MED-ELE-39</t>
  </si>
  <si>
    <t>TAMPA P/ ELETROCALHA TIPO U 200 X 50 X3000 MM</t>
  </si>
  <si>
    <t>CONJUNTO DE FIXAÇÃO DE ELETROCALHA 200X50MM EM TRAJETO VERTICAL DE PAREDE E HORIZONTAL SOBRE A LAJE COM SUPORTE DUPLO OMEGA</t>
  </si>
  <si>
    <t>MED-ELE-21</t>
  </si>
  <si>
    <t>CLIPS PARA CABO DE AÇO DE Ø 1/8"</t>
  </si>
  <si>
    <t>MED-ELE-38</t>
  </si>
  <si>
    <t>SUPORTE VERTICAL PARA ELETROCALHA, DIMENSÃO: 200X50MM</t>
  </si>
  <si>
    <t>MED-ELE-51</t>
  </si>
  <si>
    <t>SUPORTE  DUPLO OMEGA PARA ELETROCALHA, DIMENSÃO: 200X50MM</t>
  </si>
  <si>
    <t>FLANGE PARA LIGAÇÃO EM PAINEL, DIM. 200X50MM, CHAPA #16 E ACABAMENTO GALV. A FOGO</t>
  </si>
  <si>
    <t>COTAÇÃO ELE 053</t>
  </si>
  <si>
    <t>FLANGE PARA LIGAÇÃO EM PAINEL PARA ELETROCALHA 200 x 50MM - GALV. A FOGO</t>
  </si>
  <si>
    <t>COTAÇÃO ELE 008</t>
  </si>
  <si>
    <t>ARRUELA DE PRESSÃO 1/4"</t>
  </si>
  <si>
    <t>CURVA VERTICAL EXTERNA PARA ELETROCALHA PERFURADA, SEM ABA, DIM. 200X50MM, CHAPA #16 E ACABAMENTO GALV. A FOGO</t>
  </si>
  <si>
    <t>MED-ELE-26</t>
  </si>
  <si>
    <t>CURVA VERTICAL 90° P/ ELETROCALHA 200 X 50 MM</t>
  </si>
  <si>
    <t>CUBÍCULO DA SUBESTAÇÃO EXTERNA EM ALVENARIA OU EM BLOCOS DE CONCRETO, CONFORME DIMENSÕES E DETALHAMENTO EM PROJETO.</t>
  </si>
  <si>
    <t>VENEZIANA COM TELA METÁLICA DE MALHA MÍN 5MM E MÁX 13MM EM ARAME GALV. 12 BWG. DIMENSÕES 600X400MM.</t>
  </si>
  <si>
    <t>FORNECIMENTO E INSTALAÇÃO DE MESA RETRÁTIL PARA USO DE EQUIPAMENTOS - PADRÃO CELESC</t>
  </si>
  <si>
    <t>MED-ELE-50</t>
  </si>
  <si>
    <t>MESA RETRÁTIL DOBRÁVEL 60 X 41 CM</t>
  </si>
  <si>
    <t>CRUZETA DE CONCRETO 90X112,5X2400 MM. PADRÃO CELESC R-02</t>
  </si>
  <si>
    <t>MED-ELE-52</t>
  </si>
  <si>
    <t>CRUZETA DE CONCRETO 90 X 112,5 X 2400 MM. PADRÃO CELESC R-02</t>
  </si>
  <si>
    <t>SELA PARA CRUZETA, PADRÃO CELESC F-45</t>
  </si>
  <si>
    <t>MED-ELE-53</t>
  </si>
  <si>
    <t>ISOLADOR PILAR 23,1kV, PADRÃO CELESC I-05</t>
  </si>
  <si>
    <t>MED-ELE-54</t>
  </si>
  <si>
    <t>SUPORTE PARA PARA RAIO DE DISTRIBUIÇÃO- TIPO L, PADRÃO CELESC F-47</t>
  </si>
  <si>
    <t>MED-ELE-55</t>
  </si>
  <si>
    <t>PLACA DE ADVERTENCIA "PERIGO DE MORTE ALTA TENSÃO", 280 X 180MM, COM FUNDO AMARELO E CARACTERES EM PRETO.</t>
  </si>
  <si>
    <t>MED-ELE-56</t>
  </si>
  <si>
    <t>PLACA ALUMINIO 50X80MM – CUIDADO ELETRICIDADE</t>
  </si>
  <si>
    <t>MED-ELE-57</t>
  </si>
  <si>
    <t>CONSTRUÇÃO DE PAREDE DE ALVENARIA PARA LIBERAÇÃO DE ACESSO PARA LEITURISTA, COM ÁREA LÍQUIDA ATÉ 6M² SEM VÃOS</t>
  </si>
  <si>
    <t>TERMINAL METALICO A COMPRESSAO PARA CABO DE 16 MM2 - FORNECIMENTO E INSTALAÇÃO</t>
  </si>
  <si>
    <t>CAIXA DE MEDICAO EM ALTA TENSAO - FORNECIMENTO E INSTALACAO</t>
  </si>
  <si>
    <t>MAGNUS PROJ.CONST. REPR.COMERCAIS LTDA</t>
  </si>
  <si>
    <t>MÉDIAS ELÉTRICA</t>
  </si>
  <si>
    <t>UN.</t>
  </si>
  <si>
    <t>Engelec Materiais Elétricos LTDA</t>
  </si>
  <si>
    <t>ELETRO-JO MATERIAIS ELÉTRICOS LTDA</t>
  </si>
  <si>
    <t>GHG Materiais Elétricos Ltda</t>
  </si>
  <si>
    <t>DISPAN INDÚSTRIA E COMÉRCIO LTDA.</t>
  </si>
  <si>
    <t>Eletropoll</t>
  </si>
  <si>
    <t>84.311.802/0001-02</t>
  </si>
  <si>
    <t xml:space="preserve">85.383.743/0001-40 </t>
  </si>
  <si>
    <t>05.611.282/0001-87</t>
  </si>
  <si>
    <t>54.565.635/0001-65</t>
  </si>
  <si>
    <t>03.585.741/0001-70</t>
  </si>
  <si>
    <t xml:space="preserve">Fone (47) 3348-3588 / (47)8415-5412 </t>
  </si>
  <si>
    <t>(48) 3658-3202</t>
  </si>
  <si>
    <t>(42) 3222-6755</t>
  </si>
  <si>
    <t>(19) 3466-9317</t>
  </si>
  <si>
    <t>(47) 3375-6700</t>
  </si>
  <si>
    <t>engelec@engelecmateriaiseletricos.com.br</t>
  </si>
  <si>
    <t>Rafa EletroJo &lt;vendas3@eletrojo.com.br&gt;</t>
  </si>
  <si>
    <t>Vendas GHG (42) 3222-6755 &lt;vendas@eletricaghg.com.br&gt;</t>
  </si>
  <si>
    <t>Vitor Perallis &lt;vitor@dispan.com.br&gt;</t>
  </si>
  <si>
    <t>atendimento@tecnofec.com.br</t>
  </si>
  <si>
    <t>MAXTIL IND. E COM. LTDA.</t>
  </si>
  <si>
    <t>07.265.878/0003-60</t>
  </si>
  <si>
    <t>(41) 3528-7717</t>
  </si>
  <si>
    <t>Nildo Santos &lt;nildo.santos@maxtil.com.br&gt;</t>
  </si>
  <si>
    <t>ana.carolina@maxtil.com.br</t>
  </si>
  <si>
    <t>SETON - SITE</t>
  </si>
  <si>
    <t>11201/ORSE</t>
  </si>
  <si>
    <t>Loja Elétrica</t>
  </si>
  <si>
    <t>01.111.039/0004-91 </t>
  </si>
  <si>
    <t>-</t>
  </si>
  <si>
    <t>17.155.342/0011-55</t>
  </si>
  <si>
    <t> (11) 4166 1202</t>
  </si>
  <si>
    <t>(31) 3218-8000</t>
  </si>
  <si>
    <t>https://www.seton.com.br/fita-subterracircnea-rede-eleacutetrica-abaixo-c2883.html</t>
  </si>
  <si>
    <t>http://www.lojaeletrica.com.br</t>
  </si>
  <si>
    <t>MG-ELE-83</t>
  </si>
  <si>
    <t>MCEIG VIRTUAL - SITE</t>
  </si>
  <si>
    <t>Profit Painéis</t>
  </si>
  <si>
    <t>CIGAME COMÉRCIO DE MATERIAIS ELÉTRICOS LTDA</t>
  </si>
  <si>
    <t>20.526.132/0001-69</t>
  </si>
  <si>
    <t>27.126.467/0001-39</t>
  </si>
  <si>
    <t>09.721.504/0001-75 </t>
  </si>
  <si>
    <t> (11) 5893-2873</t>
  </si>
  <si>
    <t>(11) 2971-5699</t>
  </si>
  <si>
    <t>(51) 3356-5555</t>
  </si>
  <si>
    <t>https://www.mceigvirtual.com.br/produtos/detalhes/901127/quadro-de-comando-de-sobrepor-ce-800x600x250mm-com-flange-cemar/</t>
  </si>
  <si>
    <t>http://www.profitpaineis.com.br/p/99999-000556/caixa+quadro+de+comando+800x600x250mm/t/1</t>
  </si>
  <si>
    <t>http://www.cigame.com.br/caixa-de-montagem-matalica-sobrepor-800x600x250mm-ip64-com-flange/p</t>
  </si>
  <si>
    <t>09597/ORSE</t>
  </si>
  <si>
    <t>JOCLAMAR MATERIAIS ELÉTRICAS</t>
  </si>
  <si>
    <t>75.795.625/0001-96</t>
  </si>
  <si>
    <t>(47) 2102-6655</t>
  </si>
  <si>
    <t>https://www.mceigvirtual.com.br/produtos/detalhes/COBRE12/barra-chata-de-cobre-eletrolitico-1-2-x-3-16-1-mt-140-amperes/</t>
  </si>
  <si>
    <t>Vilmar - Joclamar &lt;externo3@joclamar.com.br&gt;</t>
  </si>
  <si>
    <t>CASA DOS RELES AUTOMAÇÃO</t>
  </si>
  <si>
    <t>03006/ORSE</t>
  </si>
  <si>
    <t>08.402.073/0001-11 </t>
  </si>
  <si>
    <t>(11) 3337-7788</t>
  </si>
  <si>
    <t>https://www.lojacasadosreles.com.br/Trilho_Din_TS35_Zincado_Perfurado_Barra_50CM/prod-3032103/</t>
  </si>
  <si>
    <t>GIMAWA - SITE</t>
  </si>
  <si>
    <t>56.840.051/0001-86</t>
  </si>
  <si>
    <t>11 2898-9333</t>
  </si>
  <si>
    <t>https://www.gimawa.com/produto/canaleta-recorte-aberto-30x50-2mts-cz-005434-hellerman-hd3p</t>
  </si>
  <si>
    <t>http://www.lojaeletrica.com.br/canaleta-pvc-aberta-hd-3p-30x50x2000mm-hellermann,product,2490601550048,dept,0.aspx</t>
  </si>
  <si>
    <t>04945/ORSE</t>
  </si>
  <si>
    <t>http://www.cigame.com.br/canaleta-pvc-aberta-30-50-2000-cz/p</t>
  </si>
  <si>
    <t>LOJA DO POLI</t>
  </si>
  <si>
    <t>DWGA SOLUÇÕES EM PLASTICOS</t>
  </si>
  <si>
    <t>25.369.020/0001-65</t>
  </si>
  <si>
    <t>14.510.892/0001-85</t>
  </si>
  <si>
    <t>(47) 3058-3664</t>
  </si>
  <si>
    <t>(11) 2449-5644</t>
  </si>
  <si>
    <t>http://www.lojadopoli.com/policarbonato-compacto/cristalincolor/chapa-policarbonato-compacto-cristalincolor-3mm-1-5x2-0m?parceiro=7499&amp;gclid=Cj0KCQiAzMDTBRDDARIsABX4AWzIWD4cKyQ-wlRrIc8Syt3z9BGOrYdaJqvVuKqbV1jfnNIiKWMcYIEaArqSEALw_wcB</t>
  </si>
  <si>
    <t>http://www.dwga.com.br/chapa-de-policarbonato-compacto-cristal---3mmpcccr3/p?idsku=16033&amp;gclid=Cj0KCQiAzMDTBRDDARIsABX4AWzvmQCfEJstTvGOB2AlqaoO5UErUsEADW4r3fkI9SOtT3DyD2DclMkaAmCiEALw_wcB</t>
  </si>
  <si>
    <t>http://www.profitpaineis.com.br/p/99999-000541/caixa+quadro+de+comando+600x500x200mm/t/1</t>
  </si>
  <si>
    <t>https://www.mceigvirtual.com.br/produtos/detalhes/901120/quadro-de-comando-de-sobrepor-ce-600x500x200mm-com-flange-cemar/</t>
  </si>
  <si>
    <t>Judy Materiais Elétricos.</t>
  </si>
  <si>
    <t>CELESP MAT. ELETRICOS</t>
  </si>
  <si>
    <t>Blumetec Materiais Elétricos </t>
  </si>
  <si>
    <t>13.759.106/0001-15</t>
  </si>
  <si>
    <t>00.589.066/0002-40 </t>
  </si>
  <si>
    <t>18.435.309/0001-70</t>
  </si>
  <si>
    <t>71 3388-2051</t>
  </si>
  <si>
    <t>(47) 3340-1015</t>
  </si>
  <si>
    <t>(47) 3237-3078</t>
  </si>
  <si>
    <t>http://judycabos.com.br/produto/conector-de-derivacao-cunha-tipo-vii-vm-x-br-ampactinho-rpc/</t>
  </si>
  <si>
    <t>fernando@celesp.com.br</t>
  </si>
  <si>
    <t>http://www.blumetec.com.br/site/produtos/detalhe/conector-cunha-tipo-vii-vermelhobranco</t>
  </si>
  <si>
    <t>Judy Materiais Elétricos</t>
  </si>
  <si>
    <t>02524/ORSE</t>
  </si>
  <si>
    <t>71 3388-2051 </t>
  </si>
  <si>
    <t>http://judycabos.com.br/produto/isolador-de-suspensao-polimerico/?attribute_pa_tensao-nominal=15kv</t>
  </si>
  <si>
    <t>01593/ORSE</t>
  </si>
  <si>
    <t>09721/ORSE</t>
  </si>
  <si>
    <t>MG-ELE-SINAPI-21</t>
  </si>
  <si>
    <t>Ferramentas Gerais Comércio e Importação de Ferramentas e Máquinas LTDA</t>
  </si>
  <si>
    <t>LOJAS TAMOYO</t>
  </si>
  <si>
    <t xml:space="preserve"> 92.664.028/0001-41</t>
  </si>
  <si>
    <t>76.842.285/0001-70</t>
  </si>
  <si>
    <t>51 3358 1000</t>
  </si>
  <si>
    <t>47 3045-8815 | 8412-5785</t>
  </si>
  <si>
    <t>https://www.fg.com.br/clips-zincada-para-cabo-de-aco-1-8---fischer/p</t>
  </si>
  <si>
    <t xml:space="preserve"> &lt;representante@lojastamoyo.com.br&gt;</t>
  </si>
  <si>
    <t xml:space="preserve">mmluz iluminação e decoração </t>
  </si>
  <si>
    <t>LUMICENTER INDUSTRIA E COMERCIO DE LUMINARIAS LTDA</t>
  </si>
  <si>
    <t xml:space="preserve"> 04.339.975/0001-08</t>
  </si>
  <si>
    <t>78.331.899/0001-12</t>
  </si>
  <si>
    <t>(11) 2985-0426</t>
  </si>
  <si>
    <t>(41) 2103-2760</t>
  </si>
  <si>
    <t>vendas@eletricaghg.com.br</t>
  </si>
  <si>
    <t>http://www.mmluz.com.br/luminaria-hermetica-ip-66--para-t5-de-28w-ou-54w~39~17~9~luminarias-com-lampada-led~comerciais</t>
  </si>
  <si>
    <t>&lt;vendas@sulglobal.com.br&gt;</t>
  </si>
  <si>
    <t>ENGELEC MAT. ELÉTRICOS</t>
  </si>
  <si>
    <t>(47) 3348-3588 / (47)8415-5412</t>
  </si>
  <si>
    <t>MOPA INDUSTRIA E COMERCIO LTDA.</t>
  </si>
  <si>
    <t>61.216.875/0001-10</t>
  </si>
  <si>
    <t>(11) 2413-1099</t>
  </si>
  <si>
    <t>Elvis &lt;elvis.batista@mopa.com.br&gt;</t>
  </si>
  <si>
    <t>04107/ORSE</t>
  </si>
  <si>
    <t>DIBA 695 - SITE</t>
  </si>
  <si>
    <t>92.664.028/0001-41</t>
  </si>
  <si>
    <t>https://www.fg.com.br/acoplamento-para-painel-pre-galvanizado-200x100mm---cemar/p</t>
  </si>
  <si>
    <t>12430/ORSE</t>
  </si>
  <si>
    <t>IPPUJ - I10.80.25.10.035</t>
  </si>
  <si>
    <t>https://www.fg.com.br/arruela-de-aco-zincado-com-pressao-1-4--qmd-500---nacional/p?idsku=6005225&amp;gclid=EAIaIQobChMIxZy925LO2wIVDwWRCh0WtA2GEAQYASABEgIgsPD_BwE</t>
  </si>
  <si>
    <t>B2W - Companhia Digital</t>
  </si>
  <si>
    <t>CNOVA Comércio Eletrônico S.A.</t>
  </si>
  <si>
    <t>VIRTUDE MÓVEIS</t>
  </si>
  <si>
    <t>00.776.574/0006-60</t>
  </si>
  <si>
    <t xml:space="preserve">07.170.938/0001-07 </t>
  </si>
  <si>
    <t>12.243.602/0001-59</t>
  </si>
  <si>
    <t>4003-1000</t>
  </si>
  <si>
    <t xml:space="preserve"> (11) 4003-3383 </t>
  </si>
  <si>
    <t xml:space="preserve">(11) 3499-3679 </t>
  </si>
  <si>
    <t>https://www.americanas.com.br/produto/26047797/mesa-de-parede-dobravel-60c-x-41l-mdf-branco-com-canto-de-silicone?cor=branca&amp;pfm_carac=mesa%20dobravel&amp;pfm_index=5&amp;pfm_page=search&amp;pfm_pos=grid&amp;pfm_type=search_page%20&amp;tamanho=60x41</t>
  </si>
  <si>
    <t>https://www.extra.com.br/Moveis/movelparaCozinha/Mesas/mesa-de-parede-dobravel-60c-x-41l-mdf-branco-canto-silicone-virtude-moveis-11513492.html?rectype=p1_op_s13</t>
  </si>
  <si>
    <t>https://www.virtudemoveis.com.br/mesa-dobravel-de-parede-60c-x-41l-mdf</t>
  </si>
  <si>
    <t>Indústria de Postes Indaial Ltda</t>
  </si>
  <si>
    <t>83.547.315/0001-80</t>
  </si>
  <si>
    <t xml:space="preserve"> (47) 3333 8100</t>
  </si>
  <si>
    <t>http://postes.com.br/wsite/_upl/tabela_de_precos/6774df5b42736e3795c667486bd8f8cb.pdf</t>
  </si>
  <si>
    <t>http://judycabos.com.br/produto/sela-para-cruzeta-aco-galvanizado-a-fogo-94x100x30mm/</t>
  </si>
  <si>
    <t>C R O N O G R A M A   F Í S I C O  -  F I N A N C E I R O (valores com BDI)</t>
  </si>
  <si>
    <t>DISCRIMINAÇÃO</t>
  </si>
  <si>
    <t>VALOR (R$)</t>
  </si>
  <si>
    <t xml:space="preserve">1º MÊS </t>
  </si>
  <si>
    <t>2º MÊS</t>
  </si>
  <si>
    <t>3º MÊS</t>
  </si>
  <si>
    <t>TOTAIS</t>
  </si>
  <si>
    <t>R$</t>
  </si>
  <si>
    <t>%</t>
  </si>
  <si>
    <t>Total R$</t>
  </si>
  <si>
    <t>TOTAL DO MÊS R$</t>
  </si>
  <si>
    <t>ACUMULADO    R$</t>
  </si>
  <si>
    <t>TOTAL DO MÊS %</t>
  </si>
  <si>
    <t>ACUMULADO    %</t>
  </si>
  <si>
    <t>Responsável Técnico:</t>
  </si>
  <si>
    <t>ROBSON CARLOS SANTOS - Eng. Civil</t>
  </si>
  <si>
    <t>CURVA ABC</t>
  </si>
  <si>
    <t>% ACUMULADO</t>
  </si>
  <si>
    <t>BASE ORÇAMENTÁRIA - SINAPI/SC - 04/2018 - Não Desonerado</t>
  </si>
  <si>
    <r>
      <rPr>
        <b/>
        <u/>
        <sz val="10"/>
        <color rgb="FF000000"/>
        <rFont val="Arial"/>
        <family val="2"/>
        <charset val="1"/>
      </rPr>
      <t>TAXAS</t>
    </r>
    <r>
      <rPr>
        <b/>
        <sz val="10"/>
        <color rgb="FF000000"/>
        <rFont val="Arial"/>
        <family val="2"/>
        <charset val="1"/>
      </rPr>
      <t xml:space="preserve">: </t>
    </r>
  </si>
  <si>
    <t>SECRETARIA DE EDUCAÇÃO JOINVILLE</t>
  </si>
  <si>
    <t>PROJETO ELÉTRICO PARA INSTALAÇÃO DE ELEVADOR</t>
  </si>
  <si>
    <t>LS =</t>
  </si>
  <si>
    <t>RUA ITAJAÍ, 390 - BAIRRO CENTRO - JOINVILLE/SC</t>
  </si>
  <si>
    <t>REVISÃO:</t>
  </si>
  <si>
    <t>00</t>
  </si>
  <si>
    <t>3 SEMANAS</t>
  </si>
  <si>
    <t>PREÇO UNIT.       (TOT.)(R$)</t>
  </si>
  <si>
    <t>PREÇO FINAL (SEM BDI)</t>
  </si>
  <si>
    <t>PREÇO FINAL (COM BDI)</t>
  </si>
  <si>
    <t>INSTALAÇÕES ELÉTRICAS</t>
  </si>
  <si>
    <t>LUMINÁRIA TIPO TARTARUGA PARA ÁREA EXTERNA EM ALUMINIO, COM GRADE, PARA 1 LÂMPADA BASE E27, POTÊNCIA MÁX. 40/60W (NÃO INCLUI LÂMPADA)</t>
  </si>
  <si>
    <t>LUMINÁRIA DE SOBREPOR EM CHAPA DE AÇO PARA 2 LÂMPADAS FLUORESCENTE DE 18W, PERFIL COMERCIAL (NÃO INCLUI REATOR E LÂMPADAS)</t>
  </si>
  <si>
    <t>LUMINÁRIA DE SOBREPOR EM CHAPA DE AÇO PARA 1 LÂMPADA FLUORESCENTE DE 18W, PERFIL COMERCIAL (NÃO INCLUI REATOR E LÂMPADAS)</t>
  </si>
  <si>
    <t>LÂMPADA LED TUBULAR BIVOLT, 18/20W, BASE G13</t>
  </si>
  <si>
    <t>1.1.5</t>
  </si>
  <si>
    <t>LÂMPADA LED TUBULAR BIVOLT, 9/10W, BASE G13</t>
  </si>
  <si>
    <t>1.1.6</t>
  </si>
  <si>
    <t>LÂMPADA LED 10W BIVOLT BRANCA, FORMATO TRADICIONAL (BASE E27)</t>
  </si>
  <si>
    <t>1.1.7</t>
  </si>
  <si>
    <t>LÂMPADA FLUORESCENTE ESPIRAL BRANCA 45W, BASE E27 (127/220 V)</t>
  </si>
  <si>
    <t>1.1.8</t>
  </si>
  <si>
    <t>POSTE DECORATIVO PARA JARDIM EM AÇO TUBULAR, SEM LUMINÁRIA, H=2,50M</t>
  </si>
  <si>
    <t>1.1.9</t>
  </si>
  <si>
    <t>SENSOR DE PRESENÇA BIVOLT DE TETO COM FOTOCELULA PARA QUALQUER TIPO DE LÂMPADA POTÊNCIA MAX. 1000W, USO INTERNO</t>
  </si>
  <si>
    <t>1.1.10</t>
  </si>
  <si>
    <t>SENSOR DE PRESENÇA BIVOLT DE TETO SEM FOTOCELULA PARA QUALQUER TIPO DE LÂMPADA POTÊNCIA MAX. 900W, USO INTERNO</t>
  </si>
  <si>
    <t>1.1.11</t>
  </si>
  <si>
    <t>FOTOCÉLULA</t>
  </si>
  <si>
    <t>1.1.12</t>
  </si>
  <si>
    <t>INTERRUPTOR PARALELO + TOMADA 2P+T 10A, 250V, CONJUNTO MONTADO PARA EMBUTIR 4"X2" (PLACA + SUPORTE + MODULOS)</t>
  </si>
  <si>
    <t>1.1.13</t>
  </si>
  <si>
    <t>INTERRUPTOR SIMPLES + TOMADA 2P+T 10A, 250V, CONJUNTO MONTADO PARA EMBUTIR 4"X2" (PLACA + SUPORTE + MODULOS)</t>
  </si>
  <si>
    <t>1.1.14</t>
  </si>
  <si>
    <t>INTERRUPTORES PARALELOS (2 MODULOS) 10A, 250V, CONJUNTO MONTADO PARA EMBUTIR 4"X2" (PLACA + SUPORTE + MODULOS)</t>
  </si>
  <si>
    <t>1.1.15</t>
  </si>
  <si>
    <t>INTERRUPTORES SIMPLES (2 MODULOS) 10A, 250V, CONJUNTO MONTADO PARA EMBUTIR 4"X2" (PLACA + SUPORTE + MODULOS)</t>
  </si>
  <si>
    <t>1.1.16</t>
  </si>
  <si>
    <t>TOMADA 2P+T 10A, 250V, CONJUNTO MONTADO PARA EMBUTIR 4"X2" (PLACA + SUPORTE + MODULO)</t>
  </si>
  <si>
    <t>1.1.17</t>
  </si>
  <si>
    <t>TOMADA 2P+T 20A, 250V, CONJUNTO MONTADO PARA EMBUTIR 4"X2" (PLACA + SUPORTE + MODULO)</t>
  </si>
  <si>
    <t>1.1.18</t>
  </si>
  <si>
    <t>TOMADAS (2 MODULOS) 2P+T 10A, 250V, CONJUNTO MONTADO PARA EMBUTIR 4"X2" (PLACA + SUPORTE + MODULOS)</t>
  </si>
  <si>
    <t>1.1.19</t>
  </si>
  <si>
    <t>TOMADA RJ 45, 8 FIOS CAT 5E, CONJUNTO MONTADO PARA EMBUTIR 4"X2" (PLACA + SUPORTE + MODULO)</t>
  </si>
  <si>
    <t>1.1.20</t>
  </si>
  <si>
    <t>CABO DE COBRE FLEXÍVEL, CLASSE 4 OU 5, ISOLAÇÃO EM PVC/A, ANTICHAMA BWF-B, COBERTURA PVC-ST1, ANTICHAMA BWF-B, 1 CONDUTOR 0,6/1KV, SEÇÃO NOMINAL 1,5MM² - COR PRETO</t>
  </si>
  <si>
    <t>1.1.21</t>
  </si>
  <si>
    <t>CABO DE COBRE FLEXÍVEL, CLASSE 4 OU 5, ISOLAÇÃO EM PVC/A, ANTICHAMA BWF-B, COBERTURA PVC-ST1, ANTICHAMA BWF-B, 1 CONDUTOR 0,6/1KV, SEÇÃO NOMINAL 1,5MM² - COR BRANCO OU CINZA</t>
  </si>
  <si>
    <t>1.1.22</t>
  </si>
  <si>
    <t>CABO DE COBRE FLEXÍVEL, CLASSE 4 OU 5, ISOLAÇÃO EM PVC/A, ANTICHAMA BWF-B, COBERTURA PVC-ST1, ANTICHAMA BWF-B, 1 CONDUTOR 0,6/1KV, SEÇÃO NOMINAL 1,5MM² - COR AZUL-CLARO</t>
  </si>
  <si>
    <t>1.1.23</t>
  </si>
  <si>
    <t>CABO DE COBRE FLEXÍVEL, CLASSE 4 OU 5, ISOLAÇÃO EM PVC/A, ANTICHAMA BWF-B, COBERTURA PVC-ST1, ANTICHAMA BWF-B, 1 CONDUTOR 0,6/1KV, SEÇÃO NOMINAL 1,5MM² - COR VERDE</t>
  </si>
  <si>
    <t>1.1.24</t>
  </si>
  <si>
    <t>CABO DE COBRE FLEXÍVEL, CLASSE 4 OU 5, ISOLAÇÃO EM PVC/A, ANTICHAMA BWF-B, COBERTURA PVC-ST1, ANTICHAMA BWF-B, 1 CONDUTOR 0,6/1KV, SEÇÃO NOMINAL 1,5MM² - COR AMARELO</t>
  </si>
  <si>
    <t>1.1.25</t>
  </si>
  <si>
    <t>CABO DE COBRE FLEXÍVEL, CLASSE 4 OU 5, ISOLAÇÃO EM PVC/A, ANTICHAMA BWF-B, COBERTURA PVC-ST1, ANTICHAMA BWF-B, 1 CONDUTOR 0,6/1KV, SEÇÃO NOMINAL 2,5MM² - COR PRETO</t>
  </si>
  <si>
    <t>1.1.26</t>
  </si>
  <si>
    <t>CABO DE COBRE FLEXÍVEL, CLASSE 4 OU 5, ISOLAÇÃO EM PVC/A, ANTICHAMA BWF-B, COBERTURA PVC-ST1, ANTICHAMA BWF-B, 1 CONDUTOR 0,6/1KV, SEÇÃO NOMINAL 2,5MM² - COR BRANCO OU CINZA</t>
  </si>
  <si>
    <t>1.1.27</t>
  </si>
  <si>
    <t>CABO DE COBRE FLEXÍVEL, CLASSE 4 OU 5, ISOLAÇÃO EM PVC/A, ANTICHAMA BWF-B, COBERTURA PVC-ST1, ANTICHAMA BWF-B, 1 CONDUTOR 0,6/1KV, SEÇÃO NOMINAL 2,5MM² - COR VERMELHO</t>
  </si>
  <si>
    <t>1.1.28</t>
  </si>
  <si>
    <t>CABO DE COBRE FLEXÍVEL, CLASSE 4 OU 5, ISOLAÇÃO EM PVC/A, ANTICHAMA BWF-B, COBERTURA PVC-ST1, ANTICHAMA BWF-B, 1 CONDUTOR 0,6/1KV, SEÇÃO NOMINAL 2,5MM² - COR AZUL-CLARO</t>
  </si>
  <si>
    <t>1.1.29</t>
  </si>
  <si>
    <t>CABO DE COBRE FLEXÍVEL, CLASSE 4 OU 5, ISOLAÇÃO EM PVC/A, ANTICHAMA BWF-B, COBERTURA PVC-ST1, ANTICHAMA BWF-B, 1 CONDUTOR 0,6/1KV, SEÇÃO NOMINAL 2,5MM² - COR VERDE</t>
  </si>
  <si>
    <t>1.1.30</t>
  </si>
  <si>
    <t>CABO DE COBRE FLEXÍVEL, CLASSE 4 OU 5, ISOLAÇÃO EM PVC/A, ANTICHAMA BWF-B, COBERTURA PVC-ST1, ANTICHAMA BWF-B, 1 CONDUTOR 0,6/1KV, SEÇÃO NOMINAL 4,0MM² - COR PRETO</t>
  </si>
  <si>
    <t>1.1.31</t>
  </si>
  <si>
    <t>CABO DE COBRE FLEXÍVEL, CLASSE 4 OU 5, ISOLAÇÃO EM PVC/A, ANTICHAMA BWF-B, COBERTURA PVC-ST1, ANTICHAMA BWF-B, 1 CONDUTOR 0,6/1KV, SEÇÃO NOMINAL 4,0MM² - COR BRANCO OU CINZA</t>
  </si>
  <si>
    <t>1.1.32</t>
  </si>
  <si>
    <t>CABO DE COBRE FLEXÍVEL, CLASSE 4 OU 5, ISOLAÇÃO EM PVC/A, ANTICHAMA BWF-B, COBERTURA PVC-ST1, ANTICHAMA BWF-B, 1 CONDUTOR 0,6/1KV, SEÇÃO NOMINAL 4,0MM² - COR AZUL-CLARO</t>
  </si>
  <si>
    <t>1.1.33</t>
  </si>
  <si>
    <t>CABO DE COBRE FLEXÍVEL, CLASSE 4 OU 5, ISOLAÇÃO EM PVC/A, ANTICHAMA BWF-B, COBERTURA PVC-ST1, ANTICHAMA BWF-B, 1 CONDUTOR 0,6/1KV, SEÇÃO NOMINAL 4,0MM² - COR VERDE</t>
  </si>
  <si>
    <t>1.1.34</t>
  </si>
  <si>
    <t>QUADRO DE DISTRIBUIÇÃO COM BARRAMENTO TRIFÁSICO, DE EMBUTIR, EM CHAPA DE AÇO GALVANIZADO, PARA 30 DISJUNTORES DIN, 150A</t>
  </si>
  <si>
    <t>1.1.35</t>
  </si>
  <si>
    <t>DISJUNTOR TIPO DIN/IEC, MONOPOLAR DE 6 ATÉ 32A</t>
  </si>
  <si>
    <t>1.1.36</t>
  </si>
  <si>
    <t>DISJUNTOR TIPO DIN/IEC, TRIPOLAR DE 10 ATÉ 50A</t>
  </si>
  <si>
    <t>1.1.37</t>
  </si>
  <si>
    <t>DISPOSITIVO DR, 2 POLOS, SENSIBILIDADE DE 30MA, CORRENTE DE 25A, TIPO AC</t>
  </si>
  <si>
    <t>1.1.38</t>
  </si>
  <si>
    <t>ELETRODUTO PVC FLEXÍVEL CORRUGADO, COR AMARELA, DE 25MM</t>
  </si>
  <si>
    <t>1.1.39</t>
  </si>
  <si>
    <t>ELETRODUTO PVC FLEXÍVEL CORRUGADO, REFORÇADO, COR LARANJA, DE 25MM, PARA LAJES E PISOS</t>
  </si>
  <si>
    <t>1.1.40</t>
  </si>
  <si>
    <t>FITA ISOLANTE ADESIVA ANTICHAMA, USO ATÉ 750V, EM ROLO DE 19MM X 20M</t>
  </si>
  <si>
    <t>1.1.41</t>
  </si>
  <si>
    <t>CAIXA OCTAGONAL DE FUNDO MOVEL, EM PVC, DE 4"X4", PARA ELETRODUTO FLEXÍVEL CORRUGADO</t>
  </si>
  <si>
    <t>ITAJAÍ, 17 DE JULHO DE 2018.</t>
  </si>
  <si>
    <t>___________________________________________</t>
  </si>
  <si>
    <t xml:space="preserve">BASE ORÇAMENTÁRIA - SINAPI (Mês: Dezembro/2016) </t>
  </si>
  <si>
    <t>POLÍCIA RODOVIÁRIA FEDERAL 8ªSRPRF/SC</t>
  </si>
  <si>
    <r>
      <rPr>
        <u/>
        <sz val="10"/>
        <color rgb="FF000000"/>
        <rFont val="Arial"/>
        <family val="2"/>
        <charset val="1"/>
      </rPr>
      <t>TAXAS</t>
    </r>
    <r>
      <rPr>
        <sz val="10"/>
        <color rgb="FF000000"/>
        <rFont val="Arial"/>
        <family val="2"/>
        <charset val="1"/>
      </rPr>
      <t xml:space="preserve">: </t>
    </r>
  </si>
  <si>
    <t>AMPLIAÇÃO E REFORMA DA 3ª DELEGACIA DE JOINVILLE</t>
  </si>
  <si>
    <t>RODOVIA BR 101 - KM 39 | SÃO MARCOS | JOINVILLE</t>
  </si>
  <si>
    <t>BDI DIF. =</t>
  </si>
  <si>
    <t>9.1.4.1</t>
  </si>
  <si>
    <t>MG-ELE-118</t>
  </si>
  <si>
    <t xml:space="preserve">KIT FOTOVOLTAICO ONGRID 9,01kWp - FORNECIMENTO E INSTALAÇÃO. KIT COMPLETO COMPOSTO POR 34 MÓDULOS DE SI-POLY 265W, 01 INVERSOR TRIFÁSICO 10KW COM 02 MPPT´S, 04 ENTRADAS CC, PROTECÇÃO CC E DE SOBRETENSÃO INCORPORADOS AO INVERSOR  E GRAU DE PROTEÇÃO IP65 , CABOS SOLARES E DE ATERRAMENTO #6MM² 1000V E CONECTORES, ESTRUTURA DE FIXAÇÃO AO SOLO E SISTEMAS E COMPONENTES DE FIXAÇÃO. </t>
  </si>
  <si>
    <t>MG-00000164</t>
  </si>
  <si>
    <t>UNIDADE EVAPORADORA + CONDENSADORA, MODELO CASSETE CAP. 36.000 BTU's FRIO</t>
  </si>
  <si>
    <t>1.1.4.2</t>
  </si>
  <si>
    <t>2.5.1.3</t>
  </si>
  <si>
    <t>MG-00000259</t>
  </si>
  <si>
    <t>ESTRUTURA METÁLICA PARA COBERTURA DO ADMINISTRATIVO</t>
  </si>
  <si>
    <t>1.1.4.1</t>
  </si>
  <si>
    <t>1.1.4.3</t>
  </si>
  <si>
    <t>3.5.1.1</t>
  </si>
  <si>
    <t>MG-00000257</t>
  </si>
  <si>
    <t>ESTRUTURA METÁLICA PARA COBERTURA DA SALA DE TREINAMENTO</t>
  </si>
  <si>
    <t>2.5.4.1</t>
  </si>
  <si>
    <t>MG-00000104</t>
  </si>
  <si>
    <t>PLATIBANDA ALUMÍNIO ACM 3MM AZUL PADRÃO PRF</t>
  </si>
  <si>
    <t>6.6.4.1</t>
  </si>
  <si>
    <t>5.6.1.3</t>
  </si>
  <si>
    <t>MG-00000254</t>
  </si>
  <si>
    <t>ESTRUTURA METÁLICA PARA GARAGEM DOS SERVIDORES</t>
  </si>
  <si>
    <t>3.4.1.1</t>
  </si>
  <si>
    <t>(COMPOSIÇÃO REPRESENTATIVA) DO SERVIÇO DE ALVENARIA DE VEDAÇÃO DE BLOC OS VAZADOS DE CERÂMICA DE 14X9X19CM (ESPESSURA 14CM, BLOCO DEITADO), P ARA EDIFICAÇÃO HABITACIONAL UNIFAMILIAR (CASA) E EDIFICAÇÃO PÚBLICA PA DRÃO. AF_12/2014</t>
  </si>
  <si>
    <t>4.5.4.1</t>
  </si>
  <si>
    <t>5.14.1.5</t>
  </si>
  <si>
    <t>EXECUÇÃO DE PÁTIO/ESTACIONAMENTO EM PISO INTERTRAVADO, COM BLOCO RETAN GULAR COLORIDO DE 20 X 10 CM, ESPESSURA 8 CM. AF_12/2015</t>
  </si>
  <si>
    <t>4.5.1.3</t>
  </si>
  <si>
    <t>MG-00000258</t>
  </si>
  <si>
    <t>ESTRUTURA METÁLICA PARA COBERTURA DO FOYER</t>
  </si>
  <si>
    <t>4.4.1.1</t>
  </si>
  <si>
    <t>3.5.4.1</t>
  </si>
  <si>
    <t>6.6.1.1</t>
  </si>
  <si>
    <t>MG-00000132</t>
  </si>
  <si>
    <t>ESTRUTURA METÁLICA PARA  GARAGEM VTR</t>
  </si>
  <si>
    <t>4.11.1.2</t>
  </si>
  <si>
    <t>MG-00000105</t>
  </si>
  <si>
    <t>REVESTIMENTO CERÂMICO PARA PISO COM PLACAS TIPO PORCELANATO DE DIMENSÕES 60X60 CM</t>
  </si>
  <si>
    <t>2.5.2.3</t>
  </si>
  <si>
    <t>TELHAMENTO COM TELHA METÁLICA TERMOACÚSTICA E = 30 MM, COM ATÉ 2 ÁGUAS , INCLUSO IÇAMENTO. AF_06/2016</t>
  </si>
  <si>
    <t>7.7.1.3</t>
  </si>
  <si>
    <t>73849/001</t>
  </si>
  <si>
    <t>AREIA ASFALTO A QUENTE (AAUQ) COM CAP 50/70, INCLUSO USINAGEM E APLICA CAO, EXCLUSIVE TRANSPORTE</t>
  </si>
  <si>
    <t>5.6.4.1</t>
  </si>
  <si>
    <t>2.11.1.5</t>
  </si>
  <si>
    <t>4.5.2.1</t>
  </si>
  <si>
    <t>2.11.3.3</t>
  </si>
  <si>
    <t>MG-00000203</t>
  </si>
  <si>
    <t>PAINEL EM FIBRA MINERAL 62,5 X 62,5CM LINHA CONSTELLATION -  INCLUSO FORNECIMENTO, INSTALAÇÃO E ACABAMENTO PINTURA ACRÍLICA BRANCA</t>
  </si>
  <si>
    <t>6.11.1.5</t>
  </si>
  <si>
    <t>2.11.2.6</t>
  </si>
  <si>
    <t>MG-00000108</t>
  </si>
  <si>
    <r>
      <rPr>
        <sz val="8"/>
        <rFont val="Calibri"/>
        <family val="2"/>
        <charset val="1"/>
      </rPr>
      <t xml:space="preserve">PASTILHA CERÂMICA 10X10 - MARCA GABRIELLA OU EQUIVALENTE </t>
    </r>
    <r>
      <rPr>
        <b/>
        <sz val="8"/>
        <rFont val="Calibri"/>
        <family val="2"/>
        <charset val="1"/>
      </rPr>
      <t xml:space="preserve">(AMARELO) </t>
    </r>
  </si>
  <si>
    <t>3.11.1.2</t>
  </si>
  <si>
    <t>2.7.6.9</t>
  </si>
  <si>
    <t>MG-ELE-188</t>
  </si>
  <si>
    <t>POSTE DE 9 METROS DO TIPO RETO CÔNICO, FLANGELADO + BASE DE CONCRETO  + CHUMBADORES, COM JANELA DE INSPEÇÃO E ACABAMENTO GALV. A FOGO + PINTURA POLIÉSTER DE COR EQUIVALENTE DAS LUMINÁRIAS. NÚCLEO PARA 1 LUMINÁRIA COM PROJEÇÃO HORIZONTAL 100CM; ÂNGULO DE SAÍDA 15º, Ø DE ENCAIXE DA LUMINÁRIA DE 60MM E 1 LUMINÁRIA TECEO 2 96 LEDS 146W - FORNECIMENTO E INSTALAÇÃO.</t>
  </si>
  <si>
    <t>4.5.1.2</t>
  </si>
  <si>
    <t>MG-00000256</t>
  </si>
  <si>
    <t>ESTRUTURA METÁLICA PARA COBERTURA DO AUDITÓRIO</t>
  </si>
  <si>
    <t>3.5.2.1</t>
  </si>
  <si>
    <t>4.1.3.6</t>
  </si>
  <si>
    <t>MONTAGEM E DESMONTAGEM DE FÔRMA DE VIGA, ESCORAMENTO COM GARFO DE MADE IRA, PÉ-DIREITO SIMPLES, EM CHAPA DE MADEIRA RESINADA, 6 UTILIZAÇÕES. AF_12/2015</t>
  </si>
  <si>
    <t>5.6.1.2</t>
  </si>
  <si>
    <t>MG-00000253</t>
  </si>
  <si>
    <t>ESTRUTURA METÁLICA PARA  COBERTURA DA CIRCULAÇÃO</t>
  </si>
  <si>
    <t>5.5.1.1</t>
  </si>
  <si>
    <t>4.11.3.3</t>
  </si>
  <si>
    <t>3.11.2.2</t>
  </si>
  <si>
    <t>MASSA ÚNICA, PARA RECEBIMENTO DE PINTURA, EM ARGAMASSA TRAÇO 1:2:8, PR EPARO MECÂNICO COM BETONEIRA 400L, APLICADA MANUALMENTE EM FACES INTER NAS DE PAREDES, ESPESSURA DE 20MM, COM EXECUÇÃO DE TALISCAS. AF_06/201 4</t>
  </si>
  <si>
    <t>2.13.3.1</t>
  </si>
  <si>
    <t>MG-00000008</t>
  </si>
  <si>
    <t>GRADE DE FERRO DE ABRIR PINTADA</t>
  </si>
  <si>
    <t>3.1.3.6</t>
  </si>
  <si>
    <t>5.6.2.1</t>
  </si>
  <si>
    <t>1.2.1.1</t>
  </si>
  <si>
    <t>FECHAMENTO DE CONSTRUÇÃO TEMPORÁRIA EM CHAPA DE MADEIRA COMPENSADA E=1 0MM, COM REAPROVEITAMENTO DE 2X.</t>
  </si>
  <si>
    <t>2.7.6.1</t>
  </si>
  <si>
    <t>MG-ELE-89</t>
  </si>
  <si>
    <t>LUMINÁRIA A LED COM CORPO EM CHAPA DE AÇO FOSFATIZADA PINTADA NA COR BRANCA MICROTEXTURA, REFLETORES PARABÓLICOS EM ALUMÍNIO ALTO BRILHO, ALETAS PARABÓLICAS EM ALUMÍNIO ALTO BRILHO E DIFUSORES EM ACRÍLICO LEITOSO. LUMINÁRIAS COMPLETA COM PLACA DE LED E DRIVER MULTISENÃO (100 – 250V) INTEGRADOS À LUMINÁRIA. POTÊNCIA TOTAL 37W - 4000K - 50.000H(L70) - 3400LM - IRC 80 - IP 20. DIMENSÕES: 590X41X590MM</t>
  </si>
  <si>
    <t>4.11.2.5</t>
  </si>
  <si>
    <r>
      <rPr>
        <sz val="8"/>
        <color rgb="FF000000"/>
        <rFont val="Calibri"/>
        <family val="2"/>
        <charset val="1"/>
      </rPr>
      <t xml:space="preserve">PASTILHA CERÂMICA 10X10 - MARCA GABRIELLA OU EQUIVALENTE </t>
    </r>
    <r>
      <rPr>
        <b/>
        <sz val="8"/>
        <color rgb="FF000000"/>
        <rFont val="Calibri"/>
        <family val="2"/>
        <charset val="1"/>
      </rPr>
      <t>(AMARELO)</t>
    </r>
    <r>
      <rPr>
        <sz val="8"/>
        <color rgb="FF000000"/>
        <rFont val="Calibri"/>
        <family val="2"/>
        <charset val="1"/>
      </rPr>
      <t xml:space="preserve"> </t>
    </r>
  </si>
  <si>
    <t>2.8.3.1</t>
  </si>
  <si>
    <t>CABO UTP- 4P CATEGORIA 6</t>
  </si>
  <si>
    <t>4.11.2.2</t>
  </si>
  <si>
    <t>5.2.5.2</t>
  </si>
  <si>
    <t>PISO EM CONCRETO 20 MPA PREPARO MECANICO, ESPESSURA 7CM, INCLUSO JUNTA S DE DILATACAO EM MADEIRA</t>
  </si>
  <si>
    <t>4.4.2.3</t>
  </si>
  <si>
    <t>3.11.2.4</t>
  </si>
  <si>
    <t>EMBOÇO OU MASSA ÚNICA EM ARGAMASSA TRAÇO 1:2:8, PREPARO MECÂNICO COM B ETONEIRA 400 L, APLICADA MANUALMENTE EM PANOS DE FACHADA COM PRESENÇA DE VÃOS, ESPESSURA DE 25 MM. AF_06/2014</t>
  </si>
  <si>
    <t>3.11.2.5</t>
  </si>
  <si>
    <t>3.11.3.3</t>
  </si>
  <si>
    <t>4.2.2.7</t>
  </si>
  <si>
    <t>6.6.2.1</t>
  </si>
  <si>
    <t>4.1.1.2</t>
  </si>
  <si>
    <t>MG-00000260</t>
  </si>
  <si>
    <t xml:space="preserve">ESTACA HÉLICE CONTÍNUA, DIÂMETRO DE 40 CM, COMPRIMENTO TOTAL ATÉ 15 M, PERFURATRIZ COM TORQUE DE 170 KN.M (EXCLUSIVE MOBILIZAÇÃO E DESMOBILIZAÇÃO) </t>
  </si>
  <si>
    <t>5.10.2.4</t>
  </si>
  <si>
    <t>3.11.2.6</t>
  </si>
  <si>
    <r>
      <rPr>
        <sz val="8"/>
        <rFont val="Calibri"/>
        <family val="2"/>
        <charset val="1"/>
      </rPr>
      <t xml:space="preserve">PASTILHA CERÂMICA 10X10 - MARCA GABRIELLA OU EQUIVALENTE </t>
    </r>
    <r>
      <rPr>
        <b/>
        <sz val="8"/>
        <rFont val="Calibri"/>
        <family val="2"/>
        <charset val="1"/>
      </rPr>
      <t>(AZUL)</t>
    </r>
  </si>
  <si>
    <t>2.8.4.11</t>
  </si>
  <si>
    <t>MG-ELE-146</t>
  </si>
  <si>
    <t>CÂMERA IP BULLET HD VARIFOCAL, RESOLUÇÃO HD -1.3 MEGAPIXELS (1280 X 960), LENTE DE 2,7 A 12 MM, IR INTELIGENTE COM ALCANCE DE 30 METROS, ÍNDICE DE PROTEÇÃO IP66, SUPORTE A POE E FUNÇÃO WDR</t>
  </si>
  <si>
    <t>4.11.2.8</t>
  </si>
  <si>
    <t>MG-00000109</t>
  </si>
  <si>
    <t>AZULEJO PORCELANATO 30X60 CM, COR LOFT WHITE RETIFICADO, LINHA LOFT - PORTINARI OU EQUIVALENTE</t>
  </si>
  <si>
    <t>3.2.5.2</t>
  </si>
  <si>
    <t>3.11.2.8</t>
  </si>
  <si>
    <t>3.2.2.6</t>
  </si>
  <si>
    <t>2.13.2.4</t>
  </si>
  <si>
    <t>MG-00000192</t>
  </si>
  <si>
    <t>FORNECIMENTO E INSTALAÇÃO DE KIT PORTA MACIÇA ABRIR LISA 80 x 210 ACABAMENTO BRANCO, COM JOGO DE BATENTE E GUARNIÇÃO, EXCLUSO FERRAGENS (PM01)</t>
  </si>
  <si>
    <t>3.8.4.9</t>
  </si>
  <si>
    <t>2.7.3.5</t>
  </si>
  <si>
    <t>CABO DE COBRE FLEXÍVEL ISOLADO, 2,5 MM², ANTI-CHAMA 450/750 V, PARA CI RCUITOS TERMINAIS - FORNECIMENTO E INSTALAÇÃO. AF_12/2015</t>
  </si>
  <si>
    <t>3.4.2.2</t>
  </si>
  <si>
    <t>5.6.1.1</t>
  </si>
  <si>
    <t>MG-00000255</t>
  </si>
  <si>
    <t>ESTRUTURA METÁLICA PARA COBERTURA GARAGEM CAMINHÃO</t>
  </si>
  <si>
    <t>4.1.1.4</t>
  </si>
  <si>
    <t>ARMAÇÃO DE ESTRUTURAS DE CONCRETO ARMADO, EXCETO VIGAS, PILARES, LAJES E FUNDAÇÕES (DE EDIFÍCIOS DE MÚLTIPLOS PAVIMENTOS, EDIFICAÇÃO TÉRREA OU SOBRADO), UTILIZANDO AÇO CA-50 DE 16.0 MM - MONTAGEM. AF_12/2015</t>
  </si>
  <si>
    <t>2.4.1.3</t>
  </si>
  <si>
    <t>3.3.2.1</t>
  </si>
  <si>
    <t>74066/002</t>
  </si>
  <si>
    <t>6.9.1.2</t>
  </si>
  <si>
    <t>5.2.3.7</t>
  </si>
  <si>
    <t>MG-EST-02</t>
  </si>
  <si>
    <t>CONCRETAGEM DE PILARES, FCK = 35 MPA, COM USO DE BOMBA EM EDIFICAÇÃO C OM SEÇÃO MÉDIA DE PILARES MAIOR QUE 0,25 M² - LANÇAMENTO, ADENSAMENTO E ACABAMENTO. AF_12/2015</t>
  </si>
  <si>
    <t>2.5.1.1</t>
  </si>
  <si>
    <t>DEMOLICAO DE ESTRUTURA METALICA SEM REMOCAO</t>
  </si>
  <si>
    <t>2.4.2.3</t>
  </si>
  <si>
    <t>MG-00000200</t>
  </si>
  <si>
    <t>DIVISÓRIA DE GESSO COMPOSTA POR UMA PLACA DE CADA LADO, ESPESSURA 73MM PARA PAREDE, INCLUSO FORNECIMENTO E INSTALAÇÃO</t>
  </si>
  <si>
    <t>2.7.7.1</t>
  </si>
  <si>
    <t>MG-ELE-01</t>
  </si>
  <si>
    <t>REMOÇÃO DE INSTALAÇÕES INTERNAS EXISTENTES</t>
  </si>
  <si>
    <t>3.7.3.2</t>
  </si>
  <si>
    <t>8.3.4.6</t>
  </si>
  <si>
    <t>73857/002</t>
  </si>
  <si>
    <t>5.10.2.5</t>
  </si>
  <si>
    <t>4.2.1.4</t>
  </si>
  <si>
    <t>MONTAGEM E DESMONTAGEM DE FÔRMA DE PILARES RETANGULARES E ESTRUTURAS S IMILARES COM ÁREA MÉDIA DAS SEÇÕES MENOR OU IGUAL A 0,25 M², PÉ-DIREIT O SIMPLES, EM CHAPA DE MADEIRA COMPENSADA RESINADA, 6 UTILIZAÇÕES. AF_ 12/2015</t>
  </si>
  <si>
    <t>MG-00000161</t>
  </si>
  <si>
    <t>UNIDADE EVAPORADORA + CONDENSADORA, MODELO HI-WALL INVERTER  CAP. 24000 BTU's FRIO</t>
  </si>
  <si>
    <t>4.7.6.1</t>
  </si>
  <si>
    <t>3.11.3.4</t>
  </si>
  <si>
    <t>MG-00000204</t>
  </si>
  <si>
    <t>PAINEL EM FIBRA MINERAL 62,5 X 62,5CM LINHA SANDILA HP -  INCLUSO FORNECIMENTO, INSTALAÇÃO E ACABAMENTO PINTURA ACRÍLICA BRANCA</t>
  </si>
  <si>
    <t>4.11.2.4</t>
  </si>
  <si>
    <t>4.1.3.7</t>
  </si>
  <si>
    <t>4.11.3.4</t>
  </si>
  <si>
    <t>3.12.2.1</t>
  </si>
  <si>
    <t>2.13.1.3</t>
  </si>
  <si>
    <t>MG-00000213</t>
  </si>
  <si>
    <t>JANELA DE CORRER 2 FOLHAS - VIDRO INCOLOR 08 MM TEMPERADO -  MEDINDO 2000 X 1400 MM - INCLUSO FORNECIMENTO E INSTALAÇÃO (JA. 01)</t>
  </si>
  <si>
    <t>4.3.2.1</t>
  </si>
  <si>
    <t>3.11.1.1</t>
  </si>
  <si>
    <t>CONTRAPISO EM ARGAMASSA TRAÇO 1:4 (CIMENTO E AREIA), PREPARO MECÂNICO COM BETONEIRA 400 L, APLICADO EM ÁREAS SECAS SOBRE LAJE, ADERIDO, ESPE SSURA 2CM. AF_06/2014</t>
  </si>
  <si>
    <t>6.11.1.6</t>
  </si>
  <si>
    <t>EXECUÇÃO DE PÁTIO/ESTACIONAMENTO EM PISO INTERTRAVADO, COM BLOCO RETAN GULAR COLORIDO DE 20 X 10 CM, ESPESSURA 6 CM. AF_12/2015</t>
  </si>
  <si>
    <t>3.1.1.2</t>
  </si>
  <si>
    <t>3.2.1.4</t>
  </si>
  <si>
    <t>4.11.1.1</t>
  </si>
  <si>
    <t>3.1.3.7</t>
  </si>
  <si>
    <t>12.1.1</t>
  </si>
  <si>
    <t>DEMOLICAO DE ALVENARIA DE ELEMENTOS CERAMICOS VAZADOS</t>
  </si>
  <si>
    <t>6.8.1.3</t>
  </si>
  <si>
    <t>2.4.2.4</t>
  </si>
  <si>
    <t>MG-00000201</t>
  </si>
  <si>
    <t>DIVISÓRIA DE GESSO ACÚSTICO CLASSE 55DB - QUATRO CHAPAS, COM LÃ DE VIDRO, ESPESSURA 120MM PARA PAREDE, INCLUSO FORNECIMENTO E INSTALAÇÃO</t>
  </si>
  <si>
    <t>3.1.1.4</t>
  </si>
  <si>
    <t>4.7.3.2</t>
  </si>
  <si>
    <t>7.10.1.1</t>
  </si>
  <si>
    <t>MG-00000277</t>
  </si>
  <si>
    <t>DEPÓSITO DE RESÍDUOS MEDINDO 5,10 X 2,30M, ALTURA 2,51M COM RADIER, PILARES, CINTAS DE AMARRAÇÃO E LAJE</t>
  </si>
  <si>
    <t>3.14.1.3</t>
  </si>
  <si>
    <t>4.8.3.1</t>
  </si>
  <si>
    <t>1.1.3.2</t>
  </si>
  <si>
    <t>ADM Obra - CELESC</t>
  </si>
  <si>
    <t>CONSUMO MENSAL DE ENERGIA ELETRICA PARA CONSTRUÇÃO</t>
  </si>
  <si>
    <t>MÊS</t>
  </si>
  <si>
    <t>MG-00000163</t>
  </si>
  <si>
    <t>UNIDADE EVAPORADORA + CONDENSADORA, MODELO HI-WALL INVERTER CAP. 12000 BTU's FRIO</t>
  </si>
  <si>
    <t>8.3.3.6</t>
  </si>
  <si>
    <t>CABO DE COBRE FLEXÍVEL ISOLADO, 95 MM², ANTI-CHAMA 0,6/1,0 KV, PARA DI STRIBUIÇÃO - FORNECIMENTO E INSTALAÇÃO. AF_12/2015</t>
  </si>
  <si>
    <t>2.7.6.10</t>
  </si>
  <si>
    <t>MG-ELE-189</t>
  </si>
  <si>
    <t>POSTE DE 9 METROS DO TIPO RETO CÔNICO, FLANGELADO + BASE DE CONCRETO  + CHUMBADORES, COM JANELA DE INSPEÇÃO E ACABAMENTO GALV. A FOGO + PINTURA POLIÉSTER DE COR EQUIVALENTE DAS LUMINÁRIAS. NÚCLEO PARA 1 LUMINÁRIA COM PROJEÇÃO HORIZONTAL 100CM; ÂNGULO DE SAÍDA 15º, Ø DE ENCAIXE DA LUMINÁRIA DE 60MM E 1 LUMINÁRIA TECEO 2 144 LEDS 221W - FORNECIMENTO E INSTALAÇÃO.</t>
  </si>
  <si>
    <t>3.3.1.1</t>
  </si>
  <si>
    <t>74106/001</t>
  </si>
  <si>
    <t>2.8.4.2</t>
  </si>
  <si>
    <t>MG-ELE-138</t>
  </si>
  <si>
    <t>SWITCH GERENCIÁVEL 24 PORTAS FAST ETHERNET + 4 PORTAS GIGABIT ETHERNET COM 2 PORTAS MINI-GBIC COMPARTILHADAS</t>
  </si>
  <si>
    <t>5.4.2.1</t>
  </si>
  <si>
    <t>7.3.1.2</t>
  </si>
  <si>
    <t>MG-HID-27</t>
  </si>
  <si>
    <t xml:space="preserve">FILTRO ANAERÓBIO MOLDADA IN LOCO (Ø 2,50 M / ALTURA: 0,84 M) </t>
  </si>
  <si>
    <t>2.11.3.1</t>
  </si>
  <si>
    <t>MG-00000111</t>
  </si>
  <si>
    <t>FORRO DE PVC EM REGUA DE 100 MM (COM COLOCAÇÃO, EXCLUSIVE ESTRUTURA DE SUPORTE)</t>
  </si>
  <si>
    <t>4.7.6.3</t>
  </si>
  <si>
    <t>MG-ELE-102</t>
  </si>
  <si>
    <t>LUMINÁRIA A LED COM CORPO EM CHAPA DE AÇO FOSFATIZADA PINTADA NA COR BRANCA MICROTEXTURA, REFLETORES PARABÓLICOS EM ALUMÍNIO ALTO BRILHO E DIFUSORES EM ACRÍLICO LEITOSO. LUMINÁRIAS COMPLETA COM PLACA DE LED E DRIVER MULTITENSÃO (100 – 250V) INTEGRADOS À LUMINÁRIA. POTÊNCIA TOTAL 37W - 4000K - 50.000H(L70) - 3600LM - IRC 80 - IP 20. DIMENSÕES: 617X41X617MM</t>
  </si>
  <si>
    <t>6.2.3.6</t>
  </si>
  <si>
    <t>4.8.4.5</t>
  </si>
  <si>
    <t>2.11.1.4</t>
  </si>
  <si>
    <t>CONTRAPISO EM ARGAMASSA TRAÇO 1:4 (CIMENTO E AREIA), PREPARO MECÂNICO COM BETONEIRA 400 L, APLICADO EM ÁREAS SECAS SOBRE LAJE, ADERIDO, ESPE SSURA 4CM. AF_06/2014</t>
  </si>
  <si>
    <t>3.14.1.1</t>
  </si>
  <si>
    <t>1.1.6.1</t>
  </si>
  <si>
    <t>MG-00000100</t>
  </si>
  <si>
    <t>LIMPEZA PERMANENTE DE OBRA</t>
  </si>
  <si>
    <t>4.2.1.2</t>
  </si>
  <si>
    <t>ARMAÇÃO DE PILAR OU VIGA DE UMA ESTRUTURA CONVENCIONAL DE CONCRETO ARM ADO EM UMA EDIFÍCAÇÃO TÉRREA OU SOBRADO UTILIZANDO AÇO CA-50 DE 10.0 M M - MONTAGEM. AF_12/2015</t>
  </si>
  <si>
    <t>4.2.2.8</t>
  </si>
  <si>
    <t>2.8.4.10</t>
  </si>
  <si>
    <t>MG-ELE-145</t>
  </si>
  <si>
    <t>CAMERA IP DOME 3MP COM RESOLUÇÃO (2048 X 1536), TENTE DE 3,6 MM, IR INTELIGENTE COM ALCANCE DE 20M, ÍNDICE DE PROTEÇÃO IP66, CÚPULA IK10 ANTIVANDALISMO, SUPORTE A POE E FUNÇÃO WDR</t>
  </si>
  <si>
    <t>2.11.3.4</t>
  </si>
  <si>
    <t>2.11.3.2</t>
  </si>
  <si>
    <t>BARROTEAMENTO PARA FORRO, COM PECAS DE MADEIRA 2,5X10CM, ESPACADAS DE 50CM</t>
  </si>
  <si>
    <t>3.12.2.4</t>
  </si>
  <si>
    <t>PORTA EM ALUMÍNIO DE ABRIR TIPO VENEZIANA COM GUARNIÇÃO, FIXAÇÃO COM P ARAFUSOS - FORNECIMENTO E INSTALAÇÃO. AF_08/2015</t>
  </si>
  <si>
    <t>6.6.3.3</t>
  </si>
  <si>
    <t>MG-00000237</t>
  </si>
  <si>
    <t>RUFO DE VEDAÇÃO DA CALHA, ALUZINCO, ESPESSURA 0,50MM, COR NATURAL, DESENVOLVIMENTO 50CM (FORNECIMENTO E INSTALAÇÃO)</t>
  </si>
  <si>
    <t>2.12.4.2</t>
  </si>
  <si>
    <t>3.7.6.3</t>
  </si>
  <si>
    <t>2.11.2.5</t>
  </si>
  <si>
    <t>2.14.1.4</t>
  </si>
  <si>
    <t>3.2.1.2</t>
  </si>
  <si>
    <t>3.2.2.7</t>
  </si>
  <si>
    <t>2.8.4.6</t>
  </si>
  <si>
    <t>MG-ELE-142</t>
  </si>
  <si>
    <t>KIT CONTROLE DE ACESSO COMPOSTO POR CONTROLADOR COM COLETOR DE DADOS COM BIOMETRIA E SENHA (LADO EXTERNO), SEGUNDO LEITOR (LADO INTERNO), FONTE COM BATERIA AUXILIAR E FECHADURA MAGNÉTICA.</t>
  </si>
  <si>
    <t>MG-00000165</t>
  </si>
  <si>
    <t>UNIDADE EVAPORADORA + CONDENSADORA, MODELO PISO-TETO CAP. 36.000 BTU's FRIO</t>
  </si>
  <si>
    <t>2.8.4.7</t>
  </si>
  <si>
    <t>MG-ELE-182</t>
  </si>
  <si>
    <t xml:space="preserve">NOBREAK SENOIDAL ON-LINE DUPLA CONVERSÃO 2000VA 50/60HZ, TENSÃO DE ENTRADA 220V E  SAÍDA PROGRAMÁVEL 200~240V, BYPASS DO TIPO AUTOMÁTICO E 04 BATERIRAS SELADAS E OPCIONAL DE INSTALAÇÃO DE MÓDULO EXTERNO </t>
  </si>
  <si>
    <t>7.5.1.3</t>
  </si>
  <si>
    <t>2.7.6.3</t>
  </si>
  <si>
    <t>2.1.1.4</t>
  </si>
  <si>
    <t>3.10.5.3</t>
  </si>
  <si>
    <t>MG-00000052</t>
  </si>
  <si>
    <t xml:space="preserve">ENVELOPAMENTO DA TUBULAÇÃO SHP DE FERRO Ø 65MM COM FITA ANTICORROSIVA ESP. 10CM, ENTERRADA A 60CM E ENVELOPADA COM CONCRETO H=30CM </t>
  </si>
  <si>
    <t>4.14.1.3</t>
  </si>
  <si>
    <t>2.1.3.6</t>
  </si>
  <si>
    <t>2.3.2.2</t>
  </si>
  <si>
    <t>MG-00000233</t>
  </si>
  <si>
    <t>IMPERMEABILIZAÇÃO DE PAREDES EXISTENTES (INCLUSO REMOÇÃO DO REVESTIMENTO ANTIGO PARA APLICAÇÃO DO IMPERMEABILIZANTE E EXECUÇÃO DE NOVO REVESTIMENTO)</t>
  </si>
  <si>
    <t>2.15.1.1</t>
  </si>
  <si>
    <t>CONTRAPISO EM ARGAMASSA PRONTA, PREPARO MANUAL, APLICADO EM ÁREAS MOLH ADAS SOBRE IMPERMEABILIZAÇÃO, ESPESSURA 3CM. AF_06/2014</t>
  </si>
  <si>
    <t>MG-00000160</t>
  </si>
  <si>
    <t>UNIDADE EVAPORADORA + CONDENSADORA , MODELO HI-WALL INVERTER CAP. 9000 BTU's FRIO</t>
  </si>
  <si>
    <t>8.3.7.1</t>
  </si>
  <si>
    <t>MG-ELE-163</t>
  </si>
  <si>
    <t>REMOÇÃO DE INSTALAÇÕES ELÉTRICAS EXTERNAS DE BAIXA TENSÃO</t>
  </si>
  <si>
    <t>4.1.3.5</t>
  </si>
  <si>
    <t>ARMAÇÃO DE PILAR OU VIGA DE UMA ESTRUTURA CONVENCIONAL DE CONCRETO ARM ADO EM UMA EDIFÍCAÇÃO TÉRREA OU SOBRADO UTILIZANDO AÇO CA-60 DE 5.0 MM - MONTAGEM. AF_12/2015</t>
  </si>
  <si>
    <t>2.5.3.3</t>
  </si>
  <si>
    <t>4.5.3.3</t>
  </si>
  <si>
    <t>6.8.2.1</t>
  </si>
  <si>
    <t>2.8.2.2</t>
  </si>
  <si>
    <t>MG-ELE-181</t>
  </si>
  <si>
    <t>RACK DE PISO FECHADO PADRÃO 19", PROFUNDIDADE 870MM E ALTURA DE 44U, CORPO EM CHAPA DE AÇO SAE 1020 E PINTURA ELETROSTÁTICA CINZA, 04 PÉS NIVELADORES E PORTA FRONTAL EM ACRÍLICO FUMÊ, GRAUDE DE PROTEÇÃO IP20. ACESSÓRIOS INCLUSOS: 2 VENTILADORES, BANDEJAS, GUIA DE CABOS VERTICAL/HORIZONTAL, TAMPA CEGAS, CONJUNTO DE PARAFUSO + PORCA GAIOLA E 2 RÉGUAS COM 6 TOMADAS.</t>
  </si>
  <si>
    <t>1.1.3.1</t>
  </si>
  <si>
    <t>ADM Obra - CASAN</t>
  </si>
  <si>
    <t>CONSUMO MENSAL DE AGUA PARA CONSTRUÇÃO</t>
  </si>
  <si>
    <t>5.10.2.6</t>
  </si>
  <si>
    <r>
      <rPr>
        <sz val="8"/>
        <rFont val="Calibri"/>
        <family val="2"/>
        <charset val="1"/>
      </rPr>
      <t xml:space="preserve">PASTILHA CERÂMICA 10X10 - MARCA GABRIELLA OU EQUIVALENTE </t>
    </r>
    <r>
      <rPr>
        <b/>
        <sz val="8"/>
        <rFont val="Calibri"/>
        <family val="2"/>
        <charset val="1"/>
      </rPr>
      <t xml:space="preserve">(AZUL) </t>
    </r>
  </si>
  <si>
    <t>2.14.1.2</t>
  </si>
  <si>
    <t>3.12.3.1</t>
  </si>
  <si>
    <t>73932/001</t>
  </si>
  <si>
    <t>2.8.5.10</t>
  </si>
  <si>
    <t>MG-ELE-33</t>
  </si>
  <si>
    <t>MÓDULO DE TOMADA RJ45 CAT6</t>
  </si>
  <si>
    <t>12.2.1.1</t>
  </si>
  <si>
    <t>2.8.4.1</t>
  </si>
  <si>
    <t>MG-ELE-26</t>
  </si>
  <si>
    <t>PATCH PANEL 24 PORTAS GIGALAN - CAT.6</t>
  </si>
  <si>
    <t>4.13.3.1</t>
  </si>
  <si>
    <t>MG-00000011</t>
  </si>
  <si>
    <t>GRADE DE FERRO PINTADA</t>
  </si>
  <si>
    <t>MG-00000162</t>
  </si>
  <si>
    <t>UNIDADE EVAPORADORA + CONDENSADORA, MODELO HI-WALL INVERTER  CAP. 18000 BTU's FRIO</t>
  </si>
  <si>
    <t>6.8.1.2</t>
  </si>
  <si>
    <t>6.3.2.6</t>
  </si>
  <si>
    <t>8.7.2.1</t>
  </si>
  <si>
    <t>MG-00000280</t>
  </si>
  <si>
    <t>CERCA/GRADIL NYLOFOR H=2,08M, MALHA 5 X 20CM - FIO 4,30MM, COM FIXADORES DE POLIAMIDA EM POSTE 40 x 60 MM CHUMBADOS EM BASE DE CONCRETO , REVESTIDOS EM POLIESTER POR PROCESSO DE PINTURA ELETROSTÁTICA (GRADIL E POSTE), NAS CORES VERDE OU BRANCA  -  FORNECIMENTO E INSTALAÇÃO</t>
  </si>
  <si>
    <t>3.1.3.5</t>
  </si>
  <si>
    <t>4.2.1.5</t>
  </si>
  <si>
    <t>4.2.3.1</t>
  </si>
  <si>
    <t>ARMAÇÃO DE LAJE DE UMA ESTRUTURA CONVENCIONAL DE CONCRETO ARMADO EM UM A EDIFÍCAÇÃO TÉRREA OU SOBRADO UTILIZANDO AÇO CA-60 DE 5.0 MM - MONTAG EM. AF_12/2015_P</t>
  </si>
  <si>
    <t>10.2.3</t>
  </si>
  <si>
    <t>MG-00000170</t>
  </si>
  <si>
    <t>VENTILADOR HELIOCENTRÍFUGO IN-LINE CONSTRUÍDO EM PLÁSTICO DE BAIXO PERFIL, CAPACIDADE 425 M³/H, 220V-1F-60HZ</t>
  </si>
  <si>
    <t>4.14.1.1</t>
  </si>
  <si>
    <t>7.9.1.1</t>
  </si>
  <si>
    <t>74072/002</t>
  </si>
  <si>
    <t>4.1.3.8</t>
  </si>
  <si>
    <t>MG-EST-04</t>
  </si>
  <si>
    <t>4.2.1.1</t>
  </si>
  <si>
    <t>2.8.4.4</t>
  </si>
  <si>
    <t>MG-ELE-140</t>
  </si>
  <si>
    <t>GRAVADOR DIGITAL DE VÍDEO EM REDE (NVR) COM MICROPROCESSADOR EMBUTIDO DE ALTO DESEMPENHO, ENTRADAS DE VÍDEO 32 CANAIS, INTERFACE RJ45 (10/100/1000 MBPS), SAÍDA DE VÍDEO (MONITORES): 1 SAÍDA HDMI, 1 SAÍDA VGA E 1 SAÍDA DE VÍDEO COMPOSTO (BNC), RESOLUÇÃO MÁXIMA DE GRAVAÇÃO 5 MP, ENTRADA DE ÁUDIO1 CANAL, SAÍDA DE ÁUDIO1 CANAL, DIVISÃO DA TELA: 1 / 4 / 8 / 9 / 16 / 25 / 36, CAPACIDADE DE ARMAZENAMENTO DE ATÉ 8 HDS SATA 2 E 16 ENTRADAS E 4 SAÍDAS DE ALARME.
DIMENSÕES 2U (L X P X A) 440 × 460 × 89 MM. FORNECIMENTO COM 02 DISCO RÍGIDO SATA2 3,5" 7200RPM 64MB 2000GB. FORNECIMENTO, INSTALACAO E START UP DO SISTEMA/SOFTWARE</t>
  </si>
  <si>
    <t>3.8.4.4</t>
  </si>
  <si>
    <t>6.8.2.2</t>
  </si>
  <si>
    <t>7.10.3.1</t>
  </si>
  <si>
    <t>MG-00000281</t>
  </si>
  <si>
    <t>TOTEM  VERTICAL DE SINALIZAÇÃO INTERNA INDICATIVO DE DIREÇÃO, COM ESTRUTURA EM CHAPA GALVANIZADA, HASTES COM SEÇÃO 14X8CM E ALTURA TOTAL DE 1,60M,  EM CONCRETO ARMADO (71X43), COM MÓDULOS EXTERNOS EM ALUMINIO EM ACM, CONFORME MODELO DA PRF</t>
  </si>
  <si>
    <t>3.6.2.5</t>
  </si>
  <si>
    <t>TUBO PVC, SERIE NORMAL, ESGOTO PREDIAL, DN 100 MM, FORNECIDO E INSTALA DO EM RAMAL DE DESCARGA OU RAMAL DE ESGOTO SANITÁRIO. AF_12/2014</t>
  </si>
  <si>
    <t>4.5.1.1</t>
  </si>
  <si>
    <t>MG-00000101</t>
  </si>
  <si>
    <t>ESTRUTURA METÁLICA PARA COBERTURA DO ESPAÇO COBERTO</t>
  </si>
  <si>
    <t>10.2.2</t>
  </si>
  <si>
    <t>MG-00000169</t>
  </si>
  <si>
    <t>VENTILADOR HELIOCENTRÍFUGO IN-LINE CONSTRUÍDO EM PLÁSTICO DE BAIXO PERFIL, CAPACIDADE 210 M³/H, 220V-1F-60HZ</t>
  </si>
  <si>
    <t>4.12.2.6</t>
  </si>
  <si>
    <t>MG-00000147</t>
  </si>
  <si>
    <t>BANCADA DE GRANITO PARA LAVATÓRIO - FORNECIMENTO E INSTALAÇÃO</t>
  </si>
  <si>
    <t>4.1.1.1</t>
  </si>
  <si>
    <t>ESTACA HÉLICE CONTÍNUA, DIÂMETRO DE 30 CM, COMPRIMENTO TOTAL ATÉ 15 M, PERFURATRIZ COM TORQUE DE 170 KN.M (EXCLUSIVE MOBILIZAÇÃO E DESMOBILI ZAÇÃO). AF_02/2015</t>
  </si>
  <si>
    <t>2.8.3.4</t>
  </si>
  <si>
    <t>MG-ELE-25</t>
  </si>
  <si>
    <t xml:space="preserve">PATCH CORD 2,5M CAT.6 - 4 PARES TRANÇADOS 24AWG. </t>
  </si>
  <si>
    <t>3.5.3.3</t>
  </si>
  <si>
    <t>2.11.2.2</t>
  </si>
  <si>
    <t>2.7.1.36</t>
  </si>
  <si>
    <t>ESCAVAÇÃO MANUAL DE VALAS. AF_03/2016</t>
  </si>
  <si>
    <t>4.13.2.7</t>
  </si>
  <si>
    <t>MG-00000212</t>
  </si>
  <si>
    <t>PORTINHOLA 1 FOLHA C/ VENEZIANA - SEM VIDRO - MEDINDO 1900 X 2100 MM - INCLUSO FORNECIMENTO E INSTALAÇÃO (VE. 02)</t>
  </si>
  <si>
    <t>5.2.3.4</t>
  </si>
  <si>
    <t>ARMAÇÃO DE PILAR OU VIGA DE UMA ESTRUTURA CONVENCIONAL DE CONCRETO ARM ADO EM UM EDIFÍCIO DE MÚLTIPLOS PAVIMENTOS UTILIZANDO AÇO CA-50 DE 12. 5 MM - MONTAGEM. AF_12/2015</t>
  </si>
  <si>
    <t>4.7.3.4</t>
  </si>
  <si>
    <t>CABO DE COBRE FLEXÍVEL ISOLADO, 6 MM², ANTI-CHAMA 450/750 V, PARA CIRC UITOS TERMINAIS - FORNECIMENTO E INSTALAÇÃO. AF_12/2015</t>
  </si>
  <si>
    <t>1.2.1.2</t>
  </si>
  <si>
    <t>EXECUÇÃO DE DEPÓSITO EM CANTEIRO DE OBRA EM CHAPA DE MADEIRA COMPENSAD A, NÃO INCLUSO MOBILIÁRIO. AF_04/2016</t>
  </si>
  <si>
    <t>7.4.2.7</t>
  </si>
  <si>
    <t>3.2.1.1</t>
  </si>
  <si>
    <t>3.2.1.5</t>
  </si>
  <si>
    <t>1.2.1.4</t>
  </si>
  <si>
    <t>EXECUÇÃO DE ALMOXARIFADO EM CANTEIRO DE OBRA EM CHAPA DE MADEIRA COMPE NSADA, INCLUSO PRATELEIRAS. AF_02/2016</t>
  </si>
  <si>
    <t>3.2.3.1</t>
  </si>
  <si>
    <t>3.1.3.8</t>
  </si>
  <si>
    <t>3.7.6.1</t>
  </si>
  <si>
    <t>2.8.3.3</t>
  </si>
  <si>
    <t>MG-ELE-24</t>
  </si>
  <si>
    <t xml:space="preserve">PATCH CORD 1,5M CAT.6 - 4 PARES TRANÇADOS 24AWG. </t>
  </si>
  <si>
    <t>3.4.1.2</t>
  </si>
  <si>
    <t>ALVENARIA DE BLOCOS DE CONCRETO ESTRUTURAL 14X19X29 CM, (ESPESSURA 14 CM) FBK = 14,0 MPA, PARA PAREDES COM ÁREA LÍQUIDA MENOR QUE 6M², COM V ÃOS, UTILIZANDO COLHER DE PEDREIRO. AF_12/2014</t>
  </si>
  <si>
    <t>2.10.6.3</t>
  </si>
  <si>
    <t>4.2.3.4</t>
  </si>
  <si>
    <t>MG-EST-01</t>
  </si>
  <si>
    <t>CONCRETAGEM DE LAJES EM EDIFICAÇÕES MULTIFAMILIARES FEITAS COM SISTEMA DE FÔRMAS MANUSEÁVEIS COM CONCRETO USINADO BOMBEÁVEL, FCK 35 MPA, LANÇADO COM BOMBA LANÇA - LANÇAMENTO, ADENSAMENTO E ACABAMENTO. AF_06/2015</t>
  </si>
  <si>
    <t>2.11.2.9</t>
  </si>
  <si>
    <t>3.1.1.1</t>
  </si>
  <si>
    <t>5.6.3.3</t>
  </si>
  <si>
    <t>5.2.5.3</t>
  </si>
  <si>
    <t>CONCRETO MAGRO PARA LASTRO, TRAÇO 1:4,5:4,5 (CIMENTO/ AREIA MÉDIA/ BRI TA 1)  - PREPARO MECÂNICO COM BETONEIRA 400 L. AF_07/2016</t>
  </si>
  <si>
    <t>7.3.1.1</t>
  </si>
  <si>
    <t>MG-HID-26</t>
  </si>
  <si>
    <t xml:space="preserve">FOSSA SÉPTICA MOLDADA IN LOCO (Ø 2,00 M / ALTURA: 1,55 M) </t>
  </si>
  <si>
    <t>2.4.2.5</t>
  </si>
  <si>
    <t>MG-00000261</t>
  </si>
  <si>
    <t>DIVISORIA DE GESSO - PLACA RU, ESPESSURA 98MM, COM LÃ DE VIDRO PARA PAREDE, INCLUSO FORNECIMENTO E INSTALAÇÃO</t>
  </si>
  <si>
    <t>2.4.1.1</t>
  </si>
  <si>
    <t>73899/002</t>
  </si>
  <si>
    <t>DEMOLICAO DE ALVENARIA DE TIJOLOS FURADOS S/REAPROVEITAMENTO</t>
  </si>
  <si>
    <t>2.7.1.4</t>
  </si>
  <si>
    <t>ELETRODUTO RÍGIDO ROSCÁVEL, PVC, DN 25 MM (3/4"), PARA CIRCUITOS TERMI NAIS, INSTALADO EM PAREDE - FORNECIMENTO E INSTALAÇÃO. AF_12/2015</t>
  </si>
  <si>
    <t>5.2.5.1</t>
  </si>
  <si>
    <t>BASE PARA PAVIMENTACAO COM BRITA GRADUADA, INCLUSIVE COMPACTACAO</t>
  </si>
  <si>
    <t>2.7.3.4</t>
  </si>
  <si>
    <t>CABO DE COBRE FLEXÍVEL ISOLADO, 1,5 MM², ANTI-CHAMA 450/750 V, PARA CI RCUITOS TERMINAIS - FORNECIMENTO E INSTALAÇÃO. AF_12/2015</t>
  </si>
  <si>
    <t>2.13.2.10</t>
  </si>
  <si>
    <t>MG-00000206</t>
  </si>
  <si>
    <t>PORTA DE CORRER 4 FOLHAS COM FECHADURA|VIDRO TEMPERADO INCOLOR 10MM  - MEDINDO 3000 X 2400 MM - INCLUSO FORNECIMENTO E INSTALAÇÃO (VT. 01)</t>
  </si>
  <si>
    <t>2.7.3.8</t>
  </si>
  <si>
    <t>CABO DE COBRE FLEXÍVEL ISOLADO, 16 MM², ANTI-CHAMA 450/750 V, PARA CIR CUITOS TERMINAIS - FORNECIMENTO E INSTALAÇÃO. AF_12/2015</t>
  </si>
  <si>
    <t>3.7.3.4</t>
  </si>
  <si>
    <t>5.2.3.6</t>
  </si>
  <si>
    <t>4.7.6.4</t>
  </si>
  <si>
    <t>2.7.2.6</t>
  </si>
  <si>
    <t>MG-ELE-71</t>
  </si>
  <si>
    <t>CAIXA PARA ATÉ 08 PONTOS, APLICAÇÃO EM CONTRAPISO, CORPO EM NYLON PRETO COM DIMENSÕES 158X252X50MM E TAMPA RETANGULAR ARTICULADA METÁLICA COM DIMENSÕES 190X275MM</t>
  </si>
  <si>
    <t>7.7.1.1</t>
  </si>
  <si>
    <t>2.11.1.3</t>
  </si>
  <si>
    <t>3.7.6.2</t>
  </si>
  <si>
    <t>MG-ELE-90</t>
  </si>
  <si>
    <t>LUMINÁRIA A LED COM CORPO EM CHAPA DE AÇO FOSFATIZADA PINTADA NA COR BRANCA MICROTEXTURA, REFLETORES PARABÓLICOS EM ALUMÍNIO ALTO BRILHO E DIFUSORES EM ACRÍLICO LEITOSO. LUMINÁRIAS COMPLETA COM PLACA DE LED E DRIVER MULTISENÃO (100 – 250V) INTEGRADOS À LUMINÁRIA. POTÊNCIA TOTAL 19W - 4000K - 50.000H(L70) - 1800LM - IRC 80 - IP 20. DIMENSÕES: 249X40X592MM</t>
  </si>
  <si>
    <t>6.1.1.2</t>
  </si>
  <si>
    <t>ATERRO MANUAL DE VALAS COM SOLO ARGILO-ARENOSO E COMPACTAÇÃO MECANIZAD A. AF_05/2016</t>
  </si>
  <si>
    <t>3.2.3.4</t>
  </si>
  <si>
    <t>2.13.2.6</t>
  </si>
  <si>
    <t>MG-00000194</t>
  </si>
  <si>
    <t>FORNECIMENTO E INSTALAÇÃO DE KIT PORTA MACIÇA ABRIR LISA 80 x 210 ACABAMENTO BRANCO, COM JOGO DE BATENTE, GUARNIÇÃO E REVESTIMENTO RESISTENTE A IMPACTOS, EXCLUSO FERRAGENS (PM03)</t>
  </si>
  <si>
    <t>4.13.2.3</t>
  </si>
  <si>
    <t>4.13.2.2</t>
  </si>
  <si>
    <t>MG-00000193</t>
  </si>
  <si>
    <t>FORNECIMENTO E INSTALAÇÃO DE KIT PORTA MACIÇA ABRIR DUAS FOLHAS LISA 180 x 210 ACABAMENTO BRANCO, COM JOGO DE BATENTE E GUARNIÇÃO, EXCLUSO FERRAGENS (PM02)</t>
  </si>
  <si>
    <t>3.10.5.2</t>
  </si>
  <si>
    <t>TUBO DE AÇO GALVANIZADO COM COSTURA, CLASSE MÉDIA, CONEXÃO RANHURADA, DN 65 (2 1/2"), INSTALADO EM PRUMADAS - FORNECIMENTO E INSTALAÇÃO. AF_ 12/2015</t>
  </si>
  <si>
    <t>2.2.2.6</t>
  </si>
  <si>
    <t>8.10.1.1</t>
  </si>
  <si>
    <t>MG-00000284</t>
  </si>
  <si>
    <t>ESTRUTURA PARA SUBSESTAÇÃO MEDINDO DE  2,39X1,62M ALTURA 2,55M COM RADIER, PILARES, CINTAS DE AMARRAÇÃO E LAJE</t>
  </si>
  <si>
    <t>8.3.7.35</t>
  </si>
  <si>
    <t>CABO DE COBRE FLEXÍVEL ISOLADO, 25 MM², ANTI-CHAMA 0,6/1,0 KV, PARA DI STRIBUIÇÃO - FORNECIMENTO E INSTALAÇÃO. AF_12/2015</t>
  </si>
  <si>
    <t>4.13.1.5</t>
  </si>
  <si>
    <t>MG-00000225</t>
  </si>
  <si>
    <t>JANELA BASCULANTE 3 MODULOS / 3 FOLHAS - VIDRO INCOLOR 08MM TEMPERADO -  MEDINDO 2500 X 600 MM - INCLUSO FORNECIMENTO E INSTALAÇÃO (JA. 13)</t>
  </si>
  <si>
    <t>3.7.6.4</t>
  </si>
  <si>
    <t>4.7.3.1</t>
  </si>
  <si>
    <t>3.2.5.3</t>
  </si>
  <si>
    <t>4.13.2.10</t>
  </si>
  <si>
    <t>MG-00000210</t>
  </si>
  <si>
    <t>PORTA DE CORRER 4 FOLHAS C/FECHADURA - VIDRO TEMPERADO  INCOLOR 10MM  - MEDINDO 3000 X 2100 MM - INCLUSO FORNECIMENTO E INSTALAÇÃO (VT. 04)</t>
  </si>
  <si>
    <t>4.1.3.2</t>
  </si>
  <si>
    <t>ARMAÇÃO DE PILAR OU VIGA DE UMA ESTRUTURA CONVENCIONAL DE CONCRETO ARM ADO EM UMA EDIFÍCAÇÃO TÉRREA OU SOBRADO UTILIZANDO AÇO CA-50 DE 8.0 MM - MONTAGEM. AF_12/2015</t>
  </si>
  <si>
    <t>2.11.2.8</t>
  </si>
  <si>
    <t>73908/002</t>
  </si>
  <si>
    <t>CANTONEIRA DE ALUMINIO 1"X1, PARA PROTECAO DE QUINA DE PAREDE</t>
  </si>
  <si>
    <t>3.11.2.1</t>
  </si>
  <si>
    <t>CHAPISCO APLICADO EM ALVENARIAS E ESTRUTURAS DE CONCRETO INTERNAS, COM COLHER DE PEDREIRO.  ARGAMASSA TRAÇO 1:3 COM PREPARO MANUAL. AF_06/20 14</t>
  </si>
  <si>
    <t>2.7.1.42</t>
  </si>
  <si>
    <t>73964/006</t>
  </si>
  <si>
    <t>REATERRO DE VALA COM COMPACTAÇÃO MANUAL</t>
  </si>
  <si>
    <t>7.10.4.1</t>
  </si>
  <si>
    <t>MG-00000283</t>
  </si>
  <si>
    <t>ESTRUTURA DO MURO DE ACESSO CONDOMÍNIO</t>
  </si>
  <si>
    <t>5.3.4.1</t>
  </si>
  <si>
    <t>MG-00000149</t>
  </si>
  <si>
    <t>CINTA DE AMARRAÇÃO DE ALVENARIA MOLDADA IN LOCO EM CONCRETO</t>
  </si>
  <si>
    <t>3.2.5.1</t>
  </si>
  <si>
    <t>3.7.1.3</t>
  </si>
  <si>
    <t>2.7.6.2</t>
  </si>
  <si>
    <t>4.2.2.2</t>
  </si>
  <si>
    <t>4.13.2.1</t>
  </si>
  <si>
    <t>2.14.1.1</t>
  </si>
  <si>
    <t>3.4.1.3</t>
  </si>
  <si>
    <t>4.7.1.3</t>
  </si>
  <si>
    <t>4.7.1.4</t>
  </si>
  <si>
    <t>2.3.2.1</t>
  </si>
  <si>
    <t>4.1.2.1</t>
  </si>
  <si>
    <t>5.2.3.2</t>
  </si>
  <si>
    <t>2.7.2.3</t>
  </si>
  <si>
    <t>3.11.3.1</t>
  </si>
  <si>
    <t>4.13.2.12</t>
  </si>
  <si>
    <t>MG-00000208</t>
  </si>
  <si>
    <t>PORTA DE CORRER 2 FOLHAS C/FECHADURA - VIDRO TEMPERADO  INCOLOR 10MM  - MEDINDO 1600 X 2100 MM - INCLUSO FORNECIMENTO E INSTALAÇÃO (VT. 06)</t>
  </si>
  <si>
    <t>7.7.1.2</t>
  </si>
  <si>
    <t>GUIA (MEIO-FIO) CONCRETO, MOLDADA  IN LOCO  EM TRECHO CURVO COM EXTRUS ORA, 11,5 CM BASE X 22 CM ALTURA. AF_06/2016</t>
  </si>
  <si>
    <t>4.2.2.9</t>
  </si>
  <si>
    <t>6.3.1.4</t>
  </si>
  <si>
    <t>3.8.1.23</t>
  </si>
  <si>
    <t>73798/001</t>
  </si>
  <si>
    <t>DUTO ESPIRAL FLEXIVEL SINGELO PEAD D=50MM(2") REVESTIDO COM PVC COM FI O GUIA DE ACO GALVANIZADO, LANCADO DIRETO NO SOLO, INCL CONEXOES</t>
  </si>
  <si>
    <t>3.11.2.3</t>
  </si>
  <si>
    <t>3.1.3.2</t>
  </si>
  <si>
    <t>2.7.6.13</t>
  </si>
  <si>
    <t>MG-ELE-128</t>
  </si>
  <si>
    <t>BASE DE CONCRETO PARA FIXAÇÃO DE EQUIPAMENTOS.</t>
  </si>
  <si>
    <t>5.1.1.1</t>
  </si>
  <si>
    <t>ESCAVACAO MECANICA DE VALA EM MATERIAL DE 2A. CATEGORIA ATE 2 M DE PRO FUNDIDADE COM UTILIZACAO DE ESCAVADEIRA HIDRAULICA</t>
  </si>
  <si>
    <t>3.7.3.5</t>
  </si>
  <si>
    <t>CABO DE COBRE FLEXÍVEL ISOLADO, 35 MM², ANTI-CHAMA 0,6/1,0 KV, PARA DI STRIBUIÇÃO - FORNECIMENTO E INSTALAÇÃO. AF_12/2015</t>
  </si>
  <si>
    <t>2.12.4.1</t>
  </si>
  <si>
    <t>5.5.1.10</t>
  </si>
  <si>
    <t>MG-00000279</t>
  </si>
  <si>
    <t>CONCERTINA CLIPADA (DUPLA) EM ACO GALVANIZADO DE ALTA RESISTENCIA, COM ESPIRAL DE 300 MM, D = 2,76 MM  -  FORNECIMENTO E INSTALAÇÃO</t>
  </si>
  <si>
    <t>6.2.3.7</t>
  </si>
  <si>
    <t>3.10.6.3</t>
  </si>
  <si>
    <t>2.5.2.1</t>
  </si>
  <si>
    <t>MG-00000236</t>
  </si>
  <si>
    <t>REMOÇÃO DE TELHA METÁLICA</t>
  </si>
  <si>
    <t>MG-00000167</t>
  </si>
  <si>
    <t>UNIDADE EVAPORADORA + CONDENSADORA , MODELO HI-WALL INVERTER  CAP. 18.000 BTU's QUENTE/FRIO</t>
  </si>
  <si>
    <t>12.1.3</t>
  </si>
  <si>
    <t>73801/001</t>
  </si>
  <si>
    <t>DEMOLICAO DE PISO DE ALTA RESISTENCIA</t>
  </si>
  <si>
    <t>4.10.5.6</t>
  </si>
  <si>
    <t>MG-00000274</t>
  </si>
  <si>
    <t>3.2.2.1</t>
  </si>
  <si>
    <t>6.2.1.1</t>
  </si>
  <si>
    <t>4.13.2.8</t>
  </si>
  <si>
    <t>12.1.5</t>
  </si>
  <si>
    <t>2.7.3.1</t>
  </si>
  <si>
    <t>4.7.6.2</t>
  </si>
  <si>
    <t>3.1.2.1</t>
  </si>
  <si>
    <t>4.2.2.4</t>
  </si>
  <si>
    <t>4.7.6.5</t>
  </si>
  <si>
    <t>MG-ELE-93</t>
  </si>
  <si>
    <t>LUMINÁRIA HERMÉTICA DE SOBREPOR, COM CORPO EM POLICARBONATO INJETADO E DIFUSOR EM POLICARBONATO TRANSPARENTE MICROTEXTURIZADO (PRISMÁTICO). GRAU DE PROTEÇÃO IP66. COMPLETA, COM PLACA DE LED E DRIVER MULTITENSÃO (100-250V) INTEGRADOS À LUMINÁRIA.  POTÊNCIA TOTAL 38W - 4000K - 50.000H(L70) - 4400LM - IRC 80 - IP 66. DIMENSÕES: 145X111X1272MM</t>
  </si>
  <si>
    <t>5.10.2.3</t>
  </si>
  <si>
    <t>2.8.4.5</t>
  </si>
  <si>
    <t>MG-ELE-141</t>
  </si>
  <si>
    <t>BALUN PASSIVO, COMPATÍVEL COM A TECNOLOGIA ANALÓGICA TRADICIONAL E HD 720P, COM 16 PORTAS PARA TRANSMISSÃO DE VÍDEO E ALIMENTAÇÃO. FONTE CHAVEADA INTERNA BIVOLT DE 13,8 VDC/10 A, 16 ENTRADAS COM CONECTORES RJ45 (TRANSMITE ALIMENTAÇÃO E RECEBE SINAL DE VÍDEO, 4 ENTRADAS AUXILIAR (SOMENTE PARA SINAL DE VÍDEO) COM CONECTORES RJ45 FUNÇÃO 4 EM 1 (TRANSMITE SINAL DE 4 CÂMERAS ATRAVÉS DE 1 CABO UTP). SAÍDAS COM PROTEÇÃO INDIVIDUAL PTC CONTRA SOBRECARGA E APROPRIADO PARA INSTALAÇÃO EM GABINETE PADRÃO PARA REDE ESTRUTURADA RACK 19” 1U.</t>
  </si>
  <si>
    <t>3.8.4.5</t>
  </si>
  <si>
    <t>2.5.3.1</t>
  </si>
  <si>
    <t>3.2.2.8</t>
  </si>
  <si>
    <t>5.3.1.2</t>
  </si>
  <si>
    <t>3.11.3.2</t>
  </si>
  <si>
    <t>11.1.1.1</t>
  </si>
  <si>
    <t>MG-00000146</t>
  </si>
  <si>
    <t>SISTEMA DE AQUECIMENTO SOLAR, INCLUSO 1 BOILER DE 300L EM AÇO INOX COM 2 PLACAS 1,5 X 1M EM COBRE E CONEXÕES  - FORNECIMENTO E INSTALAÇÃO</t>
  </si>
  <si>
    <t>4.7.6.6</t>
  </si>
  <si>
    <t>MG-ELE-170</t>
  </si>
  <si>
    <t>LUMINÁRIA DO TIPO TARTARUGA, MODELO DE SOBREPOR COM CORPO EM ALUMÍNIO E PINTURA ELETROSTÁTICA EM PÓ POLISTER NA COR BRANCA. DIFUSOR EM POLICARBONATO DE ALTO IMPACTO COM ANTI UV. COM 1 LÂMPADA LED DO TIPO PL 8W 6500K E27 720LM E VIDA ÚTIL DE 20.000H</t>
  </si>
  <si>
    <t>4.5.3.1</t>
  </si>
  <si>
    <t>4.11.2.1</t>
  </si>
  <si>
    <t>3.8.4.2</t>
  </si>
  <si>
    <t>4.8.4.2</t>
  </si>
  <si>
    <t>2.8.1.60</t>
  </si>
  <si>
    <t>DEINFRA 43506</t>
  </si>
  <si>
    <t>ELETRODUTO FEGA 2"</t>
  </si>
  <si>
    <t>4.10.6.3</t>
  </si>
  <si>
    <t>4.1.3.3</t>
  </si>
  <si>
    <t>4.2.1.3</t>
  </si>
  <si>
    <t>ARMAÇÃO DE PILAR OU VIGA DE UMA ESTRUTURA CONVENCIONAL DE CONCRETO ARM ADO EM UMA EDIFÍCAÇÃO TÉRREA OU SOBRADO UTILIZANDO AÇO CA-50 DE 12.5 M M - MONTAGEM. AF_12/2015</t>
  </si>
  <si>
    <t>2.11.2.3</t>
  </si>
  <si>
    <t>MG-00000234</t>
  </si>
  <si>
    <t>ARREMATE EM ALVENARIA</t>
  </si>
  <si>
    <t>4.10.5.1</t>
  </si>
  <si>
    <t>3.2.2.3</t>
  </si>
  <si>
    <t>4.7.1.1</t>
  </si>
  <si>
    <t>ELETRODUTO FLEXÍVEL CORRUGADO, PVC, DN 25 MM (3/4"), PARA CIRCUITOS TE RMINAIS, INSTALADO EM PAREDE - FORNECIMENTO E INSTALAÇÃO. AF_12/2015</t>
  </si>
  <si>
    <t>5.14.1.2</t>
  </si>
  <si>
    <t>5.12.2.3</t>
  </si>
  <si>
    <t>MG-00000152</t>
  </si>
  <si>
    <t>CERCA/GRADIL NYLOFOR H=2,08M, MALHA 5 X 20CM - FIO 4,30MM, COM FIXADORES DE POLIAMIDA EM POSTE 40 x 60 MM CHUMBADOS EM BASE DE CONCRETO , REVESTIDOS EM POLIESTER POR PROCESSO DE PINTURA ELETROSTÁTICA (GRADIL E POSTE), NAS CORES VERDE OU BRANCA,  INCLUSO CONCERTINA CLIPADA (DUPLA) EM ACO GALVANIZADO DE ALTA RESISTENCIA, COM ESPIRAL DE 300 MM, D = 2,76 MM  -  FORNECIMENTO E INSTALAÇÃO</t>
  </si>
  <si>
    <t>8.9.1.4</t>
  </si>
  <si>
    <t>4.2.1.6</t>
  </si>
  <si>
    <t>4.4.1.9</t>
  </si>
  <si>
    <t>VERGA MOLDADA IN LOCO EM CONCRETO PARA PORTAS COM MAIS DE 1,5 M DE VÃO . AF_03/2016</t>
  </si>
  <si>
    <t>6.6.3.1</t>
  </si>
  <si>
    <t>4.9.3.1</t>
  </si>
  <si>
    <t>4.1.3.4</t>
  </si>
  <si>
    <t>2.11.2.10</t>
  </si>
  <si>
    <t>MG-00000110</t>
  </si>
  <si>
    <t>PEITORIL GRANITO CINZA ANDORINHA, LARGURA 15CM, ASSENTADO COM ARGAMASSA TRACO 1:4 (CIMENTO E AREIA MEDIA), PREPARO MANUAL DA ARGAMASSA</t>
  </si>
  <si>
    <t>5.3.2.6</t>
  </si>
  <si>
    <t>3.7.3.1</t>
  </si>
  <si>
    <t>2.7.3.11</t>
  </si>
  <si>
    <t>CABO DE COBRE FLEXÍVEL ISOLADO, 4 MM², ANTI-CHAMA 0,6/1,0 KV, PARA CIR CUITOS TERMINAIS - FORNECIMENTO E INSTALAÇÃO. AF_12/2015</t>
  </si>
  <si>
    <t>6.5.1.1</t>
  </si>
  <si>
    <t>2.9.3.1</t>
  </si>
  <si>
    <t>5.4.1.1</t>
  </si>
  <si>
    <t>3.5.2.4</t>
  </si>
  <si>
    <t>MG-00000138</t>
  </si>
  <si>
    <t>CHAPA DE POLICARBONATO COMPACTO CRISTAL ESP.: 6MM - INCLUSIVE MONTAGEM  E ACESSÓRIOS</t>
  </si>
  <si>
    <t>2.2.1.4</t>
  </si>
  <si>
    <t>3.1.3.3</t>
  </si>
  <si>
    <t>4.12.1.4</t>
  </si>
  <si>
    <t>74234/001</t>
  </si>
  <si>
    <t>MICTORIO SIFONADO DE LOUCA BRANCA COM PERTENCES, COM REGISTRO DE PRESS AO 1/2" COM CANOPLA CROMADA ACABAMENTO SIMPLES E CONJUNTO PARA FIXACAO - FORNECIMENTO E INSTALACAO</t>
  </si>
  <si>
    <t>4.2.2.5</t>
  </si>
  <si>
    <t>3.5.3.1</t>
  </si>
  <si>
    <t>3.8.1.22</t>
  </si>
  <si>
    <t>3.2.1.3</t>
  </si>
  <si>
    <t>2.1.3.7</t>
  </si>
  <si>
    <t>3.12.2.6</t>
  </si>
  <si>
    <t>MG-00000207</t>
  </si>
  <si>
    <t>PORTA DE CORRER 2 FOLHAS C/FECHADURA - VIDRO TEMPERADO  INCOLOR 10MM  - MEDINDO 1500 X 2400 MM - INCLUSO FORNECIMENTO E INSTALAÇÃO (VT. 03 e VT. 05)</t>
  </si>
  <si>
    <t>2.4.1.4</t>
  </si>
  <si>
    <t>5.13.1.3</t>
  </si>
  <si>
    <t>6.11.1.7</t>
  </si>
  <si>
    <t>4.1.1.3</t>
  </si>
  <si>
    <t>ARMAÇÃO DE ESTRUTURAS DE CONCRETO ARMADO, EXCETO VIGAS, PILARES, LAJES E FUNDAÇÕES (DE EDIFÍCIOS DE MÚLTIPLOS PAVIMENTOS, EDIFICAÇÃO TÉRREA OU SOBRADO), UTILIZANDO AÇO CA-50 DE 6.3 MM - MONTAGEM. AF_12/2015</t>
  </si>
  <si>
    <t>7.6.2.2</t>
  </si>
  <si>
    <t>74245/001</t>
  </si>
  <si>
    <t>3.10.5.14</t>
  </si>
  <si>
    <t>3.2.1.6</t>
  </si>
  <si>
    <t>4.13.2.9</t>
  </si>
  <si>
    <t>MG-00000209</t>
  </si>
  <si>
    <t>PORTA DE CORRER 2 FOLHAS C/FECHADURA - VIDRO TEMPERADO  INCOLOR 10MM  - MEDINDO 1600 X 2400 MM - INCLUSO FORNECIMENTO E INSTALAÇÃO (VT. 02)</t>
  </si>
  <si>
    <t>3.1.3.4</t>
  </si>
  <si>
    <t>2.7.6.12</t>
  </si>
  <si>
    <t>MG-ELE-177</t>
  </si>
  <si>
    <t>POSTE TIPO BALIZADOR (H=30CM) PARA 01 LÂMPADA SOQUETE E27. PRODUZIDO EM ALUMÍNIO COM ACABAMENTO EM PINTURA EPÓXI NA COR BRANCA E RESISTENTE A MARESIA. FORNECIMENTO COM LÂMPADA LED DO TIPO PL 8W 6500K E27 720LM E VIDA ÚTIL DE 20.000H</t>
  </si>
  <si>
    <t>2.7.1.34</t>
  </si>
  <si>
    <t>MG-ELE-44</t>
  </si>
  <si>
    <t>GANCHO CURTO PARA PERFILADO 38X38MM COM CONJUNTO DE FIXAÇÃO PARA ESTRUTURA METÁLICA - GALVANIZADO A FOGO POR IMERSÃO</t>
  </si>
  <si>
    <t>1.2.1.3</t>
  </si>
  <si>
    <t>EXECUÇÃO DE SANITÁRIO E VESTIÁRIO EM CANTEIRO DE OBRA EM CHAPA DE MADE IRA COMPENSADA, NÃO INCLUSO MOBILIÁRIO. AF_02/2016</t>
  </si>
  <si>
    <t>2.7.1.1</t>
  </si>
  <si>
    <t>4.9.1.4</t>
  </si>
  <si>
    <t>MG-00000173</t>
  </si>
  <si>
    <t>TUBULAÇÃO DE COBRE FLEXIVEL, SEM COSTURA Ø 3/4</t>
  </si>
  <si>
    <t>4.9.1.2</t>
  </si>
  <si>
    <t>MG-CLI-002</t>
  </si>
  <si>
    <t>TUBULAÇÃO DE COBRE FLEXIVEL, SEM COSTURA Ø 3/8</t>
  </si>
  <si>
    <t>5.6.3.2</t>
  </si>
  <si>
    <t>RUFO EM CHAPA DE AÇO GALVANIZADO NÚMERO 24, CORTE DE 25 CM, INCLUSO TR ANSPORTE VERTICAL. AF_06/2016</t>
  </si>
  <si>
    <t>6.6.3.2</t>
  </si>
  <si>
    <t>3.6.1.2</t>
  </si>
  <si>
    <t>4.6.1.2</t>
  </si>
  <si>
    <t>5.2.3.5</t>
  </si>
  <si>
    <t>10.2.1</t>
  </si>
  <si>
    <t>MG-00000168</t>
  </si>
  <si>
    <t>EXAUSTOR HELIOCENTRÍFUGO IN-LINE CONSTRUÍDO EM PLÁSTICO DE BAIXO PERFIL, CAPACIDADE 210 M³/H, 220V-1F-60HZ</t>
  </si>
  <si>
    <t>7.10.2.1</t>
  </si>
  <si>
    <t>MG-00000024</t>
  </si>
  <si>
    <t xml:space="preserve">CONJUNTO DE MASTRO PARA TRÊS BANDEIRAS E PEDESTAL </t>
  </si>
  <si>
    <t>4.8.4.6</t>
  </si>
  <si>
    <t>4.8.4.8</t>
  </si>
  <si>
    <t>MG-ELE-187</t>
  </si>
  <si>
    <t>KIT PORTEIRO ELETRÔNICO COM 1 MÓDULO EXTERNO(VIVA-VOZ) COM SAÍDA PARA FECHADURA ELETROMAGNÉTICA E CONTATO SECO INSTALADO EM SUPORTE VERTICAL DE AÇO GALVANZIADO (H=1,50M) E 2 MÓDULOS INTERNOS  COM 2 BOTÕES PARA ACIONAMENTO DISTINTOS.</t>
  </si>
  <si>
    <t>2.7.2.1</t>
  </si>
  <si>
    <t>MG-ELE-75</t>
  </si>
  <si>
    <t>CAIXA DE PASSAGEM PRÉ-MOLDADA, 65X41X70 COM TAMPA EM FERRO FUNDIDO 70X46CM CLASSE MÍN. D400(400KN) E DRENO BRITA</t>
  </si>
  <si>
    <t>3.11.3.6</t>
  </si>
  <si>
    <t>MASSA ÚNICA, PARA RECEBIMENTO DE PINTURA, EM ARGAMASSA TRAÇO 1:2:8, PR EPARO MECÂNICO COM BETONEIRA 400L, APLICADA MANUALMENTE EM TETO, ESPES SURA DE 20MM, COM EXECUÇÃO DE TALISCAS. AF_03/2015</t>
  </si>
  <si>
    <t>5.2.1.2</t>
  </si>
  <si>
    <t>4.2.3.3</t>
  </si>
  <si>
    <t>MONTAGEM E DESMONTAGEM DE FÔRMA DE LAJE MACIÇA COM ÁREA MÉDIA MENOR OU IGUAL A 20 M², PÉ-DIREITO SIMPLES, EM CHAPA DE MADEIRA COMPENSADA RES INADA, 2 UTILIZAÇÕES. AF_12/2015</t>
  </si>
  <si>
    <t>2.6.3.6</t>
  </si>
  <si>
    <t>TUBO PVC, SERIE NORMAL, ESGOTO PREDIAL, DN 150 MM, FORNECIDO E INSTALA DO EM SUBCOLETOR AÉREO DE ESGOTO SANITÁRIO. AF_12/2014</t>
  </si>
  <si>
    <t>4.6.3.6</t>
  </si>
  <si>
    <t>3.5.3.2</t>
  </si>
  <si>
    <t>3.2.2.4</t>
  </si>
  <si>
    <t>2.7.1.41</t>
  </si>
  <si>
    <t>DEINFRA 47986</t>
  </si>
  <si>
    <t>Eletroduto tipo Kanaflex subterraneo de 1.1/4"</t>
  </si>
  <si>
    <t>4.9.4.13</t>
  </si>
  <si>
    <t>MG-00000190</t>
  </si>
  <si>
    <t>SUPORTE EM AÇO PARA CONDENSADORA TIPO CASSETE PARA CAPACIDADE DE ATÉ 36.000 BTU/H COM ACESSÓRIOS DE FIXAÇÃO</t>
  </si>
  <si>
    <t>7.4.2.5</t>
  </si>
  <si>
    <r>
      <rPr>
        <sz val="8"/>
        <color rgb="FF000000"/>
        <rFont val="Calibri"/>
        <family val="2"/>
        <charset val="1"/>
      </rPr>
      <t xml:space="preserve">PASTILHA CERÂMICA 10X10 - MARCA GABRIELLA OU EQUIVALENTE </t>
    </r>
    <r>
      <rPr>
        <b/>
        <sz val="8"/>
        <color rgb="FF000000"/>
        <rFont val="Calibri"/>
        <family val="2"/>
        <charset val="1"/>
      </rPr>
      <t xml:space="preserve">(AMARELO) </t>
    </r>
  </si>
  <si>
    <t>3.12.1.2</t>
  </si>
  <si>
    <t>MG-00000114</t>
  </si>
  <si>
    <t>BACIA SANITARIA (VASO) CONVENCIONAL PARA PCD, DE LOUCA BRANCA - INCLUSO CONJUNTO DE LIGAÇÃO PARA BACIA SANITÁRIA AJUSTÁVEL, COM ASSENTO, CONJUNTO PARA FIXAÇAO PARA VASO SANITÁRIO COM PARAFUSO, ARRUELA E BUCHA - FORNECIME NTO E INSTALACAO</t>
  </si>
  <si>
    <t>3.12.1.3</t>
  </si>
  <si>
    <t>MG-00000220</t>
  </si>
  <si>
    <t>JANELA BASCULANTE 3 MODULOS / 3 FOLHAS - VIDRO MINIBOREAL -  MEDINDO 1500 X 600 MM - INCLUSO FORNECIMENTO E INSTALAÇÃO (JA. 08)</t>
  </si>
  <si>
    <t>2.7.3.7</t>
  </si>
  <si>
    <t>10.2.4</t>
  </si>
  <si>
    <t>MG-00000171</t>
  </si>
  <si>
    <t>VENTILADOR HELIOCENTRÍFUGO IN-LINE CONSTRUÍDO EM PLÁSTICO DE BAIXO PERFIL, CAPACIDADE 730 M³/H, 220V-1F-60HZ</t>
  </si>
  <si>
    <t>4.1.2.3</t>
  </si>
  <si>
    <t>ARMAÇÃO DE ESTRUTURAS DE CONCRETO ARMADO, EXCETO VIGAS, PILARES, LAJES E FUNDAÇÕES (DE EDIFÍCIOS DE MÚLTIPLOS PAVIMENTOS, EDIFICAÇÃO TÉRREA OU SOBRADO), UTILIZANDO AÇO CA-50 DE 8.0 MM - MONTAGEM. AF_12/2015</t>
  </si>
  <si>
    <t>3.12.2.3</t>
  </si>
  <si>
    <t>MG-00000211</t>
  </si>
  <si>
    <t>PORTINHOLA 2 FOLHAS C/ VENEZIANA - SEM VIDRO - MEDINDO 1600 X 2100 MM - INCLUSO FORNECIMENTO E INSTALAÇÃO (VE. 01)</t>
  </si>
  <si>
    <t>6.3.1.2</t>
  </si>
  <si>
    <t>4.5.3.2</t>
  </si>
  <si>
    <t>4.7.1.41</t>
  </si>
  <si>
    <t>6.3.2.7</t>
  </si>
  <si>
    <t>3.8.2.4</t>
  </si>
  <si>
    <t>CAIXA DE PASSAGEM PRÉ-MOLDADA, 30X30X40 COM TAMPA EM FERRO FUNDIDO E DRENO BRITA</t>
  </si>
  <si>
    <t>3.7.1.2</t>
  </si>
  <si>
    <t>4.11.3.1</t>
  </si>
  <si>
    <t>6.4.2.1</t>
  </si>
  <si>
    <t>6.10.1.1</t>
  </si>
  <si>
    <t>RETIRADA DE ESQUADRIAS METALICAS</t>
  </si>
  <si>
    <t>2.13.3.4</t>
  </si>
  <si>
    <t>3.12.1.1</t>
  </si>
  <si>
    <t>MG-00000216</t>
  </si>
  <si>
    <t>JANELA DE CORRER 04 FOLHAS - VIDRO INCOLOR 08MM TEMPERADO -  MEDINDO 2500 X 1400 MM - INCLUSO FORNECIMENTO E INSTALAÇÃO (JA. 04)</t>
  </si>
  <si>
    <t>4.4.2.2</t>
  </si>
  <si>
    <t>MG-00000240</t>
  </si>
  <si>
    <t>PLACA DE GESSO ACARTONADO PARA ÁREAS ÚMIDAS (CHAPA VERDE), CONSTITUÍDO POR PAINÉIS DE 12,5MM, ESTRUTURADO EM PERFILADOS METÁLICOS DE 75MM, FITA ADESIVA, MASSA PARA JUNTAS E INSTALAÇÃO (SHAFT)</t>
  </si>
  <si>
    <t>3.14.1.2</t>
  </si>
  <si>
    <t>5.7.3.6</t>
  </si>
  <si>
    <t>2.13.2.5</t>
  </si>
  <si>
    <t>3.9.3.1</t>
  </si>
  <si>
    <t>3.7.1.28</t>
  </si>
  <si>
    <t>MG-ELE-09</t>
  </si>
  <si>
    <t>PERFILADO PERFURADO 38X38MM - GALVANIZADO A FOGO POR IMERSÃO</t>
  </si>
  <si>
    <t>4.11.2.3</t>
  </si>
  <si>
    <t>4.12.1.5</t>
  </si>
  <si>
    <t>CUBA DE EMBUTIR OVAL EM LOUÇA BRANCA, 35 X 50CM OU EQUIVALENTE, INCLUS O VÁLVULA E SIFÃO TIPO GARRAFA EM METAL CROMADO - FORNECIMENTO E INSTA LAÇÃO. AF_12/2013</t>
  </si>
  <si>
    <t>4.7.1.8</t>
  </si>
  <si>
    <t>MG-ELE-06</t>
  </si>
  <si>
    <t>BRAÇADEIRA PVC 3/4"</t>
  </si>
  <si>
    <t>3.7.1.33</t>
  </si>
  <si>
    <t>5.6.3.1</t>
  </si>
  <si>
    <t>3.12.1.5</t>
  </si>
  <si>
    <t>MG-00000224</t>
  </si>
  <si>
    <t>JANELA DE CORRER 04 FOLHAS - VIDRO INCOLOR 08MM TEMPERADO-  MEDINDO 2500 X 1300 MM - INCLUSO FORNECIMENTO E INSTALAÇÃO (JA. 12)</t>
  </si>
  <si>
    <t>3.8.3.4</t>
  </si>
  <si>
    <t>3.2.3.3</t>
  </si>
  <si>
    <t>3.8.5.10</t>
  </si>
  <si>
    <t>4.7.1.38</t>
  </si>
  <si>
    <t>2.7.1.3</t>
  </si>
  <si>
    <t>4.13.2.4</t>
  </si>
  <si>
    <t>MG-00000195</t>
  </si>
  <si>
    <t>FORNECIMENTO E INSTALAÇÃO DE KIT PORTA MACIÇA ABRIR DUAS FOLHAS LISA 150 x 210  ACABAMENTO BRANCO, COM JOGO DE BATENTE E GUARNIÇÃO, EXCLUSO FERRAGENS (PM04)</t>
  </si>
  <si>
    <t>4.13.2.5</t>
  </si>
  <si>
    <t>MG-00000196</t>
  </si>
  <si>
    <t>FORNECIMENTO E INSTALAÇÃO DE KIT PORTA MACIÇA LISA 150 x 210 ABRIR DUAS FOLHAS LISA, ACABAMENTO BRANCO, COM JOGO DE BATENTE E GUARNIÇÃO, EXCLUSO FERRAGENS (PM05)</t>
  </si>
  <si>
    <t>2.11.1.1</t>
  </si>
  <si>
    <t>2.4.1.9</t>
  </si>
  <si>
    <t>VERGA MOLDADA IN LOCO EM CONCRETO PARA JANELAS COM MAIS DE 1,5 M DE VÃ O. AF_03/2016</t>
  </si>
  <si>
    <t>2.7.5.18</t>
  </si>
  <si>
    <t>MG-ELE-88</t>
  </si>
  <si>
    <t xml:space="preserve">FILTRO DE LINHA COM PROTEÇÕES ELÉTRICAS INCORPORADAS EM CAIXA PLÁSTICA NÃO PROPAGANTE A CHAMAS COM 5 TOMADAS 2P+T 10A COM PROTEÇÃO CONTRA RUÍDOS, SURTOS ELÉTRICOS E CURTO CIRCUITOS INCORPORADOS. </t>
  </si>
  <si>
    <t>3.12.2.7</t>
  </si>
  <si>
    <t>2.4.1.5</t>
  </si>
  <si>
    <t>8.3.2.9</t>
  </si>
  <si>
    <t>73783/010</t>
  </si>
  <si>
    <t>POSTE CONCRETO SEÇÃO CIRCULAR COMPRIMENTO=11M  CARGA NOMINAL NO TOPO 4 00KG INCLUSIVE ESCAVACAO EXCLUSIVE TRANSPORTE - FORNECIMENTO E COLOCAÇ ÃO</t>
  </si>
  <si>
    <t>4.1.2.6</t>
  </si>
  <si>
    <t>FORMA TABUA PARA CONCRETO EM FUNDACAO C/ REAPROVEITAMENTO 5X</t>
  </si>
  <si>
    <t>3.1.2.3</t>
  </si>
  <si>
    <t>8.3.7.3</t>
  </si>
  <si>
    <t>MG-ELE-129</t>
  </si>
  <si>
    <t>MURETA EM ALVENARIA PARA EMBUTIR QUADROS DA ENTRADA DE ENERGIA.</t>
  </si>
  <si>
    <t>3.7.1.7</t>
  </si>
  <si>
    <t>3.6.2.1</t>
  </si>
  <si>
    <t>CAIXA DE INSPEÇÃO 80X80X80CM EM ALVENARIA - EXECUÇÃO</t>
  </si>
  <si>
    <t>2.10.6.10</t>
  </si>
  <si>
    <t>6.12.1.1</t>
  </si>
  <si>
    <t>3.11.2.9</t>
  </si>
  <si>
    <t>3.8.1.25</t>
  </si>
  <si>
    <t>8.2.1.1</t>
  </si>
  <si>
    <t>5.10.2.8</t>
  </si>
  <si>
    <t>2.4.1.10</t>
  </si>
  <si>
    <t>4.11.3.2</t>
  </si>
  <si>
    <t>7.2.1.3</t>
  </si>
  <si>
    <t>ALVENARIA DE VEDAÇÃO DE BLOCOS CERÂMICOS FURADOS NA HORIZONTAL DE 9X19 X19CM (ESPESSURA 9CM) DE PAREDES COM ÁREA LÍQUIDA MAIOR OU IGUAL A 6M² SEM VÃOS E ARGAMASSA DE ASSENTAMENTO COM PREPARO EM BETONEIRA. AF_06/ 2014</t>
  </si>
  <si>
    <t>5.12.2.1</t>
  </si>
  <si>
    <t>2.7.1.28</t>
  </si>
  <si>
    <t>6.13.2.1</t>
  </si>
  <si>
    <t>MG-GAS-01</t>
  </si>
  <si>
    <t>CENTRAL DE GÁS DE 1,00X1,40M ALTURA 1,00M PARA 2 CILINDROS DE 45KG, COM VIGA BALDRAME, ALVENARIA ESP.: 15CM, CINTA DE AMARRAÇÃO, LAJE, PINTURA ACRÍLICA INTERNA E EXTERNA, REVESTIMENTO CERAMICO EXTERNO EM PASTILHA, PORTA EM AÇO GALVANIZADO</t>
  </si>
  <si>
    <t>2.13.2.7</t>
  </si>
  <si>
    <t>MG-00000198</t>
  </si>
  <si>
    <t>FORNECIMENTO E INSTALAÇÃO DE KIT PORTA MACIÇA ABRIR LISA 70 x 210 ACABAMENTO BRANCO, COM JOGO DE BATENTE E GUARNIÇÃO, EXCLUSO FERRAGENS (PM07)</t>
  </si>
  <si>
    <t>2.11.1.7</t>
  </si>
  <si>
    <t>MG-00000107</t>
  </si>
  <si>
    <t>SOLEIRA DE GRANITO, LARGURA 15CM, ESPESSURA 3CM, ASSENTADA SOBRE ARGAMASSA TRACO 1:4 (CIMENTO E AREIA)</t>
  </si>
  <si>
    <t>5.12.2.4</t>
  </si>
  <si>
    <t>MG-00000150</t>
  </si>
  <si>
    <t>CERCA/GRADIL NYLOFOR H=2,80M C=1,65, MALHA 5 X 20CM - FIO 4,30MM, REVESTIDOS EM POLIESTER POR PROCESSO DE PINTURA ELETROSTÁTICA, NAS CORES VERDE OU BRANCA COM PORTÃO DE AÇO COM REVESTIMENTO EM TELA FORTNET - 1 FOLHA - MEDINDO 0,80 X 2,10 M - FORNECIMENTO E INSTALAÇÃO</t>
  </si>
  <si>
    <t>MG-00000166</t>
  </si>
  <si>
    <t>UNIDADE EVAPORADORA + CONDENSADORA , MODELO HI-WALL INVERTER CAP. 9000 BTU's QUENTE/FRIO</t>
  </si>
  <si>
    <t>7.5.1.4</t>
  </si>
  <si>
    <t>5.3.1.5</t>
  </si>
  <si>
    <t>6.10.1.2</t>
  </si>
  <si>
    <t>2.8.4.13</t>
  </si>
  <si>
    <t>MG-ELE-147</t>
  </si>
  <si>
    <t>ACCESS POINT CORPORATIVO COM GERENCIAMENTO CENTRALIZADO COM SOFTWARE DE DESCOBERTA AUTOMÁTICA DE ACCESS POINTS NA REDE, 500 MW DE POTÊNCIA, 300 MEGA DE VELOCIDADE E 2 ANTENAS DE 5 DBI, CRIAÇÃO DE ATÉ 4 SSIDS SEPARADOS POR VLAN E ALIMENTAÇÃO POE PARA INSTALAÇÕES OTIMIZADAS</t>
  </si>
  <si>
    <t>7.9.1.2</t>
  </si>
  <si>
    <t>8.9.1.3</t>
  </si>
  <si>
    <t>3.1.1.3</t>
  </si>
  <si>
    <t>5.3.1.4</t>
  </si>
  <si>
    <t>3.12.1.4</t>
  </si>
  <si>
    <t>4.12.1.2</t>
  </si>
  <si>
    <t>VASO SANITÁRIO SIFONADO COM CAIXA ACOPLADA LOUÇA BRANCA - PADRÃO MÉDIO , INCLUSO ENGATE FLEXÍVEL EM METAL CROMADO, 1/2 X 40CM - FORNECIMENTO E INSTALAÇÃO. AF_12/2013</t>
  </si>
  <si>
    <t>3.1.2.6</t>
  </si>
  <si>
    <t>3.2.4.1</t>
  </si>
  <si>
    <t>6.2.3.5</t>
  </si>
  <si>
    <t>2.5.2.4</t>
  </si>
  <si>
    <t>MG-00000102</t>
  </si>
  <si>
    <t xml:space="preserve"> FITA DE VEDAÇÃO PARA TELHA METÁLICA - POLIETILENO EXPANDIDO (20x3mm)</t>
  </si>
  <si>
    <t>4.8.3.4</t>
  </si>
  <si>
    <t>2.7.5.1</t>
  </si>
  <si>
    <t>TOMADA MÉDIA DE EMBUTIR (1 MÓDULO), 2P+T 10 A, INCLUINDO SUPORTE E PLA CA - FORNECIMENTO E INSTALAÇÃO. AF_12/2015</t>
  </si>
  <si>
    <t>8.3.7.7</t>
  </si>
  <si>
    <t>MG-ELE-74</t>
  </si>
  <si>
    <t>CAIXA DE PASSAGEM PRÉ-MOLDADA, 65X41X70 COM TAMPA EM FERRO FUNDIDO 70X46CM CLASSE MÍN. B125(125KN) E DRENO BRITA</t>
  </si>
  <si>
    <t>2.12.1.3</t>
  </si>
  <si>
    <t>MG-00000112</t>
  </si>
  <si>
    <t xml:space="preserve">LAVATORIO COM COLUNA, LOUÇA BRANCA, INCLUSO SIFÃO TIPO GARRAFA, VÁLVULA E ENGATE FLEXÍVEL DE 40CM EM METAL CROMADO - FORNECIMENTO E INSTALAÇÃO (LINHA SABATINI OU EQUIVALENTE) </t>
  </si>
  <si>
    <t>1.1.2.1</t>
  </si>
  <si>
    <t>ENTRADA PROVISORIA DE ENERGIA ELETRICA AEREA TRIFASICA 40A EM POSTE MA DEIRA</t>
  </si>
  <si>
    <t>3.8.3.2</t>
  </si>
  <si>
    <t>MG-ELE-156</t>
  </si>
  <si>
    <t>CABO F/UPT CAT6-INDOOR/OUTDOOR 23 AWG.</t>
  </si>
  <si>
    <t>6.2.1.3</t>
  </si>
  <si>
    <t>2.8.1.27</t>
  </si>
  <si>
    <t>ELETRODUTO FLEXÍVEL CORRUGADO, PVC, DN 32 MM (1"), PARA CIRCUITOS TERM INAIS, INSTALADO EM PAREDE - FORNECIMENTO E INSTALAÇÃO. AF_12/2015</t>
  </si>
  <si>
    <t>4.3.1.1</t>
  </si>
  <si>
    <t>3.8.4.1</t>
  </si>
  <si>
    <t>4.8.4.1</t>
  </si>
  <si>
    <t>3.8.3.3</t>
  </si>
  <si>
    <t>4.11.2.9</t>
  </si>
  <si>
    <t>2.10.5.2</t>
  </si>
  <si>
    <t>3.10.5.11</t>
  </si>
  <si>
    <t>MG-00000273</t>
  </si>
  <si>
    <t>2.2.1.2</t>
  </si>
  <si>
    <t>2.7.6.7</t>
  </si>
  <si>
    <t>2.2.2.7</t>
  </si>
  <si>
    <t>3.12.1.6</t>
  </si>
  <si>
    <t>5.12.3.1</t>
  </si>
  <si>
    <t>3.7.1.1</t>
  </si>
  <si>
    <t>2.7.1.17</t>
  </si>
  <si>
    <t>MG-ELE-45</t>
  </si>
  <si>
    <t>ELETROCALHA PERFURADA CHAPA 18, SEM ABA, DIM. 100 X 100 X 3000MM, CHAPA #18 E ACABAMENTO GALV. A FOGO</t>
  </si>
  <si>
    <t>3.7.6.5</t>
  </si>
  <si>
    <t>7.4.2.4</t>
  </si>
  <si>
    <t>3.7.3.3</t>
  </si>
  <si>
    <t>CABO DE COBRE FLEXÍVEL ISOLADO, 4 MM², ANTI-CHAMA 450/750 V, PARA CIRC UITOS TERMINAIS - FORNECIMENTO E INSTALAÇÃO. AF_12/2015</t>
  </si>
  <si>
    <t>2.7.1.8</t>
  </si>
  <si>
    <t>6.3.1.5</t>
  </si>
  <si>
    <t>8.3.7.6</t>
  </si>
  <si>
    <t>2.14.1.3</t>
  </si>
  <si>
    <t>4.2.3.2</t>
  </si>
  <si>
    <t>6.2.3.8</t>
  </si>
  <si>
    <t>2.8.1.34</t>
  </si>
  <si>
    <t>8.8.2.2</t>
  </si>
  <si>
    <t>6.3.1.1</t>
  </si>
  <si>
    <t>4.1.2.9</t>
  </si>
  <si>
    <t>LASTRO COM PREPARO DE FUNDO, LARGURA MAIOR OU IGUAL A 1,5 M, COM CAMAD A DE BRITA, LANÇAMENTO MECANIZADO, EM LOCAL COM NÍVEL BAIXO DE INTERFE RÊNCIA. AF_06/2016</t>
  </si>
  <si>
    <t>2.9.3.3</t>
  </si>
  <si>
    <t>MG-CLI-020</t>
  </si>
  <si>
    <t>INSTALAÇÃO DE PONTO DE ENERGIA</t>
  </si>
  <si>
    <t>3.10.7.13</t>
  </si>
  <si>
    <t>MG-00000079</t>
  </si>
  <si>
    <t>CABO BLINDADO PARA SISTEMA DE DETECÇÃO DE INCÊNDIO COM CONDUTOR DE COBRE ELETROLÍTICO, ISOLAÇÃO EM PVC, ANTI CHAMA, E BLINDAGEM EM FITA POLIÉSTER, 4VIAS (2X 0,75MM² + 2X 1,50MM²</t>
  </si>
  <si>
    <t>5.12.2.2</t>
  </si>
  <si>
    <t>5.14.1.4</t>
  </si>
  <si>
    <t>4.12.2.7</t>
  </si>
  <si>
    <t>MG-00000148</t>
  </si>
  <si>
    <t xml:space="preserve">RODAPIA OU RODABANCADA EM GRANITO - FORNECIMENTO E INSTALAÇÃO </t>
  </si>
  <si>
    <t>3.12.3.3</t>
  </si>
  <si>
    <t>2.11.2.7</t>
  </si>
  <si>
    <t>3.6.7.7</t>
  </si>
  <si>
    <t>5.3.1.1</t>
  </si>
  <si>
    <t>2.10.6.11</t>
  </si>
  <si>
    <t>3.6.3.7</t>
  </si>
  <si>
    <t>TUBO PVC, SÉRIE R, ÁGUA PLUVIAL, DN 100 MM, FORNECIDO E INSTALADO EM R AMAL DE ENCAMINHAMENTO. AF_12/2014</t>
  </si>
  <si>
    <t>2.8.1.28</t>
  </si>
  <si>
    <t>3.11.1.4</t>
  </si>
  <si>
    <t>3.7.2.2</t>
  </si>
  <si>
    <t>4.8.1.34</t>
  </si>
  <si>
    <t>ELETRODUTO RÍGIDO ROSCÁVEL, PVC, DN 40 MM (1 1/4"), PARA CIRCUITOS TER MINAIS, INSTALADO EM PAREDE - FORNECIMENTO E INSTALAÇÃO. AF_12/2015</t>
  </si>
  <si>
    <t>6.11.1.4</t>
  </si>
  <si>
    <t>2.5.2.5</t>
  </si>
  <si>
    <t>MG-00000103</t>
  </si>
  <si>
    <t>CUMEEIRA 0,50 MM PARA TELHA METÁLICA,  INCLUSO ACESSÓRIOS DE FIXAÇÃO E IÇAMENTO</t>
  </si>
  <si>
    <t>4.14.1.2</t>
  </si>
  <si>
    <t>2.13.1.4</t>
  </si>
  <si>
    <t>MG-00000214</t>
  </si>
  <si>
    <t>JANELA BASCULANTE 3 MODULOS / 3 FOLHAS - VIDRO MINIBOREAL -   MEDINDO 2000 X 600 MM - INCLUSO FORNECIMENTO E INSTALAÇÃO (JA. 02)</t>
  </si>
  <si>
    <t>2.8.1.30</t>
  </si>
  <si>
    <t>6.3.3.1</t>
  </si>
  <si>
    <t>5.1.1.2</t>
  </si>
  <si>
    <t>5.2.1.4</t>
  </si>
  <si>
    <t>4.2.2.6</t>
  </si>
  <si>
    <t>3.1.2.9</t>
  </si>
  <si>
    <t>3.6.1.1</t>
  </si>
  <si>
    <t>3.2.3.2</t>
  </si>
  <si>
    <t>12.1.4</t>
  </si>
  <si>
    <t>3.8.4.11</t>
  </si>
  <si>
    <t>4.8.4.10</t>
  </si>
  <si>
    <t>3.6.6.4</t>
  </si>
  <si>
    <t>MG-00000243</t>
  </si>
  <si>
    <t>TANQUE DE POLIETILENO 1750L C/TAMPA - FORTLEV</t>
  </si>
  <si>
    <t>2.7.3.6</t>
  </si>
  <si>
    <t>8.3.1.14</t>
  </si>
  <si>
    <t>73798/003</t>
  </si>
  <si>
    <t>DUTO ESPIRAL FLEXIVEL SINGELO PEAD D=75MM(3") REVESTIDO COM PVC COM FI O GUIA DE ACO GALVANIZADO, LANCADO DIRETO NO SOLO, INCL CONEXOES</t>
  </si>
  <si>
    <t>3.10.6.10</t>
  </si>
  <si>
    <t>2.7.1.39</t>
  </si>
  <si>
    <t>4.8.3.6</t>
  </si>
  <si>
    <t>MG-ELE-155</t>
  </si>
  <si>
    <t>Cabo Telefônico Externo 02 Pares - CCE APL-50</t>
  </si>
  <si>
    <t>4.6.3.10</t>
  </si>
  <si>
    <t>2.12.1.5</t>
  </si>
  <si>
    <t>4.13.1.3</t>
  </si>
  <si>
    <t>MG-00000221</t>
  </si>
  <si>
    <t>JANELA BASCULANTE 3 MODULOS / 3 FOLHAS - VIDRO MINIBOREAL -  MEDINDO 2000 X 600 MM - INCLUSO FORNECIMENTO E INSTALAÇÃO (JA. 09)</t>
  </si>
  <si>
    <t>3.6.7.1</t>
  </si>
  <si>
    <t>TUBO, CPVC, SOLDÁVEL, DN 35MM, INSTALADO EM PRUMADA DE ÁGUA  FORNECIM ENTO E INSTALAÇÃO. AF_12/2014</t>
  </si>
  <si>
    <t>2.7.1.6</t>
  </si>
  <si>
    <t>LUVA PARA ELETRODUTO, PVC, ROSCÁVEL, DN 25 MM (3/4"), PARA CIRCUITOS T ERMINAIS, INSTALADA EM PAREDE - FORNECIMENTO E INSTALAÇÃO. AF_12/2015</t>
  </si>
  <si>
    <t>2.1.3.5</t>
  </si>
  <si>
    <t>2.8.1.11</t>
  </si>
  <si>
    <t>MG-ELE-50</t>
  </si>
  <si>
    <t>ELETROCALHA PERFURADA CHAPA 18, SEM ABA, DIM. 200 X 100 X 3000MM, CHAPA #18 E ACABAMENTO GALV. A FOGO</t>
  </si>
  <si>
    <t>2.8.1.61</t>
  </si>
  <si>
    <t>LUVA, EM FERRO GALVANIZADO, DN 50 (2"), CONEXÃO ROSQUEADA, INSTALADO E M PRUMADAS - FORNECIMENTO E INSTALAÇÃO. AF_12/2015</t>
  </si>
  <si>
    <t>4.8.5.11</t>
  </si>
  <si>
    <t>8.3.2.7</t>
  </si>
  <si>
    <t>4.1.2.2</t>
  </si>
  <si>
    <t>3.7.4.8</t>
  </si>
  <si>
    <t>MG-ELE-81</t>
  </si>
  <si>
    <t>INTERRUPTORES DIFERENCIAIS RESIDUAIS COM DETECÇÃO DE FUGA A TERRA DE 30 MA - 2 PÓLOS, CORRENTE NOMINAL DE 40A - 230/400VCA</t>
  </si>
  <si>
    <t>3.10.5.1</t>
  </si>
  <si>
    <t>TUBO DE AÇO GALVANIZADO COM COSTURA, CLASSE MÉDIA, CONEXÃO RANHURADA, DN 80 (3"), INSTALADO EM PRUMADAS - FORNECIMENTO E INSTALAÇÃO. AF_12/2 015</t>
  </si>
  <si>
    <t>4.13.2.11</t>
  </si>
  <si>
    <t>2.17.1.5</t>
  </si>
  <si>
    <t>EXECUÇÃO DE PASSEIO (CALÇADA) OU PISO DE CONCRETO COM CONCRETO MOLDADO IN LOCO, USINADO, ACABAMENTO CONVENCIONAL, ESPESSURA 8 CM, ARMADO. AF _07/2016</t>
  </si>
  <si>
    <t>8.6.2.5</t>
  </si>
  <si>
    <t>2.7.3.12</t>
  </si>
  <si>
    <t>CABO DE COBRE FLEXÍVEL ISOLADO, 10 MM², ANTI-CHAMA 0,6/1,0 KV, PARA DI STRIBUIÇÃO - FORNECIMENTO E INSTALAÇÃO. AF_12/2015</t>
  </si>
  <si>
    <t>4.9.3.3</t>
  </si>
  <si>
    <t>2.7.5.11</t>
  </si>
  <si>
    <t>CAIXA RETANGULAR 4" X 2" MÉDIA (1,30 M DO PISO), PVC, INSTALADA EM PAR EDE - FORNECIMENTO E INSTALAÇÃO. AF_12/2015</t>
  </si>
  <si>
    <t>3.6.2.6</t>
  </si>
  <si>
    <t>TUBO PVC, SERIE NORMAL, ESGOTO PREDIAL, DN 50 MM, FORNECIDO E INSTALAD O EM RAMAL DE DESCARGA OU RAMAL DE ESGOTO SANITÁRIO. AF_12/2014</t>
  </si>
  <si>
    <t>4.8.3.3</t>
  </si>
  <si>
    <t>3.12.2.5</t>
  </si>
  <si>
    <t>2.11.2.4</t>
  </si>
  <si>
    <t>7.3.1.3</t>
  </si>
  <si>
    <t>MG-HID-28</t>
  </si>
  <si>
    <t xml:space="preserve">SUMIDOURO CONCRETO MOLDADO IN LOCO (Ø 1,80 M / ALTURA: 1,45 M) </t>
  </si>
  <si>
    <t>8.4.5.15</t>
  </si>
  <si>
    <t>ELETRODUTO TIPO KANAFLEX SUBTERRANEO DE 1.1/4"</t>
  </si>
  <si>
    <t>2.13.1.5</t>
  </si>
  <si>
    <t>MG-00000215</t>
  </si>
  <si>
    <t>JANELA BASCULANTE 1 MODULO / 1 FOLHA - VIDRO INCOLOR 04MM COMUM -  MEDINDO 600 X 600 MM - INCLUSO FORNECIMENTO E INSTALAÇÃO (JA. 03)</t>
  </si>
  <si>
    <t>2.7.2.7</t>
  </si>
  <si>
    <t>2.9.1.2</t>
  </si>
  <si>
    <t>3.9.1.2</t>
  </si>
  <si>
    <t>3.2.2.5</t>
  </si>
  <si>
    <t>4.10.6.10</t>
  </si>
  <si>
    <t>6.3.3.4</t>
  </si>
  <si>
    <t>2.13.3.3</t>
  </si>
  <si>
    <t>MG-000000247</t>
  </si>
  <si>
    <t>MOLA HIDRAULICA AÉREA PARA PORTA DE MADEIRA (FORNECIMENTO E INSTAÇÃO)</t>
  </si>
  <si>
    <t>2.13.2.8</t>
  </si>
  <si>
    <t>MG-00000199</t>
  </si>
  <si>
    <t>FORNECIMENTO E INSTALAÇÃO DE KIT PORTA MACIÇA CORRER LISA 80 x 210 ACABAMENTO BRANCO, COM JOGO DE BATENTE E GUARNIÇÃO, EXCLUSO FERRAGENS (PM08)</t>
  </si>
  <si>
    <t>4.13.2.6</t>
  </si>
  <si>
    <t>3.10.5.12</t>
  </si>
  <si>
    <t>2.7.1.20</t>
  </si>
  <si>
    <t>MG-ELE-49</t>
  </si>
  <si>
    <t>SUPORTE HORIZONTAL PARA ELETROCALHA 100 X 10MM - GALV. A FOGO</t>
  </si>
  <si>
    <t>2.16.3.3</t>
  </si>
  <si>
    <t>MG-00000130</t>
  </si>
  <si>
    <t>BARRA DE APOIO RETA, EM ACO INOX POLIDO, COMPRIMENTO 40CM, DIAMETRO MINIMO 3 CM</t>
  </si>
  <si>
    <t>12.1.2</t>
  </si>
  <si>
    <t>DEMOLICAO MANUAL CONCRETO ARMADO (PILAR / VIGA / LAJE) - INCL EMPILHAC AO LATERAL NO CANTEIRO</t>
  </si>
  <si>
    <t>2.6.2.1</t>
  </si>
  <si>
    <t>4.6.2.1</t>
  </si>
  <si>
    <t>4.11.2.7</t>
  </si>
  <si>
    <t>3.7.1.34</t>
  </si>
  <si>
    <t>MG-ELE-16</t>
  </si>
  <si>
    <t>CONJUNTO DE FIXAÇÃO E LIGAÇÃO DE LUMINÁRIAS EM PERFILADO -  GALVANIZADO A FOGO POR IMERSÃO</t>
  </si>
  <si>
    <t>2.12.3.6</t>
  </si>
  <si>
    <t>MG-00000120</t>
  </si>
  <si>
    <t>ACABAMENTO VÁLVULA DE DESCARGA PARA PORTADORES DE NECESSIDADES ESPECIAIS "PCD".</t>
  </si>
  <si>
    <t>8.3.2.2</t>
  </si>
  <si>
    <t>2.2.1.5</t>
  </si>
  <si>
    <t>2.2.3.1</t>
  </si>
  <si>
    <t>2.1.1.1</t>
  </si>
  <si>
    <t>3.1.2.2</t>
  </si>
  <si>
    <t>7.2.1.1</t>
  </si>
  <si>
    <t>2.1.1.3</t>
  </si>
  <si>
    <t>2.10.5.7</t>
  </si>
  <si>
    <t>2.1.3.8</t>
  </si>
  <si>
    <t>3.3.3.1</t>
  </si>
  <si>
    <t>73762/002</t>
  </si>
  <si>
    <t>IMPERMEABILIZACAO DE SUPERFICIE COM ADESIVO LIQUIDO SOBRE CIMENTO CRIS TALIZANTE, INCLUSO VEU DE FIBRA DE VIDRO.</t>
  </si>
  <si>
    <t>2.12.1.6</t>
  </si>
  <si>
    <t>2.9.1.1</t>
  </si>
  <si>
    <t>MG-CLI-001</t>
  </si>
  <si>
    <t>TUBULAÇÃO DE COBRE FLEXIVEL, SEM COSTURA Ø 1/4</t>
  </si>
  <si>
    <t>3.5.2.2</t>
  </si>
  <si>
    <t>2.2.1.1</t>
  </si>
  <si>
    <t>2.4.1.2</t>
  </si>
  <si>
    <t>9.1.4.2</t>
  </si>
  <si>
    <t>MG-ELE-117</t>
  </si>
  <si>
    <t>SERVIÇO DE ENGENHARIA PARA ELABORAÇÃO, APROVAÇÃO E CONFECÇÃO DE SOLCITAÇÃO DE ACESSO E PEDIDO DE VISTORIA JUNTO A CONCESSIONÁRIA LOCAL, CONFORME RN ANEEL 482 e 687.</t>
  </si>
  <si>
    <t>2.12.3.4</t>
  </si>
  <si>
    <t>MG-00000119</t>
  </si>
  <si>
    <t>TORNEIRA COM ALAVANCA PRESSMATIC DOCOL PCR OU EQUIVALENTE</t>
  </si>
  <si>
    <t>2.14.3.2</t>
  </si>
  <si>
    <t>8.3.1.13</t>
  </si>
  <si>
    <t>6.2.3.2</t>
  </si>
  <si>
    <t>2.7.4.11</t>
  </si>
  <si>
    <t>MG-ELE-04</t>
  </si>
  <si>
    <t>DISPOSITIVOS DE PROTEÇÃO CONTRA SURTOS (DPS) 275V, COM SINALIZAÇÃO VISUAL - CLASSE DE PROTEÇÃO II E 5KA DE CORRENTE NOMINAL.</t>
  </si>
  <si>
    <t>3.7.2.3</t>
  </si>
  <si>
    <t>MG-ELE-66</t>
  </si>
  <si>
    <t>QUADRO DE COMANDO METÁLICO RAL 7035 COMPLETO COM PORTA, FLANGE, PLACA DE MONTAGEM, TRILHOS, ESPELHOS FRONTAIS E PLAQUETAS DE IDENTIFICAÇÃO. MODELO DE SOBREPOR COM BARRAMENTO 3F+N+T. GRAU DE PROTEÇÃO IP54-IK10. DIMENSÕES 80X60X25CM.</t>
  </si>
  <si>
    <t>4.7.2.4</t>
  </si>
  <si>
    <t>8.3.2.5</t>
  </si>
  <si>
    <t>2.17.1.4</t>
  </si>
  <si>
    <t>3.7.5.10</t>
  </si>
  <si>
    <t>5.3.2.7</t>
  </si>
  <si>
    <t>2.13.2.9</t>
  </si>
  <si>
    <t>MG-00000248</t>
  </si>
  <si>
    <t>FORNECIMENTO E INSTALAÇÃO DE KIT PORTA MACIÇA CORRER LISA 80 x 215 ACABAMENTO BRANCO, COM JOGO DE BATENTE E GUARNIÇÃO, EXCLUSO FERRAGENS (PM09)</t>
  </si>
  <si>
    <t>2.13.1.6</t>
  </si>
  <si>
    <t>4.13.1.2</t>
  </si>
  <si>
    <t>4.13.1.4</t>
  </si>
  <si>
    <t>MG-00000222</t>
  </si>
  <si>
    <t>JANELA FIXA 1 FOLHA  - VIDRO INCOLOR 08MM TEMPERADO -  MEDINDO 1050 X 2100 MM - INCLUSO FORNECIMENTO E INSTALAÇÃO (JA. 10)</t>
  </si>
  <si>
    <t>9.1.1.9</t>
  </si>
  <si>
    <t>2.9.4.2</t>
  </si>
  <si>
    <t>MG-00000177</t>
  </si>
  <si>
    <t>DIFUSOR DE AR QUADRADO 291X291MM COM REGISTRO DE VAZÃO DE DUAS VIAS</t>
  </si>
  <si>
    <t>6.3.2.1</t>
  </si>
  <si>
    <t>2.12.1.4</t>
  </si>
  <si>
    <t>MG-00000113</t>
  </si>
  <si>
    <t>LAVATORIO DE LOUCA BRANCA COM COLUNA SUSPENSA, INCLUSO SIFÃO TIPO GARRAFA, VÁLVULA E ENGATE FLEXÍVEL DE 40CM EM METAL CROMADO - FORNECIMENTO E INSTALAÇÃO (LINHA VOGUE PLUS CONFORT PARA PNE OU EQUIVALENTE)</t>
  </si>
  <si>
    <t>2.6.3.2</t>
  </si>
  <si>
    <t>CAIXA DE AREIA 60X60X60CM EM ALVENARIA - EXECUÇÃO</t>
  </si>
  <si>
    <t>4.6.3.2</t>
  </si>
  <si>
    <t>3.14.3.2</t>
  </si>
  <si>
    <t>8.3.3.7</t>
  </si>
  <si>
    <t>CABO DE COBRE FLEXÍVEL ISOLADO, 50 MM², ANTI-CHAMA 0,6/1,0 KV, PARA DI STRIBUIÇÃO - FORNECIMENTO E INSTALAÇÃO. AF_12/2015</t>
  </si>
  <si>
    <t>3.10.7.8</t>
  </si>
  <si>
    <t>MG-00000076</t>
  </si>
  <si>
    <t>ELETRODUTO CORRUGADO PEAD 1 1/4" INCLUSIVE ESCAVAÇÃO.</t>
  </si>
  <si>
    <t>3.8.1.28</t>
  </si>
  <si>
    <t>2.9.1.5</t>
  </si>
  <si>
    <t>3.9.1.5</t>
  </si>
  <si>
    <t>8.5.2.4</t>
  </si>
  <si>
    <t>2.16.3.1</t>
  </si>
  <si>
    <t>MG-00000128</t>
  </si>
  <si>
    <t>4.5.2.3</t>
  </si>
  <si>
    <t>3.10.5.4</t>
  </si>
  <si>
    <t>REGISTRO DE GAVETA BRUTO, LATÃO, ROSCÁVEL, 3, INSTALADO EM RESERVAÇÃO DE ÁGUA DE EDIFICAÇÃO QUE POSSUA RESERVATÓRIO DE FIBRA/FIBROCIMENTO FORNECIMENTO E INSTALAÇÃO. AF_06/2016</t>
  </si>
  <si>
    <t>3.4.1.4</t>
  </si>
  <si>
    <t>3.7.5.1</t>
  </si>
  <si>
    <t>2.10.7.1</t>
  </si>
  <si>
    <t>MG-00000065</t>
  </si>
  <si>
    <t>CENTRAL DE ALARME DE INCÊNDIO CONVENCIONAL 220 VCA - 12 VCC - 04 LAÇOS</t>
  </si>
  <si>
    <t>4.7.4.15</t>
  </si>
  <si>
    <t>MG-ELE-190</t>
  </si>
  <si>
    <t>CONJUNTO DE 2 CONTATORES TRIPOLARES 45A AC3 COM BLOCO INTERTRAVAMENTO MECÂNICO.</t>
  </si>
  <si>
    <t>3.12.2.2</t>
  </si>
  <si>
    <t>MG-00000197</t>
  </si>
  <si>
    <t>FORNECIMENTO E INSTALAÇÃO DE KIT PORTA MACIÇA VAI E VEM LISA 80 x 210 ACABAMENTO BRANCO, COM JOGO DE BATENTE E GUARNIÇÃO, EXCLUSO FERRAGENS (PM06)</t>
  </si>
  <si>
    <t>7.1.2.1</t>
  </si>
  <si>
    <t>6.6.2.2</t>
  </si>
  <si>
    <t>4.7.1.24</t>
  </si>
  <si>
    <t>6.2.2.1</t>
  </si>
  <si>
    <t>2.9.4.6</t>
  </si>
  <si>
    <t>MG-00000181</t>
  </si>
  <si>
    <t>DUTO FLEXÍVEL EM ALUMÍNIO, POLIÉSTER E ARAME BRONZEADO, Ø150MM</t>
  </si>
  <si>
    <t>3.10.6.11</t>
  </si>
  <si>
    <t>TERMINAL OU CONECTOR DE PRESSAO - PARA CABO 16MM2 - FORNECIMENTO E INS TALACAO</t>
  </si>
  <si>
    <t>3.8.2.1</t>
  </si>
  <si>
    <t>MG-ELE-136</t>
  </si>
  <si>
    <t>MINI RACK DE PAREDE (BRACKET) FECHADO DE PAREDE PADRÃO 19", PROFUNDIDADE 570MM E ALTURA DE 16U, CORPO EM CHAPA DE AÇO SAE 1020 E PINTURA ELETROSTÁTICA CINZA, PORTA FRONTAL EM VIDRO E SISTEMA DE FECHO COM CHAVE, TAMPAS LATERAIS DE FÁCIL RETIRADA, LONGARINAS VERTICAIS COM FURAÇÃO 1/2U PARA FIXAÇÃO DE EQUIPAMENTOS E ACESSÓRIOS ATRAVÉS DE PORCA “GAIOLA”, ENTRADA E SAIDA DE CABOS PELO TETO OU PELA BASE DO RACK, GRAUDE DE PROTEÇÃO IP20. ACESSÓRIOS INCLUSOS: 2 VENTILADORES, BANDEJAS, GUIA DE CABOS VERTICAL/HORIZONTAL, TAMPA CEGAS, CONJUNTO DE PARAFUSO + PORCA GAIOLA E 1 RÉGUA COM 6 TOMADAS.</t>
  </si>
  <si>
    <t>8.4.5.20</t>
  </si>
  <si>
    <t>TAMPAO FOFO P/ CAIXA R1 PADRAO TELEBRAS COMPLETO - FORNECIMENTO E INST ALACAO</t>
  </si>
  <si>
    <t>2.2.3.4</t>
  </si>
  <si>
    <t>2.8.1.1</t>
  </si>
  <si>
    <t>3.6.6.1</t>
  </si>
  <si>
    <t>MG-HID-30</t>
  </si>
  <si>
    <t>FILTRO VERTICAL AQUASAVE VF1 (OU SIMILAR)</t>
  </si>
  <si>
    <t>4.6.1.1</t>
  </si>
  <si>
    <t>6.3.2.8</t>
  </si>
  <si>
    <t>3.9.4.12</t>
  </si>
  <si>
    <t>4.8.1.52</t>
  </si>
  <si>
    <t>7.4.2.2</t>
  </si>
  <si>
    <t>4.11.1.4</t>
  </si>
  <si>
    <t>5.6.2.2</t>
  </si>
  <si>
    <t>MG-00000118</t>
  </si>
  <si>
    <t>4.7.3.9</t>
  </si>
  <si>
    <t>CABO DE COBRE FLEXÍVEL ISOLADO, 1,5 MM², ANTI-CHAMA 0,6/1,0 KV, PARA C IRCUITOS TERMINAIS - FORNECIMENTO E INSTALAÇÃO. AF_12/2015</t>
  </si>
  <si>
    <t>3.5.2.3</t>
  </si>
  <si>
    <t>7.4.1.2</t>
  </si>
  <si>
    <t>8.4.1.15</t>
  </si>
  <si>
    <t>2.8.3.12</t>
  </si>
  <si>
    <t>4.10.2.2</t>
  </si>
  <si>
    <t>MG-00000242</t>
  </si>
  <si>
    <t>2.6.1.2</t>
  </si>
  <si>
    <t>4.8.1.21</t>
  </si>
  <si>
    <t>2.3.2.3</t>
  </si>
  <si>
    <t>IMPERMEABILIZACAO DE SUPERFICIE COM MANTA ASFALTICA (COM POLIMEROS TIP O APP), E=3 MM</t>
  </si>
  <si>
    <t>2.5.3.2</t>
  </si>
  <si>
    <t>2.9.4.5</t>
  </si>
  <si>
    <t>MG-00000180</t>
  </si>
  <si>
    <t>DUTO FLEXÍVEL EM ALUMÍNIO, POLIÉSTER E ARAME BRONZEADO, Ø100MM</t>
  </si>
  <si>
    <t>6.8.1.1</t>
  </si>
  <si>
    <t>4.7.1.42</t>
  </si>
  <si>
    <t>2.17.1.1</t>
  </si>
  <si>
    <t>MG-00000239</t>
  </si>
  <si>
    <t>ALVENARIA DE BLOCOS DE CONCRETO ESTRUTURAL 19X19X39 CM, (ESPESSURA 19 CM) FBK = 4,50 MPA UTILIZANDO COLHER DE PEDREIRO</t>
  </si>
  <si>
    <t>3.8.3.1</t>
  </si>
  <si>
    <t>4.7.5.13</t>
  </si>
  <si>
    <t>4.4.2.1</t>
  </si>
  <si>
    <t>2.17.1.6</t>
  </si>
  <si>
    <t>2.10.7.11</t>
  </si>
  <si>
    <t>3.7.1.16</t>
  </si>
  <si>
    <t>3.9.3.3</t>
  </si>
  <si>
    <t>2.10.5.3</t>
  </si>
  <si>
    <t>MG-00000018</t>
  </si>
  <si>
    <t>ABRIGO PARA HIDRANTE, 90X60X17CM, COM REGISTRO GLOBO ANGULAR 45º 2.1/2 ", ADAPTADOR STORZ 2.1/2", 2 MANGUEIRA DE INCÊNDIO 15M, REDUÇÃO 2.1/2X1. 1/2" E ESGUICHO EM LATÃO 1.1/2" - FORNECIMENTO E INSTALAÇÃO</t>
  </si>
  <si>
    <t>3.10.5.5</t>
  </si>
  <si>
    <t>4.10.5.2</t>
  </si>
  <si>
    <t>5.10.2.2</t>
  </si>
  <si>
    <t>8.3.7.2</t>
  </si>
  <si>
    <t>73783/006</t>
  </si>
  <si>
    <t>4.13.3.3</t>
  </si>
  <si>
    <t>4.4.1.8</t>
  </si>
  <si>
    <t>VERGA MOLDADA IN LOCO EM CONCRETO PARA PORTAS COM ATÉ 1,5 M DE VÃO. AF _03/2016</t>
  </si>
  <si>
    <t>6.3.2.3</t>
  </si>
  <si>
    <t>4.8.4.9</t>
  </si>
  <si>
    <t>MG-ELE-105</t>
  </si>
  <si>
    <t>AUTOMATIZADOR DE PORTÃO DESLIZANTE DE ATÉ 400KG, MONOFÁSICO 220V 1/4HP 60HZ. COROA INTERNA EM LIGA METÁLICA RESISTENTE E CARENAGEM COM PROTEÇÃO U.V. CENTRAL ELETRÔNICA COM FONTE AUTOMÁTICA 90-240VAC, MEMORÍA INTERNA PARA 30 BOTÕES, SISTEMA DE RECEPÇÃO ANTI-CLONAGEM, FREQUENCIA DE RECEPÇÃO 433MHZ, FECHAMENTO AUTOMÁTICO REGULÁVEL, ACIONAMENTO ATRAVÉS DE TRANSMISSORES E BOTOEIRA, E FOTOCÉLULA PARA CONEXÃO DE SENSOR INFRAVERMELHO. FORNECIMENTO COMPLETO COM 04 TRASNMISSORES, CREMALHEIRAS EM CANTONEIRA DE ALUMÍNIO + 20% FIBRA DE VIDRO E GOMO EM NYLON INDUSTRIAL PRETO, BASE DE CONCRETO PARA FIXAÇÃO DO CONJUNTO E SENSORES DE BARREIRA INFRAVERMELHOS.</t>
  </si>
  <si>
    <t>2.9.4.13</t>
  </si>
  <si>
    <t>MG-00000185</t>
  </si>
  <si>
    <t>TOMADA DE AR EXTERNO COMPOSTA POR VENEZIANA, REGISTRO E FILTRO G4.DIM.197X197MM</t>
  </si>
  <si>
    <t>3.4.1.9</t>
  </si>
  <si>
    <t>3.6.3.1</t>
  </si>
  <si>
    <t>MG-HID-15</t>
  </si>
  <si>
    <t>CAIXA DE AREIA 60X60X60CM EM ALVENARIA COM GRELHA- EXECUÇÃO</t>
  </si>
  <si>
    <t>4.15.2.3</t>
  </si>
  <si>
    <t>5.12.1.2</t>
  </si>
  <si>
    <t>MG-00000228</t>
  </si>
  <si>
    <t>JANELA DE CORRER 2 FOLHAS  - VIDRO INCOLOR 08MM TEMPERADO -  MEDINDO 2180 X 1200 MM - INCLUSO FORNECIMENTO E INSTALAÇÃO  (JA. 16)</t>
  </si>
  <si>
    <t>4.9.2.4</t>
  </si>
  <si>
    <t>MG-00000175</t>
  </si>
  <si>
    <t>ISOLAMENTO TÉRMICO DE ESPUMA ELASTOMERICA COM ESPESSURA 9MM, Ø  3/4</t>
  </si>
  <si>
    <t>7.1.3.1</t>
  </si>
  <si>
    <t>73753/001</t>
  </si>
  <si>
    <t>IMPERMEABILIZACAO DE SUPERFICIE COM MANTA ASFALTICA PROTEGIDA COM FILM E DE ALUMINIO GOFRADO (DE ESPESSURA 0,8MM), INCLUSA APLICACAO DE  EMUL SAO ASFALTICA, E=3MM.</t>
  </si>
  <si>
    <t>2.7.1.10</t>
  </si>
  <si>
    <t>MG-ELE-20</t>
  </si>
  <si>
    <t>CONDULETE EM PVC 3/4" COM TAMPA CEGA</t>
  </si>
  <si>
    <t>4.9.2.2</t>
  </si>
  <si>
    <t>MG-CLI-007</t>
  </si>
  <si>
    <t>ISOLAMENTO TÉRMICO DE ESPUMA ELASTOMERICA COM ESPESSURA 9MM, Ø 3/8</t>
  </si>
  <si>
    <t>2.7.5.13</t>
  </si>
  <si>
    <t>CAIXA OCTOGONAL 4" X 4", PVC, INSTALADA EM LAJE - FORNECIMENTO E INSTA LAÇÃO. AF_12/2015</t>
  </si>
  <si>
    <t>5.4.3.1</t>
  </si>
  <si>
    <t>2.10.3.1</t>
  </si>
  <si>
    <t>MG-00000045</t>
  </si>
  <si>
    <t>4.8.3.11</t>
  </si>
  <si>
    <t>6.2.3.4</t>
  </si>
  <si>
    <t>3.7.5.13</t>
  </si>
  <si>
    <t>MG-ELE-19</t>
  </si>
  <si>
    <t>TOMADA 2P+T 10A DE  SOBREPOR (1 MÓDULO), INCLUINDO CONDULETE PVC 3/4" E PLACA</t>
  </si>
  <si>
    <t>4.7.5.15</t>
  </si>
  <si>
    <t>2.7.6.14</t>
  </si>
  <si>
    <t>MG-ELE-98</t>
  </si>
  <si>
    <t>PROJETOR LED COM CORPO EM ALUMÍNIO, GRAU DE PROTEÇÃO IP65, VIDRO TEMPERADO E COM PINTURA ELETROSTÁTICA EM PÓ POLIÉSTER NA COR PRETA. LED 100W 6500K 100-240V 7430LM E VIDA ÚTIL 30.000H.</t>
  </si>
  <si>
    <t>2.7.1.35</t>
  </si>
  <si>
    <t>3.8.1.1</t>
  </si>
  <si>
    <t>4.8.3.7</t>
  </si>
  <si>
    <t>MG-ELE-137</t>
  </si>
  <si>
    <t>CABO COAXIAL 75 OHMS MALHA 95% - FORNECIMENTO E INSTALACAO</t>
  </si>
  <si>
    <t>2.9.1.3</t>
  </si>
  <si>
    <t>MG-CLI-003</t>
  </si>
  <si>
    <t>TUBULAÇÃO DE COBRE FLEXIVEL, SEM COSTURA Ø 1/2</t>
  </si>
  <si>
    <t>2.17.1.3</t>
  </si>
  <si>
    <t>2.8.1.36</t>
  </si>
  <si>
    <t>4.12.3.1</t>
  </si>
  <si>
    <t>8.3.1.16</t>
  </si>
  <si>
    <t>8.3.7.30</t>
  </si>
  <si>
    <t>6.2.3.3</t>
  </si>
  <si>
    <t>2.1.3.2</t>
  </si>
  <si>
    <t>2.13.3.2</t>
  </si>
  <si>
    <t>3.4.1.5</t>
  </si>
  <si>
    <t>VERGA MOLDADA IN LOCO EM CONCRETO PARA JANELAS COM ATÉ 1,5 M DE VÃO. A F_03/2016</t>
  </si>
  <si>
    <t>6.3.1.3</t>
  </si>
  <si>
    <t>2.10.6.2</t>
  </si>
  <si>
    <t>MG-PCI-04</t>
  </si>
  <si>
    <t>8.4.2.2</t>
  </si>
  <si>
    <t>3.4.1.7</t>
  </si>
  <si>
    <t>4.4.1.6</t>
  </si>
  <si>
    <t>8.4.5.19</t>
  </si>
  <si>
    <t>73749/001</t>
  </si>
  <si>
    <t>CAIXA ENTERRADA PARA INSTALACOES TELEFONICAS TIPO R1 0,60X0,35X0,50M E M BLOCOS DE CONCRETO ESTRUTURAL</t>
  </si>
  <si>
    <t>3.12.3.6</t>
  </si>
  <si>
    <t>3.8.1.24</t>
  </si>
  <si>
    <t>4.10.5.3</t>
  </si>
  <si>
    <t>ABRIGO PARA HIDRANTE, 90X60X17CM, COM REGISTRO GLOBO ANGULAR 45º 2.1/2 ", ADAPTADOR STORZ 2.1/2", MANGUEIRA DE INCÊNDIO 20M, REDUÇÃO 2.1/2X1. 1/2" E ESGUICHO EM LATÃO 1.1/2" - FORNECIMENTO E INSTALAÇÃO</t>
  </si>
  <si>
    <t>3.4.1.6</t>
  </si>
  <si>
    <t>CONTRAVERGA MOLDADA IN LOCO EM CONCRETO PARA VÃOS DE ATÉ 1,5 M DE COMP RIMENTO. AF_03/2016</t>
  </si>
  <si>
    <t>3.7.1.5</t>
  </si>
  <si>
    <t>6.3.1.6</t>
  </si>
  <si>
    <t>2.7.2.5</t>
  </si>
  <si>
    <t>HASTE COPERWELD 3/4" X 3,00M COM CONECTOR</t>
  </si>
  <si>
    <t>2.2.2.1</t>
  </si>
  <si>
    <t>2.8.2.1</t>
  </si>
  <si>
    <t>MG-ELE-152</t>
  </si>
  <si>
    <t>MINI RACK DE PAREDE (BRACKET) FECHADO DE PAREDE PADRÃO 19", PROFUNDIDADE 570MM E ALTURA DE 12U, CORPO EM CHAPA DE AÇO SAE 1020 E PINTURA ELETROSTÁTICA CINZA, PORTA FRONTAL EM VIDRO E SISTEMA DE FECHO COM CHAVE, TAMPAS LATERAIS DE FÁCIL RETIRADA, LONGARINAS VERTICAIS COM FURAÇÃO 1/2U PARA FIXAÇÃO DE EQUIPAMENTOS E ACESSÓRIOS ATRAVÉS DE PORCA “GAIOLA”, ENTRADA E SAIDA DE CABOS PELO TETO OU PELA BASE DO RACK, GRAUDE DE PROTEÇÃO IP20. ACESSÓRIOS INCLUSOS: 2 VENTILADORES, BANDEJAS, GUIA DE CABOS VERTICAL/HORIZONTAL, TAMPA CEGAS, CONJUNTO DE PARAFUSO + PORCA GAIOLA E 1 RÉGUA COM 6 TOMADAS.</t>
  </si>
  <si>
    <t>4.8.2.1</t>
  </si>
  <si>
    <t>2.8.1.41</t>
  </si>
  <si>
    <t>ELETRODUTO RÍGIDO ROSCÁVEL, PVC, DN 32 MM (1"), PARA CIRCUITOS TERMINA IS, INSTALADO EM PAREDE - FORNECIMENTO E INSTALAÇÃO. AF_12/2015</t>
  </si>
  <si>
    <t>2.8.1.38</t>
  </si>
  <si>
    <t>4.7.3.3</t>
  </si>
  <si>
    <t>2.6.3.5</t>
  </si>
  <si>
    <t>4.6.3.5</t>
  </si>
  <si>
    <t>8.3.2.1</t>
  </si>
  <si>
    <t>2.6.4.1</t>
  </si>
  <si>
    <t>6.13.1.6</t>
  </si>
  <si>
    <t>4.12.2.3</t>
  </si>
  <si>
    <t>4.7.5.1</t>
  </si>
  <si>
    <t>2.9.4.15</t>
  </si>
  <si>
    <t>MG-00000191</t>
  </si>
  <si>
    <t>SUPORTE EM AÇO PARA CONDENSADORA TIPO HI-WALL PARA CAPACIDADE DE ATÉ 26.000 BTU/H COM ACESSÓRIOS DE FIXAÇÃO</t>
  </si>
  <si>
    <t>2.7.5.14</t>
  </si>
  <si>
    <t>4.8.1.1</t>
  </si>
  <si>
    <t>MG-00000219</t>
  </si>
  <si>
    <t>JANELA BASCULANTE 3 MODULOS / 3 FOLHAS - VIDRO MINIBOREAL -  MEDINDO 2500 X 600 MM - INCLUSO FORNECIMENTO E INSTALAÇÃO (JA. 07)</t>
  </si>
  <si>
    <t>5.13.3.2</t>
  </si>
  <si>
    <t>8.4.1.1</t>
  </si>
  <si>
    <t>4.10.1.2</t>
  </si>
  <si>
    <t>EXTINTOR INCENDIO TP GAS CARBONICO 4KG COMPLETO - FORNECIMENTO E INSTA LACAO</t>
  </si>
  <si>
    <t>5.2.3.8</t>
  </si>
  <si>
    <t>4.8.4.7</t>
  </si>
  <si>
    <t>MG-ELE-184</t>
  </si>
  <si>
    <t>MÓDULO MINI-GBIC GIGABIT ETHERNET MULTIMODO 0,5 KM</t>
  </si>
  <si>
    <t>8.3.3.8</t>
  </si>
  <si>
    <t>4.8.4.4</t>
  </si>
  <si>
    <t>MG-ELE-144</t>
  </si>
  <si>
    <t>SENSOR INFRAVERMELHO DO TIPO PASSIVO COM SENSOR MICRO CONTROLADO, AJUSTE DE SENSIBILIDADE, COMPENSAÇÃO AUTOMÁTICA DE TEMPERATURA, IMUNIDADE À LUZ BRANCA DE ATÉ 20.000 LUX, ALTA IMUNIDADE A RFI/EMI, ALGORITMO ALTAMENTE EFICAZ CONTRA DISPARO FALSO, DUPLO SENSOR PIR, IMUNIDADE A ANIMAIS DOMÉSTICOS ATÉ 35 KG E CHAVE ANTIVIOLAÇÃO PARA TAMPA FRONTAL INFERIOR</t>
  </si>
  <si>
    <t>3.6.1.3</t>
  </si>
  <si>
    <t>TUBO, PVC, SOLDÁVEL, DN 40MM, INSTALADO EM PRUMADA DE ÁGUA - FORNECIME NTO E INSTALAÇÃO. AF_12/2014</t>
  </si>
  <si>
    <t>2.1.2.1</t>
  </si>
  <si>
    <t>3.4.1.8</t>
  </si>
  <si>
    <t>4.4.1.7</t>
  </si>
  <si>
    <t>2.7.3.9</t>
  </si>
  <si>
    <t>4.6.4.1</t>
  </si>
  <si>
    <t>2.7.1.5</t>
  </si>
  <si>
    <t>CURVA 90 GRAUS PARA ELETRODUTO, PVC, ROSCÁVEL, DN 25 MM (3/4"), PARA C IRCUITOS TERMINAIS, INSTALADA EM PAREDE - FORNECIMENTO E INSTALAÇÃO. A F_12/2015</t>
  </si>
  <si>
    <t>2.13.2.11</t>
  </si>
  <si>
    <t>73933/004</t>
  </si>
  <si>
    <t>PORTA DE FERRO DE ABRIR TIPO BARRA CHATA, COM REQUADRO E GUARNICAO COM PLETA</t>
  </si>
  <si>
    <t>4.6.5.1</t>
  </si>
  <si>
    <t>4.9.3.2</t>
  </si>
  <si>
    <t>ELETRODUTO FLEXÍVEL CORRUGADO, PVC, DN 25 MM (3/4"), PARA CIRCUITOS TE RMINAIS, INSTALADO EM FORRO - FORNECIMENTO E INSTALAÇÃO. AF_12/2015</t>
  </si>
  <si>
    <t>4.2.3.5</t>
  </si>
  <si>
    <t>3.9.4.4</t>
  </si>
  <si>
    <t>MG-00000179</t>
  </si>
  <si>
    <t>DIFUSOR DE AR QUADRADO 291X291MM COM REGISTRO DE VAZÃO DE TRÊS VIAS</t>
  </si>
  <si>
    <t>2.8.2.4</t>
  </si>
  <si>
    <t>2.2.2.8</t>
  </si>
  <si>
    <t>9.1.1.11</t>
  </si>
  <si>
    <t>5.13.4.1</t>
  </si>
  <si>
    <t>MG-00000276</t>
  </si>
  <si>
    <t>PINTURA EM CHAPAS GALVANIZADAS (2 DEMAOS) SOBRE SUPERFICIE METALICA, INCLUSIVE PROTECAO COM ZARCAO (1 DEMAO)</t>
  </si>
  <si>
    <t>6.3.2.4</t>
  </si>
  <si>
    <t>3.10.6.2</t>
  </si>
  <si>
    <t>5.10.2.7</t>
  </si>
  <si>
    <t>8.1.2.1</t>
  </si>
  <si>
    <t>2.1.2.9</t>
  </si>
  <si>
    <t>2.9.3.2</t>
  </si>
  <si>
    <t>1.1.5.1</t>
  </si>
  <si>
    <t>2.11.2.1</t>
  </si>
  <si>
    <t>4.7.4.7</t>
  </si>
  <si>
    <t>74130/010</t>
  </si>
  <si>
    <t>DISJUNTOR TERMOMAGNETICO TRIPOLAR EM CAIXA MOLDADA 175 A 225A 240V, FO RNECIMENTO E INSTALACAO</t>
  </si>
  <si>
    <t>8.3.4.3</t>
  </si>
  <si>
    <t>2.7.2.8</t>
  </si>
  <si>
    <t>MG-ELE-68</t>
  </si>
  <si>
    <t>QUADRO DE COMANDO METÁLICO RAL 7035 COMPLETO COM PORTA, PLACA DE MONTAGEM, TRILHOS, ESPELHOS FRONTAIS E PLAQUETAS DE IDENTIFICAÇÃO. MODELO DE SOBREPOR COM BARRAMENTO 3F+N+T 100A. GRAU DE PROTEÇÃO IP54-IK10. DIMENSÕES 60X50X20CM.</t>
  </si>
  <si>
    <t>4.1.2.10</t>
  </si>
  <si>
    <t>2.16.2.1</t>
  </si>
  <si>
    <t>MG-00000127</t>
  </si>
  <si>
    <t>PLACAS DE SINALIZAÇÃO COMPLEMENTAR (20X15CM), CONFORME ÀS NORMAS DA ABNT EM ESPECIAL A NBR 13434, 1335, 13437, CONFORME MANUAL PRF</t>
  </si>
  <si>
    <t>8.7.1.1</t>
  </si>
  <si>
    <t>MG-00000282</t>
  </si>
  <si>
    <t>VENEZINA FIXA DE ALUMÍNIO NATURAL COM TELA ANTIINSETO (VT.07)</t>
  </si>
  <si>
    <t>5.3.5.1</t>
  </si>
  <si>
    <t>2.8.4.12</t>
  </si>
  <si>
    <t>MG-ELE-158</t>
  </si>
  <si>
    <t>SUPORTE DE POSTE TIPO BRACKET PARA CAMERAS CFTV - MATERIAL ZINCO GALVANIZADO</t>
  </si>
  <si>
    <t>3.8.4.10</t>
  </si>
  <si>
    <t>2.7.6.8</t>
  </si>
  <si>
    <t>MG-ELE-22</t>
  </si>
  <si>
    <t>LUMINÁRIA A LED COM CORPO EM CHAPA DE AÇO FOSFATIZADA PINTADA NA COR BRANCA MICROTEXTURA, REFLETORES PARABÓLICOS EM ALUMÍNIO ALTO BRILHO, ALETAS PARABÓLICAS EM ALUMÍNIO ALTO BRILHO E DIFUSORES EM ACRÍLICO LEITOSO. LUMINÁRIAS COMPLETA COM PLACA DE LED E DRIVER MULTISENÃO (100 – 250V) INTEGRADOS À LUMINÁRIA.
POTÊNCIA TOTAL 19W - 4000K - 50.000H(L70) - 1700LM - IRC 85 - IP 20. DIMENSÕES: 267X41X617MM</t>
  </si>
  <si>
    <t>2.8.1.5</t>
  </si>
  <si>
    <t>2.4.2.1</t>
  </si>
  <si>
    <t>MG-00000235</t>
  </si>
  <si>
    <t xml:space="preserve">REMOÇÃO DE DIVISÓRIA EM MADEIRA / MDF </t>
  </si>
  <si>
    <t>4.7.1.6</t>
  </si>
  <si>
    <t>8.4.5.16</t>
  </si>
  <si>
    <t>4.8.1.16</t>
  </si>
  <si>
    <t>2.2.2.3</t>
  </si>
  <si>
    <t>8.6.2.4</t>
  </si>
  <si>
    <t>2.6.1.1</t>
  </si>
  <si>
    <t>5.10.1.2</t>
  </si>
  <si>
    <t>3.9.4.5</t>
  </si>
  <si>
    <t>8.4.1.16</t>
  </si>
  <si>
    <t>3.2.3.5</t>
  </si>
  <si>
    <t>2.9.4.14</t>
  </si>
  <si>
    <t>2.8.3.2</t>
  </si>
  <si>
    <t>4.7.5.18</t>
  </si>
  <si>
    <t>4.4.1.3</t>
  </si>
  <si>
    <t>3.9.1.1</t>
  </si>
  <si>
    <t>8.4.2.1</t>
  </si>
  <si>
    <t>2.13.1.8</t>
  </si>
  <si>
    <t>MG-00000218</t>
  </si>
  <si>
    <t>JANELA DE CORRER 2 FOLHAS  - VIDRO INCOLOR 08MM TEMPERADO -  MEDINDO 1200 X 1400 MM - INCLUSO FORNECIMENTO E INSTALAÇÃO (JA. 06)</t>
  </si>
  <si>
    <t>7.2.1.2</t>
  </si>
  <si>
    <t>3.9.4.11</t>
  </si>
  <si>
    <t>3.7.1.9</t>
  </si>
  <si>
    <t>4.7.1.10</t>
  </si>
  <si>
    <t>2.10.5.1</t>
  </si>
  <si>
    <t>1.1.1.1</t>
  </si>
  <si>
    <t>CREA - SC</t>
  </si>
  <si>
    <t>ANOTAÇÃO DE RESPONSABILIDADE TÉCNICA (EXECUÇÃO)</t>
  </si>
  <si>
    <t>5.14.1.3</t>
  </si>
  <si>
    <t>4.4.1.4</t>
  </si>
  <si>
    <t>3.14.2.2</t>
  </si>
  <si>
    <t>3.6.2.19</t>
  </si>
  <si>
    <t>LUVA SIMPLES, PVC, SERIE NORMAL, ESGOTO PREDIAL, DN 100 MM, JUNTA ELÁS TICA, FORNECIDO E INSTALADO EM PRUMADA DE ESGOTO SANITÁRIO OU VENTILAÇ ÃO. AF_12/2014</t>
  </si>
  <si>
    <t>4.10.7.7</t>
  </si>
  <si>
    <t>4.8.1.48</t>
  </si>
  <si>
    <t>3.7.6.7</t>
  </si>
  <si>
    <t>MG-ELE-94</t>
  </si>
  <si>
    <t>LUMINÁRIA DO TIPO PAFLON DE SOBREPOR COM CORPO EM CHAPA DE AÇO FOSFATIZADA COM PINTURA MICROTEXTURIZADA NA COR BRANCA. DIFUSOR EM POLIESTIRENO TRANSPARENTE. COM 1 LÂMPADA LED DO TIPO PL 4W 6500K E27 340LM E VIDA ÚTIL DE 20.000H</t>
  </si>
  <si>
    <t>6.2.2.3</t>
  </si>
  <si>
    <t>3.1.2.10</t>
  </si>
  <si>
    <t>2.9.2.1</t>
  </si>
  <si>
    <t>MG-CLI-006</t>
  </si>
  <si>
    <t>ISOLAMENTO TÉRMICO DE ESPUMA ELASTOMERICA COM ESPESSURA 9MM, Ø 1/4</t>
  </si>
  <si>
    <t>4.4.1.5</t>
  </si>
  <si>
    <t>4.7.1.35</t>
  </si>
  <si>
    <t>5.3.3.1</t>
  </si>
  <si>
    <t>2.1.3.3</t>
  </si>
  <si>
    <t>3.6.2.2</t>
  </si>
  <si>
    <t>MG-HID-08</t>
  </si>
  <si>
    <t>CAIXA DE GORDURA EM ALVENARIA 50X74X80</t>
  </si>
  <si>
    <t>3.8.1.41</t>
  </si>
  <si>
    <t>3.10.5.15</t>
  </si>
  <si>
    <t>2.8.1.18</t>
  </si>
  <si>
    <t>MG-ELE-60</t>
  </si>
  <si>
    <t>SUPORTE HORIZONTAL PARA ELETROCALHA 200 X 100MM - GALV. A FOGO</t>
  </si>
  <si>
    <t>4.7.2.5</t>
  </si>
  <si>
    <t>8.4.1.2</t>
  </si>
  <si>
    <t>5.14.1.1</t>
  </si>
  <si>
    <t>4.10.3.1</t>
  </si>
  <si>
    <t>3.6.3.6</t>
  </si>
  <si>
    <t>4.13.3.2</t>
  </si>
  <si>
    <t>3.9.4.6</t>
  </si>
  <si>
    <t>3.6.1.5</t>
  </si>
  <si>
    <t>TUBO, PVC, SOLDÁVEL, DN 60MM, INSTALADO EM PRUMADA DE ÁGUA - FORNECIME NTO E INSTALAÇÃO. AF_12/2014</t>
  </si>
  <si>
    <t>2.9.4.16</t>
  </si>
  <si>
    <t>FIXAÇÃO DE TUBOS HORIZONTAIS DE PVC, CPVC OU COBRE DIÂMETROS MAIORES Q UE 75 MM COM ABRAÇADEIRA METÁLICA FLEXÍVEL 18 MM, FIXADA DIRETAMENTE N A LAJE. AF_05/2015</t>
  </si>
  <si>
    <t>3.10.2.1</t>
  </si>
  <si>
    <t>MG-PCI-05</t>
  </si>
  <si>
    <t>LUMINÁRIA DE ILUMINAÇÃO EMERGENCIA COM LED's IP20</t>
  </si>
  <si>
    <t>2.13.1.7</t>
  </si>
  <si>
    <t>MG-00000217</t>
  </si>
  <si>
    <t>JANELA FIXA 1 FOLHA  - VIDRO INCOLOR 08MM TEMPERADO -  MEDINDO 2500 X 1000 MM - INCLUSO FORNECIMENTO, INSTALAÇÃO E SERVIÇO DE JATEAMENTO (JA. 05)</t>
  </si>
  <si>
    <t>3.10.7.5</t>
  </si>
  <si>
    <t>2.10.7.3</t>
  </si>
  <si>
    <t>MG-00000067</t>
  </si>
  <si>
    <t>DETECTOR DE FUMAÇA TIPO ÓTICO</t>
  </si>
  <si>
    <t>5.7.3.1</t>
  </si>
  <si>
    <t>2.7.4.10</t>
  </si>
  <si>
    <t>4.7.3.6</t>
  </si>
  <si>
    <t>2.10.4.1</t>
  </si>
  <si>
    <t>MG-00000068</t>
  </si>
  <si>
    <t>DISPLAY DE PAREDE PARA FOLHA A3</t>
  </si>
  <si>
    <t>2.8.2.3</t>
  </si>
  <si>
    <t>2.2.1.6</t>
  </si>
  <si>
    <t>3.8.1.21</t>
  </si>
  <si>
    <t>4.9.4.6</t>
  </si>
  <si>
    <t>MG-00000182</t>
  </si>
  <si>
    <t>DUTO FLEXÍVEL EM ALUMÍNIO, POLIÉSTER E ARAME BRONZEADO, Ø200MM</t>
  </si>
  <si>
    <t>3.12.3.5</t>
  </si>
  <si>
    <t>MG-00000123</t>
  </si>
  <si>
    <t>BOX VIDRO INCOLOR, PORTA DE CORRER E KIT NA COR BRANCO MEDINDO - FORNECIMENTO E INSTALAÇÃO</t>
  </si>
  <si>
    <t>2.1.3.4</t>
  </si>
  <si>
    <t>2.8.2.6</t>
  </si>
  <si>
    <t>4.7.2.3</t>
  </si>
  <si>
    <t>2.8.1.62</t>
  </si>
  <si>
    <t>4.12.3.3</t>
  </si>
  <si>
    <t>2.7.2.2</t>
  </si>
  <si>
    <t>5.11.1.1</t>
  </si>
  <si>
    <t>8.4.1.17</t>
  </si>
  <si>
    <t>8.9.1.1</t>
  </si>
  <si>
    <t>3.8.4.8</t>
  </si>
  <si>
    <t>8.6.2.2</t>
  </si>
  <si>
    <t>4.9.4.4</t>
  </si>
  <si>
    <t>4.12.1.3</t>
  </si>
  <si>
    <t>8.3.7.34</t>
  </si>
  <si>
    <t>CABO DE COBRE FLEXÍVEL ISOLADO, 16 MM², ANTI-CHAMA 0,6/1,0 KV, PARA DI STRIBUIÇÃO - FORNECIMENTO E INSTALAÇÃO. AF_12/2015</t>
  </si>
  <si>
    <t>4.8.3.5</t>
  </si>
  <si>
    <t>73768/009</t>
  </si>
  <si>
    <t>CABO TELEFONICO CCI-50 1 PAR (USO INTERNO) - FORNECIMENTO E INSTALACAO</t>
  </si>
  <si>
    <t>3.11.2.7</t>
  </si>
  <si>
    <t>5.7.3.5</t>
  </si>
  <si>
    <t>2.10.5.8</t>
  </si>
  <si>
    <t>6.3.3.3</t>
  </si>
  <si>
    <t>4.12.3.2</t>
  </si>
  <si>
    <t>3.9.3.2</t>
  </si>
  <si>
    <t>6.2.2.6</t>
  </si>
  <si>
    <t>2.8.1.35</t>
  </si>
  <si>
    <t>2.7.1.43</t>
  </si>
  <si>
    <t>LASTRO DE CONCRETO, E = 5 CM, PREPARO MECÂNICO, INCLUSOS LANÇAMENTO E ADENSAMENTO. AF_07_2016</t>
  </si>
  <si>
    <t>2.4.1.7</t>
  </si>
  <si>
    <t>2.2.1.3</t>
  </si>
  <si>
    <t>2.2.2.4</t>
  </si>
  <si>
    <t>4.7.1.5</t>
  </si>
  <si>
    <t>4.7.1.30</t>
  </si>
  <si>
    <t>4.7.1.43</t>
  </si>
  <si>
    <t>3.6.5.1</t>
  </si>
  <si>
    <t>2.7.3.10</t>
  </si>
  <si>
    <t>CABO DE COBRE FLEXÍVEL ISOLADO, 2,5 MM², ANTI-CHAMA 0,6/1,0 KV, PARA C IRCUITOS TERMINAIS - FORNECIMENTO E INSTALAÇÃO. AF_12/2015</t>
  </si>
  <si>
    <t>2.4.1.8</t>
  </si>
  <si>
    <t>7.5.2.1</t>
  </si>
  <si>
    <t>MG-000000278</t>
  </si>
  <si>
    <t>TELA DE NYLON COM MOLDURA DE PERFIS CHATOS DE ALUMÍNIO (LARGURA: 1/2" / ESPESSURA: 1/8"), A SER INSTALADA EM ESQUADRIAS</t>
  </si>
  <si>
    <t>8.3.4.5</t>
  </si>
  <si>
    <t>4.8.3.8</t>
  </si>
  <si>
    <t>MG-ELE-183</t>
  </si>
  <si>
    <t>CABO DE FIBRA ÓPTICA MULTIMODO (CFOT MM INDOOR/OUTDOOR) 50/125µM COM 02 FIBRAS.</t>
  </si>
  <si>
    <t>2.9.4.4</t>
  </si>
  <si>
    <t>MG-00000178</t>
  </si>
  <si>
    <t>DIFUSOR DE AR QUADRADO 291X291MM COM REGISTRO DE VAZÃO DE QUATRO VIAS</t>
  </si>
  <si>
    <t>3.9.4.2</t>
  </si>
  <si>
    <t>3.9.4.3</t>
  </si>
  <si>
    <t>4.12.1.1</t>
  </si>
  <si>
    <t>4.11.2.6</t>
  </si>
  <si>
    <r>
      <rPr>
        <sz val="8"/>
        <color rgb="FF000000"/>
        <rFont val="Calibri"/>
        <family val="2"/>
        <charset val="1"/>
      </rPr>
      <t xml:space="preserve">PASTILHA CERÂMICA 10X10 - MARCA GABRIELLA OU EQUIVALENTE </t>
    </r>
    <r>
      <rPr>
        <b/>
        <sz val="8"/>
        <color rgb="FF000000"/>
        <rFont val="Calibri"/>
        <family val="2"/>
        <charset val="1"/>
      </rPr>
      <t xml:space="preserve">(AZUL) </t>
    </r>
  </si>
  <si>
    <t>5.3.3.4</t>
  </si>
  <si>
    <t>3.6.3.2</t>
  </si>
  <si>
    <t>3.7.5.7</t>
  </si>
  <si>
    <t>INTERRUPTOR SIMPLES (1 MÓDULO) COM 1 TOMADA DE EMBUTIR 2P+T 10 A,  INC LUINDO SUPORTE E PLACA - FORNECIMENTO E INSTALAÇÃO. AF_12/2015</t>
  </si>
  <si>
    <t>3.7.5.17</t>
  </si>
  <si>
    <t>5.3.2.1</t>
  </si>
  <si>
    <t>2.9.4.1</t>
  </si>
  <si>
    <t>MG-00000176</t>
  </si>
  <si>
    <t>BOCA DE EXAUSTÃO DE AR EM PLÁSTICO Ø100MM</t>
  </si>
  <si>
    <t>6.13.1.1</t>
  </si>
  <si>
    <t>4.10.5.4</t>
  </si>
  <si>
    <t>COTOVELO 90 GRAUS, EM FERRO GALVANIZADO, CONEXÃO ROSQUEADA, DN 65 (2 1 /2), INSTALADO EM RESERVAÇÃO DE ÁGUA DE EDIFICAÇÃO QUE POSSUA RESERVA TÓRIO DE FIBRA/FIBROCIMENTO  FORNECIMENTO E INSTALAÇÃO. AF_06/2016</t>
  </si>
  <si>
    <t>4.8.3.2</t>
  </si>
  <si>
    <t>2.10.6.9</t>
  </si>
  <si>
    <t>2.10.6.1</t>
  </si>
  <si>
    <t>HASTE COPPERWELD 5/8 X 3,0M COM CONECTOR</t>
  </si>
  <si>
    <t>3.8.4.6</t>
  </si>
  <si>
    <t>8.3.7.29</t>
  </si>
  <si>
    <t>DEINFRA 47987</t>
  </si>
  <si>
    <t>Eletroduto tipo Kanaflex subterraneo corugado 1.1/2"</t>
  </si>
  <si>
    <t>3.10.4.1</t>
  </si>
  <si>
    <t>4.10.4.1</t>
  </si>
  <si>
    <t>3.8.1.32</t>
  </si>
  <si>
    <t>5.2.2.1</t>
  </si>
  <si>
    <t>3.8.1.20</t>
  </si>
  <si>
    <t>4.8.1.23</t>
  </si>
  <si>
    <t>3.8.3.7</t>
  </si>
  <si>
    <t>4.9.4.15</t>
  </si>
  <si>
    <t>FIXAÇÃO DE TUBOS HORIZONTAIS DE PVC, CPVC OU COBRE DIÂMETROS MENORES O U IGUAIS A 40 MM COM ABRAÇADEIRA METÁLICA FLEXÍVEL 18 MM, FIXADA DIRET AMENTE NA LAJE. AF_05/2015</t>
  </si>
  <si>
    <t>4.8.1.18</t>
  </si>
  <si>
    <t>4.10.2.1</t>
  </si>
  <si>
    <t>3.10.5.10</t>
  </si>
  <si>
    <t>TÊ, EM FERRO GALVANIZADO, CONEXÃO ROSQUEADA, DN 80 (3"), INSTALADO EM REDE DE ALIMENTAÇÃO PARA HIDRANTE - FORNECIMENTO E INSTALAÇÃO. AF_12/2 015</t>
  </si>
  <si>
    <t>2.10.1.1</t>
  </si>
  <si>
    <t>6.7.1.1</t>
  </si>
  <si>
    <t>3.8.2.3</t>
  </si>
  <si>
    <t>5.13.1.4</t>
  </si>
  <si>
    <t>APLICAÇÃO MANUAL DE FUNDO SELADOR ACRÍLICO EM PAREDES EXTERNAS DE CASA S. AF_06/2014</t>
  </si>
  <si>
    <t>5.3.2.8</t>
  </si>
  <si>
    <t>2.2.3.3</t>
  </si>
  <si>
    <t>2.7.1.40</t>
  </si>
  <si>
    <t>5.12.1.4</t>
  </si>
  <si>
    <t>MG-00000230</t>
  </si>
  <si>
    <t>JANELA FIXA 1 FOLHA  - VIDRO INCOLOR 08MM TEMPERADO -  MEDINDO 1200 X 1200 MM - INCLUSO FORNECIMENTO E INSTALAÇÃO (JA. 18)</t>
  </si>
  <si>
    <t>2.12.2.3</t>
  </si>
  <si>
    <t>2.16.1.1</t>
  </si>
  <si>
    <t>MG-00000136</t>
  </si>
  <si>
    <t>ADESIVO LETREIRO FACHADAS -  PLATIBANDA (MODELO 2), CONFORME MANUAL PRF</t>
  </si>
  <si>
    <t>3.15.1</t>
  </si>
  <si>
    <t>2.16.3.4</t>
  </si>
  <si>
    <t>MG-00000131</t>
  </si>
  <si>
    <t>SINALIZADOR VISUAL DE DEGRAUS 20 X 3 CM - FIXAÇÃO AUTO ADESIVA</t>
  </si>
  <si>
    <t>3.7.1.4</t>
  </si>
  <si>
    <t>3.7.1.10</t>
  </si>
  <si>
    <t>3.4.2.1</t>
  </si>
  <si>
    <t>8.5.2.5</t>
  </si>
  <si>
    <t>3.7.1.22</t>
  </si>
  <si>
    <t>3.10.6.9</t>
  </si>
  <si>
    <t>6.13.1.3</t>
  </si>
  <si>
    <t>2.1.2.3</t>
  </si>
  <si>
    <t>3.10.6.1</t>
  </si>
  <si>
    <t>6.12.1.2</t>
  </si>
  <si>
    <t>PLANTIO DE ARBUSTO COM ALTURA 50 A 100CM, EM CAVA DE 60X60X60CM</t>
  </si>
  <si>
    <t>4.7.5.2</t>
  </si>
  <si>
    <t>TOMADA BAIXA DE EMBUTIR (1 MÓDULO), 2P+T 20 A, INCLUINDO SUPORTE E PLA CA - FORNECIMENTO E INSTALAÇÃO. AF_12/2015</t>
  </si>
  <si>
    <t>2.7.4.6</t>
  </si>
  <si>
    <t>2.13.3.7</t>
  </si>
  <si>
    <t>5.7.3.11</t>
  </si>
  <si>
    <t>5.3.2.3</t>
  </si>
  <si>
    <t>7.6.4.1</t>
  </si>
  <si>
    <t>3.6.7.3</t>
  </si>
  <si>
    <t>TUBO, CPVC, SOLDÁVEL, DN 22MM, INSTALADO EM RAMAL DE DISTRIBUIÇÃO DE Á GUA - FORNECIMENTO E INSTALAÇÃO. AF_12/2014</t>
  </si>
  <si>
    <t>5.11.1.2</t>
  </si>
  <si>
    <t>3.9.4.13</t>
  </si>
  <si>
    <t>3.7.5.2</t>
  </si>
  <si>
    <t>TOMADA MÉDIA DE EMBUTIR (2 MÓDULOS), 2P+T 10 A, INCLUINDO SUPORTE E PL ACA - FORNECIMENTO E INSTALAÇÃO. AF_12/2015</t>
  </si>
  <si>
    <t>2.9.4.7</t>
  </si>
  <si>
    <t>3.9.4.7</t>
  </si>
  <si>
    <t>4.7.5.20</t>
  </si>
  <si>
    <t>2.9.2.2</t>
  </si>
  <si>
    <t>3.9.2.2</t>
  </si>
  <si>
    <t>2.7.1.11</t>
  </si>
  <si>
    <t>4.7.1.11</t>
  </si>
  <si>
    <t>3.9.4.14</t>
  </si>
  <si>
    <t>9.1.1.17</t>
  </si>
  <si>
    <t>4.8.1.4</t>
  </si>
  <si>
    <t>4.8.1.25</t>
  </si>
  <si>
    <t>3.9.1.3</t>
  </si>
  <si>
    <t>3.8.1.26</t>
  </si>
  <si>
    <t>4.10.6.11</t>
  </si>
  <si>
    <t>2.12.3.3</t>
  </si>
  <si>
    <t>7.6.2.1</t>
  </si>
  <si>
    <t>4.11.3.6</t>
  </si>
  <si>
    <t>3.4.1.10</t>
  </si>
  <si>
    <t>2.3.1.1</t>
  </si>
  <si>
    <t>2.1.2.6</t>
  </si>
  <si>
    <t>6.7.2.3</t>
  </si>
  <si>
    <t>MG-GAS-02</t>
  </si>
  <si>
    <t>ENVELOPAMENTO DA TUBULAÇÃO GLP DE FERRO Ø 20MM COM FITA ANTICORROSIVA ESP. 10CM ESCRITO SGLP, ENTERRADA A 60CM E ENVELOPADA COM CONCRETO H=30CM - EXCLUSIVE TUBO</t>
  </si>
  <si>
    <t>4.13.3.6</t>
  </si>
  <si>
    <t>MG-00000232</t>
  </si>
  <si>
    <t>SERVIÇO DE JATEAMENTO</t>
  </si>
  <si>
    <t>CHUVEIRO ELETRICO COMUM CORPO PLASTICO TIPO DUCHA, FORNECIMENTO E INST ALACAO</t>
  </si>
  <si>
    <t>2.8.4.3</t>
  </si>
  <si>
    <t>MG-ELE-139</t>
  </si>
  <si>
    <t>VOICE PANEL 20 POSIÇÕES RJ45/IDC CAT 3</t>
  </si>
  <si>
    <t>4.13.1.1</t>
  </si>
  <si>
    <t>5.2.3.3</t>
  </si>
  <si>
    <t>3.15.2.1</t>
  </si>
  <si>
    <t>5.2.1.1</t>
  </si>
  <si>
    <t>2.3.4.1</t>
  </si>
  <si>
    <t>74121/001</t>
  </si>
  <si>
    <t>JUNTA DE DILATACAO PARA IMPERMEABILIZACAO, COM SELANTE ELASTICO MONOCO MPONENTE A BASE DE POLIURETANO, DIMENSOES 1X1CM.</t>
  </si>
  <si>
    <t>2.9.1.4</t>
  </si>
  <si>
    <t>MG-00000172</t>
  </si>
  <si>
    <t>TUBULAÇÃO DE COBRE FLEXIVEL, SEM COSTURA Ø 5/8</t>
  </si>
  <si>
    <t>5.3.1.3</t>
  </si>
  <si>
    <t>4.8.1.17</t>
  </si>
  <si>
    <t>5.3.1.6</t>
  </si>
  <si>
    <t>4.7.1.45</t>
  </si>
  <si>
    <t>2.7.1.26</t>
  </si>
  <si>
    <t>MG-ELE-61</t>
  </si>
  <si>
    <t>SAÍDA HORIZONTAL DE ELETROCALHA PARA ELETRODUTO 3/4" - GALV. A FOGO</t>
  </si>
  <si>
    <t>2.7.1.45</t>
  </si>
  <si>
    <t>ELETRODUTO DE AÇO GALVANIZADO, CLASSE LEVE, DN 20 MM (3/4), APARENTE , INSTALADO EM TETO - FORNECIMENTO E INSTALAÇÃO. AF_11/2016_P</t>
  </si>
  <si>
    <t>4.10.7.3</t>
  </si>
  <si>
    <t>3.7.5.12</t>
  </si>
  <si>
    <t>4.7.2.8</t>
  </si>
  <si>
    <t>8.3.2.4</t>
  </si>
  <si>
    <t>2.10.6.4</t>
  </si>
  <si>
    <t>3.8.2.2</t>
  </si>
  <si>
    <t>5.7.2.1</t>
  </si>
  <si>
    <t>2.7.3.14</t>
  </si>
  <si>
    <t>2.6.3.10</t>
  </si>
  <si>
    <t>MG-HID-12</t>
  </si>
  <si>
    <t>GRELHA HEMISFÉRICA FLEXÍVEL DN88X100MM</t>
  </si>
  <si>
    <t>4.9.4.12</t>
  </si>
  <si>
    <t>MG-00000186</t>
  </si>
  <si>
    <t>TOMADA DE AR EXTERNO COMPOSTA POR VENEZIANA, REGISTRO E FILTRO G4.DIM.297X297MM</t>
  </si>
  <si>
    <t>8.4.5.1</t>
  </si>
  <si>
    <t>2.6.2.4</t>
  </si>
  <si>
    <t>4.6.2.4</t>
  </si>
  <si>
    <t>6.3.2.5</t>
  </si>
  <si>
    <t>2.10.1.2</t>
  </si>
  <si>
    <t>3.10.1.2</t>
  </si>
  <si>
    <t>5.9.1.1</t>
  </si>
  <si>
    <t>2.7.5.17</t>
  </si>
  <si>
    <t>MG-ELE-87</t>
  </si>
  <si>
    <t>MÓDULO DE TOMADA 2P+T 10A PARA CAIXA DE TOMADA DE PISO</t>
  </si>
  <si>
    <t>2.8.4.9</t>
  </si>
  <si>
    <t>3.8.1.4</t>
  </si>
  <si>
    <t>MG-ELE-48</t>
  </si>
  <si>
    <t>MÃO FRANCESA SIMPLES 300MM - GALV. A FOGO</t>
  </si>
  <si>
    <t>4.7.1.37</t>
  </si>
  <si>
    <t>3.7.3.6</t>
  </si>
  <si>
    <t>2.9.2.5</t>
  </si>
  <si>
    <t>3.9.2.5</t>
  </si>
  <si>
    <t>5.7.3.10</t>
  </si>
  <si>
    <t>MG-HID-35</t>
  </si>
  <si>
    <t>2.9.4.3</t>
  </si>
  <si>
    <t>3.7.4.11</t>
  </si>
  <si>
    <t>4.7.4.11</t>
  </si>
  <si>
    <t>8.3.4.4</t>
  </si>
  <si>
    <t>8.3.7.42</t>
  </si>
  <si>
    <t>6.3.3.2</t>
  </si>
  <si>
    <t>4.7.2.7</t>
  </si>
  <si>
    <t>4.8.2.2</t>
  </si>
  <si>
    <t>3.7.1.26</t>
  </si>
  <si>
    <t>3.6.2.28</t>
  </si>
  <si>
    <t>REDUÇÃO EXCÊNTRICA, PVC, SERIE R, ÁGUA PLUVIAL, DN 150 X 100 MM, JUNTA ELÁSTICA, FORNECIDO E INSTALADO EM CONDUTORES VERTICAIS DE ÁGUAS PLUV IAIS. AF_12/2014</t>
  </si>
  <si>
    <t>6.2.2.2</t>
  </si>
  <si>
    <t>3.8.1.30</t>
  </si>
  <si>
    <t>5.3.2.4</t>
  </si>
  <si>
    <t>3.7.6.6</t>
  </si>
  <si>
    <t>2.7.3.3</t>
  </si>
  <si>
    <t>3.6.1.44</t>
  </si>
  <si>
    <t>8.5.2.6</t>
  </si>
  <si>
    <t>8.4.1.3</t>
  </si>
  <si>
    <t>3.8.1.35</t>
  </si>
  <si>
    <t>3.10.6.4</t>
  </si>
  <si>
    <t>4.9.4.2</t>
  </si>
  <si>
    <t>3.9.2.1</t>
  </si>
  <si>
    <t>5.7.3.2</t>
  </si>
  <si>
    <t>2.8.1.44</t>
  </si>
  <si>
    <t>MG-ELE-08</t>
  </si>
  <si>
    <t>BRAÇADEIRA PVC 1"</t>
  </si>
  <si>
    <t>5.5.1.9</t>
  </si>
  <si>
    <t>3.12.3.7</t>
  </si>
  <si>
    <t>ESCADA TIPO MARINHEIRO EM ACO CA-50 9,52MM INCLUSO PINTURA COM FUNDO A NTICORROSIVO TIPO ZARCAO</t>
  </si>
  <si>
    <t>5.10.2.9</t>
  </si>
  <si>
    <t>2.7.4.13</t>
  </si>
  <si>
    <t>4.7.4.14</t>
  </si>
  <si>
    <t>2.7.4.1</t>
  </si>
  <si>
    <t>4.15.2.1</t>
  </si>
  <si>
    <t>4.7.1.39</t>
  </si>
  <si>
    <t>MG-ELE-10</t>
  </si>
  <si>
    <t>EMENDA INTERNA I PARA PERFILADO PERFURADO 38X38MM - GALVANIZADO A FOGO POR IMERSÃO</t>
  </si>
  <si>
    <t>8.4.1.18</t>
  </si>
  <si>
    <t>7.4.2.6</t>
  </si>
  <si>
    <t>9.1.1.14</t>
  </si>
  <si>
    <t>6.4.1.1</t>
  </si>
  <si>
    <t>3.3.4.1</t>
  </si>
  <si>
    <t>2.7.6.6</t>
  </si>
  <si>
    <t>MG-ELE-96</t>
  </si>
  <si>
    <t>LUMINÁRIA DO TIPO PAFLON DE SOBREPOR COM CORPO EM ALUMÍNIO COM PINTURA MICROTEXTURIZADA NA COR BRANCA. DIFUSOR EM POLIESTIRENO TRANSPARENTE. COM 1 LÂMPADA LED DO TIPO PL 8W 6500K E27 720LM E VIDA ÚTIL DE 20.000H</t>
  </si>
  <si>
    <t>2.8.1.29</t>
  </si>
  <si>
    <t>2.10.5.5</t>
  </si>
  <si>
    <t>4.13.3.4</t>
  </si>
  <si>
    <t>2.11.1.6</t>
  </si>
  <si>
    <t>MG-00000106</t>
  </si>
  <si>
    <t>RODAPÉ CERÂMICO DE 7CM DE ALTURA COM PLACAS TIPO PORCELANATO DE DIMENSÕES 60X60CM</t>
  </si>
  <si>
    <t>4.8.1.22</t>
  </si>
  <si>
    <t>6.7.2.4</t>
  </si>
  <si>
    <t>MG-GAS-03</t>
  </si>
  <si>
    <t>INSTALAÇÃO PARA CENTRAL DE GÁS GLP PARA 2 P13</t>
  </si>
  <si>
    <t>3.8.5.7</t>
  </si>
  <si>
    <t>MG-ELE-186</t>
  </si>
  <si>
    <t>DIVISOR DE SINAL DO TIPO BLINDADO 1 GHz 1 ENTRADA / 3 SAIDAS COM CONECTORES BNC</t>
  </si>
  <si>
    <t>2.7.5.12</t>
  </si>
  <si>
    <t>QUEBRA EM ALVENARIA PARA INSTALAÇÃO DE CAIXA DE TOMADA (4X4 OU 4X2). A F_05/2015</t>
  </si>
  <si>
    <t>5.6.2.3</t>
  </si>
  <si>
    <t>2.10.7.5</t>
  </si>
  <si>
    <t>3.8.2.5</t>
  </si>
  <si>
    <t>2.17.1.8</t>
  </si>
  <si>
    <t>8.6.2.6</t>
  </si>
  <si>
    <t>2.8.1.26</t>
  </si>
  <si>
    <t>6.11.1.2</t>
  </si>
  <si>
    <t>8.9.1.2</t>
  </si>
  <si>
    <t>2.13.3.8</t>
  </si>
  <si>
    <t>4.10.6.2</t>
  </si>
  <si>
    <t>5.3.5.2</t>
  </si>
  <si>
    <t>4.1.2.5</t>
  </si>
  <si>
    <t>ARMAÇÃO DE ESTRUTURAS DE CONCRETO ARMADO, EXCETO VIGAS, PILARES, LAJES E FUNDAÇÕES (DE EDIFÍCIOS DE MÚLTIPLOS PAVIMENTOS, EDIFICAÇÃO TÉRREA OU SOBRADO), UTILIZANDO AÇO CA-50 DE 12.5 MM - MONTAGEM. AF_12/2015</t>
  </si>
  <si>
    <t>4.9.1.1</t>
  </si>
  <si>
    <t>2.17.1.11</t>
  </si>
  <si>
    <t>2.8.1.40</t>
  </si>
  <si>
    <t>7.8.1.1</t>
  </si>
  <si>
    <t>MG-00000134</t>
  </si>
  <si>
    <t>BATE RODAS (ESTACIONAMENTO)</t>
  </si>
  <si>
    <t>8.3.3.11</t>
  </si>
  <si>
    <t>TERMINAL OU CONECTOR DE PRESSAO - PARA CABO 95MM2 - FORNECIMENTO E INS TALACAO</t>
  </si>
  <si>
    <t>2.6.1.3</t>
  </si>
  <si>
    <t>REGISTRO DE GAVETA BRUTO, LATÃO, ROSCÁVEL, 3/4", COM ACABAMENTO E CANO PLA CROMADOS. FORNECIDO E INSTALADO EM RAMAL DE ÁGUA. AF_12/2014</t>
  </si>
  <si>
    <t>2.7.1.7</t>
  </si>
  <si>
    <t>MG-ELE-05</t>
  </si>
  <si>
    <t>COTOVOLETO 90 GRAUS C/ VISITA PARA ELETRODUTO, PVC, DN 25 MM (3/4"), PARA CIRCUITOS TERMINAIS, INSTALADA EM PAREDE - FORNECIMENTO E INSTALAÇÃO</t>
  </si>
  <si>
    <t>4.8.1.28</t>
  </si>
  <si>
    <t>2.16.3.2</t>
  </si>
  <si>
    <t>MG-00000129</t>
  </si>
  <si>
    <t>BARRA DE APOIO LATERAL PARA LAVATÓRIO 20CM</t>
  </si>
  <si>
    <t>2.8.3.8</t>
  </si>
  <si>
    <t>8.3.6.1</t>
  </si>
  <si>
    <t>2.7.4.14</t>
  </si>
  <si>
    <t>MG-ELE-104</t>
  </si>
  <si>
    <t>TEMPORIZADOR DIGITAL PARA FIXAÇÃO EM TRILHO DIN 35MM 220 VCA – 60 HZ - 16A E 2 CONTATOS (NA+NF). ATÉ 16 PROGRAMAÇÕES: 8 PARA ON E 8 PARA OFF DE FORMA HORÁRIO, DIÁRIA E SEMANAL. FORNECIMENTO COM BATERIA INTERNA RECARREGÁVEL NI-MH 1,2 V / 80 MAH. FORNECIMENTO E INSTALAÇÃO</t>
  </si>
  <si>
    <t>2.4.1.12</t>
  </si>
  <si>
    <t>2.7.1.63</t>
  </si>
  <si>
    <t>Eletroduto FeGa 2"</t>
  </si>
  <si>
    <t>4.7.6.7</t>
  </si>
  <si>
    <t>3.6.3.10</t>
  </si>
  <si>
    <t>4.6.3.11</t>
  </si>
  <si>
    <t>2.10.7.6</t>
  </si>
  <si>
    <t>4.7.1.7</t>
  </si>
  <si>
    <t>8.5.2.1</t>
  </si>
  <si>
    <t>4.6.3.7</t>
  </si>
  <si>
    <t>JOELHO 90 GRAUS, PVC, SERIE NORMAL, ESGOTO PREDIAL, DN 100 MM, JUNTA E LÁSTICA, FORNECIDO E INSTALADO EM PRUMADA DE ESGOTO SANITÁRIO OU VENTI LAÇÃO. AF_12/2014</t>
  </si>
  <si>
    <t>5.2.2.3</t>
  </si>
  <si>
    <t>4.7.1.29</t>
  </si>
  <si>
    <t>MG-ELE-56</t>
  </si>
  <si>
    <t>CURVA VERTICAL EXTERNA OU INTERNA 90º PARA ELETROCALHA 200 X 100MM - GALV. A FOGO</t>
  </si>
  <si>
    <t>5.8.1.2</t>
  </si>
  <si>
    <t>3.10.5.8</t>
  </si>
  <si>
    <t>COTOVELO 90 GRAUS, EM FERRO GALVANIZADO, CONEXÃO ROSQUEADA, DN 80 (3) , INSTALADO EM RESERVAÇÃO DE ÁGUA DE EDIFICAÇÃO QUE POSSUA RESERVATÓRI O DE FIBRA/FIBROCIMENTO  FORNECIMENTO E INSTALAÇÃO. AF_06/2016</t>
  </si>
  <si>
    <t>3.8.1.44</t>
  </si>
  <si>
    <t>LUVA PARA ELETRODUTO, PVC, ROSCÁVEL, DN 40 MM (1 1/4"), PARA CIRCUITOS TERMINAIS, INSTALADA EM PAREDE - FORNECIMENTO E INSTALAÇÃO. AF_12/201 5</t>
  </si>
  <si>
    <t>3.7.6.8</t>
  </si>
  <si>
    <t>MG-ELE-95</t>
  </si>
  <si>
    <t>LUMINÁRIA DO TIPO PAFLON DE SOBREPOR COM CORPO EM ALUMÍNIO COM PINTURA MICROTEXTURIZADA NA COR BRANCA. DIFUSOR EM POLIESTIRENO TRANSPARENTE. COM 1 LÂMPADA LED DO TIPO PL 4W 3000K E27 320LM E VIDA ÚTIL DE 20.000H</t>
  </si>
  <si>
    <t>6.2.1.2</t>
  </si>
  <si>
    <t>8.3.3.15</t>
  </si>
  <si>
    <t>4.8.1.14</t>
  </si>
  <si>
    <t>2.12.2.5</t>
  </si>
  <si>
    <t>MG-00000117</t>
  </si>
  <si>
    <t>4.12.2.5</t>
  </si>
  <si>
    <t>2.10.2.1</t>
  </si>
  <si>
    <t>3.10.7.3</t>
  </si>
  <si>
    <t>2.6.3.1</t>
  </si>
  <si>
    <t>4.6.3.1</t>
  </si>
  <si>
    <t>8.3.7.28</t>
  </si>
  <si>
    <t>4.15.1.1</t>
  </si>
  <si>
    <t>2.8.2.7</t>
  </si>
  <si>
    <t>3.6.3.5</t>
  </si>
  <si>
    <t>2.7.3.2</t>
  </si>
  <si>
    <t>2.7.1.29</t>
  </si>
  <si>
    <t>3.6.2.7</t>
  </si>
  <si>
    <t>TUBO PVC, SERIE NORMAL, ESGOTO PREDIAL, DN 40 MM, FORNECIDO E INSTALAD O EM RAMAL DE DESCARGA OU RAMAL DE ESGOTO SANITÁRIO. AF_12/2014</t>
  </si>
  <si>
    <t>2.12.2.2</t>
  </si>
  <si>
    <t>MG-00000116</t>
  </si>
  <si>
    <t>4.12.2.2</t>
  </si>
  <si>
    <t>4.7.1.33</t>
  </si>
  <si>
    <t>2.16.2.2</t>
  </si>
  <si>
    <t>MG-00000205</t>
  </si>
  <si>
    <t>EXECUÇÃO E FORNECIMENTO DE PASSEIO C/ GUIA EM PISO PODOTATIL, SOBRE ARGAMASSA DE CIMENTO E AREIA TRAÇO 1:3, INCLUINDO PREPARAÇÃO DE CAIXA, PEQUENAS EXTENSÕES</t>
  </si>
  <si>
    <t>4.9.4.1</t>
  </si>
  <si>
    <t>SABONETEIRA DE SOBREPOR (FIXADA NA PAREDE), TIPO CONCHA, EM ACO INOXID AVEL - FORNECIMENTO E INSTALACAO</t>
  </si>
  <si>
    <t>8.1.3.1</t>
  </si>
  <si>
    <t>3.7.3.7</t>
  </si>
  <si>
    <t>MG-ELE-02</t>
  </si>
  <si>
    <t>CABO PP FLEXIVEL 750V 3X1,5MNM²</t>
  </si>
  <si>
    <t>3.7.5.11</t>
  </si>
  <si>
    <t>3.1.2.5</t>
  </si>
  <si>
    <t>7.4.1.3</t>
  </si>
  <si>
    <t>3.6.7.5</t>
  </si>
  <si>
    <t>REGISTRO DE GAVETA BRUTO, LATÃO, ROSCÁVEL, 1, COM ACABAMENTO E CANOPL A CROMADOS, INSTALADO EM RESERVAÇÃO DE ÁGUA DE EDIFICAÇÃO QUE POSSUA R ESERVATÓRIO DE FIBRA/FIBROCIMENTO  FORNECIMENTO E INSTALAÇÃO. AF_06/2 016</t>
  </si>
  <si>
    <t>8.3.2.8</t>
  </si>
  <si>
    <t>8.5.2.3</t>
  </si>
  <si>
    <t>2.7.5.8</t>
  </si>
  <si>
    <t>3.7.5.8</t>
  </si>
  <si>
    <t>2.6.3.7</t>
  </si>
  <si>
    <t>3.6.2.23</t>
  </si>
  <si>
    <t>MG-HID-25</t>
  </si>
  <si>
    <t>2.7.4.7</t>
  </si>
  <si>
    <t>DEINFRA 43398</t>
  </si>
  <si>
    <t>Disjuntor tripolar C 80 A</t>
  </si>
  <si>
    <t>3.7.4.7</t>
  </si>
  <si>
    <t>DEINFRA 43399</t>
  </si>
  <si>
    <t>Disjuntor tripolar C 100 A</t>
  </si>
  <si>
    <t>5.2.2.6</t>
  </si>
  <si>
    <t>2.9.4.12</t>
  </si>
  <si>
    <t>MG-00000184</t>
  </si>
  <si>
    <t>PERSIANA DE VENTILAÇÃO EXTERNA EM ALUMÍNIO 425X325MM</t>
  </si>
  <si>
    <t>3.9.4.10</t>
  </si>
  <si>
    <t>8.4.4.1</t>
  </si>
  <si>
    <t>2.1.2.2</t>
  </si>
  <si>
    <t>7.4.2.3</t>
  </si>
  <si>
    <t>2.8.1.64</t>
  </si>
  <si>
    <t>4.7.4.1</t>
  </si>
  <si>
    <t>5.12.1.3</t>
  </si>
  <si>
    <t>MG-00000229</t>
  </si>
  <si>
    <t>JANELA FIXA 1 FOLHA  - VIDRO INCOLOR 08MM TEMPERADO -  MEDINDO 700 X 1200 MM - INCLUSO FORNECIMENTO E INSTALAÇÃO (JA. 17)</t>
  </si>
  <si>
    <t>3.8.1.29</t>
  </si>
  <si>
    <t>3.6.6.3</t>
  </si>
  <si>
    <t>MG-HID-32</t>
  </si>
  <si>
    <t>SIFÃO LADRÃO 100MM</t>
  </si>
  <si>
    <t>2.7.5.7</t>
  </si>
  <si>
    <t>4.7.5.5</t>
  </si>
  <si>
    <t>8.3.7.9</t>
  </si>
  <si>
    <t>2.13.2.1</t>
  </si>
  <si>
    <t>MG-00000004</t>
  </si>
  <si>
    <t xml:space="preserve">RETIRADA DE BATENTES DE MADEIRA </t>
  </si>
  <si>
    <t>3.8.3.6</t>
  </si>
  <si>
    <t>2.8.1.21</t>
  </si>
  <si>
    <t>8.4.2.4</t>
  </si>
  <si>
    <t>3.6.7.8</t>
  </si>
  <si>
    <t>ENGATE FLEXÍVEL EM INOX, 1/2 X 30CM - FORNECIMENTO E INSTALAÇÃO. AF_1 2/2013</t>
  </si>
  <si>
    <t>2.2.2.5</t>
  </si>
  <si>
    <t>2.8.1.37</t>
  </si>
  <si>
    <t>2.8.1.31</t>
  </si>
  <si>
    <t>4.9.4.11</t>
  </si>
  <si>
    <t>2.4.1.6</t>
  </si>
  <si>
    <t>6.1.1.3</t>
  </si>
  <si>
    <t>4.6.1.3</t>
  </si>
  <si>
    <t>3.11.1.3</t>
  </si>
  <si>
    <t>8.8.2.1</t>
  </si>
  <si>
    <t>4.10.7.4</t>
  </si>
  <si>
    <t>3.8.3.8</t>
  </si>
  <si>
    <t>7.4.1.1</t>
  </si>
  <si>
    <t>4.7.5.14</t>
  </si>
  <si>
    <t>3.10.1.1</t>
  </si>
  <si>
    <t>4.8.1.6</t>
  </si>
  <si>
    <t>MG-ELE-132</t>
  </si>
  <si>
    <t>CURVA VERTICAL EXTERNA OU INTERNA 90º PARA ELETROCALHA 100 x 100MM - GALV. A FOGO</t>
  </si>
  <si>
    <t>2.9.4.11</t>
  </si>
  <si>
    <t>MG-00000183</t>
  </si>
  <si>
    <t>GRELHA DE EXAUSTÃO TIPO INDEVASSÁVEL EM ALUMÍNIO ANODIZADO, DIM.197X197MM</t>
  </si>
  <si>
    <t>8.4.5.14</t>
  </si>
  <si>
    <t>3.11.3.5</t>
  </si>
  <si>
    <t>CHAPISCO APLICADO NO TETO, COM ROLO PARA TEXTURA ACRÍLICA. ARGAMASSA T RAÇO 1:4 E EMULSÃO POLIMÉRICA (ADESIVO) COM PREPARO EM BETONEIRA 400L. AF_06/2014</t>
  </si>
  <si>
    <t>3.10.5.6</t>
  </si>
  <si>
    <t>73795/006</t>
  </si>
  <si>
    <t>5.2.1.3</t>
  </si>
  <si>
    <t>4.9.4.5</t>
  </si>
  <si>
    <t>2.8.3.9</t>
  </si>
  <si>
    <t>8.3.3.4</t>
  </si>
  <si>
    <t>4.4.1.2</t>
  </si>
  <si>
    <t>MG-00000262</t>
  </si>
  <si>
    <t>ALVENARIA DE TIJOLO REFRATÁRIO 1 VEZ C/ARGAMASSA 1:4</t>
  </si>
  <si>
    <t>5.5.1.3</t>
  </si>
  <si>
    <t>2.8.5.4</t>
  </si>
  <si>
    <t>8.3.1.20</t>
  </si>
  <si>
    <t>ELETRODUTO RÍGIDO ROSCÁVEL, PVC, DN 85 MM (3") - FORNECIMENTO E INSTAL AÇÃO. AF_12/2015</t>
  </si>
  <si>
    <t>3.6.2.30</t>
  </si>
  <si>
    <t>TUBO PVC, SERIE NORMAL, ESGOTO PREDIAL, DN 75 MM, FORNECIDO E INSTALAD O EM PRUMADA DE ESGOTO SANITÁRIO OU VENTILAÇÃO. AF_12/2014</t>
  </si>
  <si>
    <t>2.6.3.8</t>
  </si>
  <si>
    <t>4.6.3.8</t>
  </si>
  <si>
    <t>5.7.3.8</t>
  </si>
  <si>
    <t>2.8.1.47</t>
  </si>
  <si>
    <t>8.4.3.3</t>
  </si>
  <si>
    <t>8.4.5.24</t>
  </si>
  <si>
    <t>3.7.5.5</t>
  </si>
  <si>
    <t>2.8.1.43</t>
  </si>
  <si>
    <t>LUVA PARA ELETRODUTO, PVC, ROSCÁVEL, DN 32 MM (1"), PARA CIRCUITOS TER MINAIS, INSTALADA EM PAREDE - FORNECIMENTO E INSTALAÇÃO. AF_12/2015</t>
  </si>
  <si>
    <t>6.2.2.9</t>
  </si>
  <si>
    <t>2.6.2.22</t>
  </si>
  <si>
    <t>TUBO PVC, SÉRIE R, ÁGUA PLUVIAL, DN 50 MM, FORNECIDO E INSTALADO EM RA MAL DE ENCAMINHAMENTO. AF_12/2014</t>
  </si>
  <si>
    <t>8.8.1.2</t>
  </si>
  <si>
    <t>2.7.4.12</t>
  </si>
  <si>
    <t>MG-ELE-82</t>
  </si>
  <si>
    <t>BOTÃO PULSADOR ILUMINADO Ø22MM IP40 - COR VERDE - COM PLAQUETA E PORTA PLAQUETA DE IDENTIFICAÇÃO, FLANGE DE 3 POSIÇÕES, BLOCO DE ILUMINAÇÃO LED E BLOCO DE CONTATO 1NA OU 1NF 220V 10A. FORNECIMENTO E INSTALAÇÃO</t>
  </si>
  <si>
    <t>4.7.3.8</t>
  </si>
  <si>
    <t>3.9.4.1</t>
  </si>
  <si>
    <t>5.3.3.3</t>
  </si>
  <si>
    <t>3.7.1.29</t>
  </si>
  <si>
    <t>4.8.5.3</t>
  </si>
  <si>
    <t>TANQUE DE MÁRMORE SINTÉTICO SUSPENSO, 22L OU EQUIVALENTE, INCLUSO SIFÃ O FLEXÍVEL EM PVC, VÁLVULA PLÁSTICA E TORNEIRA DE METAL CROMADO PADRÃO POPULAR - FORNECIMENTO E INSTALAÇÃO. AF_12/2013</t>
  </si>
  <si>
    <t>4.7.1.44</t>
  </si>
  <si>
    <t>8.4.5.6</t>
  </si>
  <si>
    <t>2.8.5.8</t>
  </si>
  <si>
    <t>MG-ELE-149</t>
  </si>
  <si>
    <t>PLUG MACHO -  RJ-45 GIGALAN CAT6</t>
  </si>
  <si>
    <t>6.1.1.1</t>
  </si>
  <si>
    <t>ESCAVACAO MECANICA PARA ACERTO DE TALUDES, EM MATERIAL DE 1A CATEGORIA , COM ESCAVADEIRA HIDRAULICA</t>
  </si>
  <si>
    <t>2.7.5.16</t>
  </si>
  <si>
    <t>MG-ELE-101</t>
  </si>
  <si>
    <t>PONTO ELÉTRICO, INCLUINDO SUPORTE E PLACA CEGA COM FURO CENTRAL - FORNECIMENTO E INSTALAÇÃO.</t>
  </si>
  <si>
    <t>2.8.3.5</t>
  </si>
  <si>
    <t>2.2.3.2</t>
  </si>
  <si>
    <t>ARMAÇÃO DE LAJE DE UMA ESTRUTURA CONVENCIONAL DE CONCRETO ARMADO EM UM A EDIFÍCAÇÃO TÉRREA OU SOBRADO UTILIZANDO AÇO CA-50 DE 10.0 MM - MONTA GEM. AF_12/2015_P</t>
  </si>
  <si>
    <t>2.7.1.18</t>
  </si>
  <si>
    <t>MG-ELE-46</t>
  </si>
  <si>
    <t>EMENDA INTERNA PERFURADA, DIM. 100X100MM - GALV. A FOGO</t>
  </si>
  <si>
    <t>3.10.5.9</t>
  </si>
  <si>
    <t>2.1.1.2</t>
  </si>
  <si>
    <t>4.6.1.31</t>
  </si>
  <si>
    <t>4.9.4.14</t>
  </si>
  <si>
    <t>8.3.2.6</t>
  </si>
  <si>
    <t>2.7.4.8</t>
  </si>
  <si>
    <t>3.8.1.43</t>
  </si>
  <si>
    <t>4.6.4.2</t>
  </si>
  <si>
    <t>8.4.2.3</t>
  </si>
  <si>
    <t>4.7.3.10</t>
  </si>
  <si>
    <t>8.3.4.7</t>
  </si>
  <si>
    <t>3.10.7.7</t>
  </si>
  <si>
    <t>4.9.1.3</t>
  </si>
  <si>
    <t>5.7.3.7</t>
  </si>
  <si>
    <t>2.7.4.2</t>
  </si>
  <si>
    <t>2.7.3.17</t>
  </si>
  <si>
    <t>2.12.2.4</t>
  </si>
  <si>
    <t>4.12.2.4</t>
  </si>
  <si>
    <t>4.7.5.17</t>
  </si>
  <si>
    <t>4.10.6.1</t>
  </si>
  <si>
    <t>4.8.1.9</t>
  </si>
  <si>
    <t>6.7.2.1</t>
  </si>
  <si>
    <t>MG-00000021</t>
  </si>
  <si>
    <t>ESTRADO EM MADEIRA DE LEI PARA APOIO DE BOTIJÕES DE GÁS</t>
  </si>
  <si>
    <t>3.8.4.3</t>
  </si>
  <si>
    <t>4.8.4.3</t>
  </si>
  <si>
    <t>3.8.1.19</t>
  </si>
  <si>
    <t>5.12.1.1</t>
  </si>
  <si>
    <t>8.5.1.2</t>
  </si>
  <si>
    <t>MG-00000249</t>
  </si>
  <si>
    <t>ABRIGO ALUMÍNIO PARA EXTINTOR PQS 4KG</t>
  </si>
  <si>
    <t>4.7.3.5</t>
  </si>
  <si>
    <t>CABO DE COBRE FLEXÍVEL ISOLADO, 10 MM², ANTI-CHAMA 450/750 V, PARA CIR CUITOS TERMINAIS - FORNECIMENTO E INSTALAÇÃO. AF_12/2015</t>
  </si>
  <si>
    <t>3.9.1.4</t>
  </si>
  <si>
    <t>3.6.7.2</t>
  </si>
  <si>
    <t>TUBO, CPVC, SOLDÁVEL, DN 28MM, INSTALADO EM RAMAL DE DISTRIBUIÇÃO DE Á GUA - FORNECIMENTO E INSTALAÇÃO. AF_12/2014</t>
  </si>
  <si>
    <t>4.7.4.6</t>
  </si>
  <si>
    <t>2.7.1.2</t>
  </si>
  <si>
    <t>4.7.1.2</t>
  </si>
  <si>
    <t>3.7.4.1</t>
  </si>
  <si>
    <t>3.12.3.2</t>
  </si>
  <si>
    <t>ALCAPAO EM COMPENSADO DE MADEIRA CEDRO/VIROLA, 60X60X2CM, COM MARCO 7X 3CM, ALIZAR DE 2A, DOBRADICAS EM LATAO CROMADO E TARJETA CROMADA</t>
  </si>
  <si>
    <t>3.7.4.10</t>
  </si>
  <si>
    <t>4.7.4.10</t>
  </si>
  <si>
    <t>2.8.2.5</t>
  </si>
  <si>
    <t>6.2.2.10</t>
  </si>
  <si>
    <t>2.7.5.5</t>
  </si>
  <si>
    <t>3.7.1.13</t>
  </si>
  <si>
    <t>5.8.3.1</t>
  </si>
  <si>
    <t>5.5.1.4</t>
  </si>
  <si>
    <t>4.7.4.12</t>
  </si>
  <si>
    <t>2.7.1.46</t>
  </si>
  <si>
    <t>LUVA DE EMENDA PARA ELETRODUTO, AÇO GALVANIZADO, DN 20 MM (3/4''), APA RENTE, INSTALADA EM PAREDE - FORNECIMENTO E INSTALAÇÃO. AF_11/2016_P</t>
  </si>
  <si>
    <t>4.7.1.15</t>
  </si>
  <si>
    <t>MG-ELE-39</t>
  </si>
  <si>
    <t>CONDULETE EM PVC 1" COM TAMPA CEGA</t>
  </si>
  <si>
    <t>3.6.2.22</t>
  </si>
  <si>
    <t>CURVA CURTA 90 GRAUS, PVC, SERIE NORMAL, ESGOTO PREDIAL, DN 100 MM, JU NTA ELÁSTICA, FORNECIDO E INSTALADO EM RAMAL DE DESCARGA OU RAMAL DE E SGOTO SANITÁRIO. AF_12/2014</t>
  </si>
  <si>
    <t>8.4.5.9</t>
  </si>
  <si>
    <t>ELETRODUTO DE AÇO GALVANIZADO, CLASSE SEMI PESADO, DN 32 MM (1 1/4), APARENTE, INSTALADO EM PAREDE - FORNECIMENTO E INSTALAÇÃO. AF_11/2016 _P</t>
  </si>
  <si>
    <t>3.6.1.10</t>
  </si>
  <si>
    <t>4.6.1.7</t>
  </si>
  <si>
    <t>4.10.7.5</t>
  </si>
  <si>
    <t>5.5.1.5</t>
  </si>
  <si>
    <t>3.6.1.6</t>
  </si>
  <si>
    <t>4.15.1.3</t>
  </si>
  <si>
    <t>MG-00000245</t>
  </si>
  <si>
    <t>ADESIVO VINIL JATEADO TRANSPARTENTE PARA FAIXA DA PORTA DE VIDRO</t>
  </si>
  <si>
    <t>2.8.5.2</t>
  </si>
  <si>
    <t>CAIXA RETANGULAR 4" X 4" MÉDIA (1,30 M DO PISO), PVC, INSTALADA EM PAR EDE - FORNECIMENTO E INSTALAÇÃO. AF_12/2015</t>
  </si>
  <si>
    <t>3.8.1.5</t>
  </si>
  <si>
    <t>5.3.2.5</t>
  </si>
  <si>
    <t>3.6.7.15</t>
  </si>
  <si>
    <t>MG-00000286</t>
  </si>
  <si>
    <t>2.8.1.14</t>
  </si>
  <si>
    <t>MG-ELE-55</t>
  </si>
  <si>
    <t>TÊ HORIZONTAL 90º PARA ELETROCALHA 200 X 100MM - GALV. A FOGO</t>
  </si>
  <si>
    <t>3.8.3.5</t>
  </si>
  <si>
    <t>2.7.1.64</t>
  </si>
  <si>
    <t>3.6.7.9</t>
  </si>
  <si>
    <t>CONECTOR, CPVC, SOLDÁVEL, DN 28MM X 1, INSTALADO EM RAMAL OU SUB-RAMA L DE ÁGUA  FORNECIMENTO E INSTALAÇÃO. AF_12/2014</t>
  </si>
  <si>
    <t>4.9.4.3</t>
  </si>
  <si>
    <t>2.7.4.9</t>
  </si>
  <si>
    <t>8.3.7.36</t>
  </si>
  <si>
    <t>2.14.3.1</t>
  </si>
  <si>
    <t>3.8.1.42</t>
  </si>
  <si>
    <t>MG-ELE-41</t>
  </si>
  <si>
    <t>BRAÇADEIRA GALVANIZADA TIPO D COM CUNHA - 1.1/4"</t>
  </si>
  <si>
    <t>4.11.1.3</t>
  </si>
  <si>
    <t>2.7.1.14</t>
  </si>
  <si>
    <t>8.3.7.27</t>
  </si>
  <si>
    <t>ESCAVAÇÃO MECANIZADA DE VALA COM PROF. ATÉ 1,5 M (MÉDIA ENTRE MONTANTE E JUSANTE/UMA COMPOSIÇÃO POR TRECHO), COM ESCAVADEIRA HIDRÁULICA (0,8 M3/111 HP), LARG. DE 1,5 M A 2,5 M, EM SOLO DE 1A CATEGORIA, EM LOCAI S COM ALTO NÍVEL DE INTERFERÊNCIA. AF_01/2015</t>
  </si>
  <si>
    <t>1.1.2.3</t>
  </si>
  <si>
    <t>2.9.2.3</t>
  </si>
  <si>
    <t>MG-CLI-008</t>
  </si>
  <si>
    <t>ISOLAMENTO TÉRMICO DE ESPUMA ELASTOMERICA COM ESPESSURA 9MM, Ø 1/2</t>
  </si>
  <si>
    <t>3.6.7.11</t>
  </si>
  <si>
    <t>JOELHO 90 GRAUS, CPVC, SOLDÁVEL, DN 28MM, INSTALADO EM RAMAL DE DISTRI BUIÇÃO DE ÁGUA   FORNECIMENTO E INSTALAÇÃO. AF_12/2014</t>
  </si>
  <si>
    <t>5.2.2.2</t>
  </si>
  <si>
    <t>6.3.3.5</t>
  </si>
  <si>
    <t>2.7.1.44</t>
  </si>
  <si>
    <t>MG-ELE-42</t>
  </si>
  <si>
    <t>FITA DE ADVERTÊNCIA "CUIDADE ENERGIA ELÉTRICA ABAIXO" LANÇADO DIRETAMENTO NO SOLO SOBRE CONDUTOS.</t>
  </si>
  <si>
    <t>4.8.1.35</t>
  </si>
  <si>
    <t>7.5.1.1</t>
  </si>
  <si>
    <t>4.9.2.1</t>
  </si>
  <si>
    <t>4.7.4.9</t>
  </si>
  <si>
    <t>3.14.3.1</t>
  </si>
  <si>
    <t>3.7.5.6</t>
  </si>
  <si>
    <t>MG-ELE-111</t>
  </si>
  <si>
    <t>TOMADA DE EMBUTIR USO EXTERNO - IP44, 2P+T 10 A, INCLUINDO SUPORTE E PLACA - FORNECIMENTO E INSTALAÇÃO.</t>
  </si>
  <si>
    <t>8.4.1.14</t>
  </si>
  <si>
    <t>2.7.5.3</t>
  </si>
  <si>
    <t>3.7.4.9</t>
  </si>
  <si>
    <t>4.7.4.8</t>
  </si>
  <si>
    <t>3.10.3.1</t>
  </si>
  <si>
    <t>3.14.2.1</t>
  </si>
  <si>
    <t>6.7.2.2</t>
  </si>
  <si>
    <t>4.13.3.5</t>
  </si>
  <si>
    <t>MG-00000122</t>
  </si>
  <si>
    <t>PRENDEDOR / TRAVA DE PORTA, MONTAGEM PISO / PORTA, EM LATAO / ZAMAC CROMADO -  FORNECIMENTO E INSTALAÇÃO</t>
  </si>
  <si>
    <t>5.10.1.1</t>
  </si>
  <si>
    <t>2.7.6.11</t>
  </si>
  <si>
    <t>MG-ELE-109</t>
  </si>
  <si>
    <t>SINALIZADOR NOTURNO PARA TOPO/MASTRO PARA 1 LÂMPADA. RESISTENTE Á INTEMPÉRIE E BASE EM POLIPROPILENO DE ALTA DURABILIDADE. CÚPULA EM POLICARBONATO DE COR RUBÍ E LÂMPADA LED 8W 6500K E27 664LM E VIDA ÚTIL 25.000H.</t>
  </si>
  <si>
    <t>4.8.1.12</t>
  </si>
  <si>
    <t>MG-ELE-64</t>
  </si>
  <si>
    <t>SAÍDA HORIZONTAL DE ELETROCALHA PARA ELETRODUTO 1.1/2" - GALV. A FOGO</t>
  </si>
  <si>
    <t>4.7.1.14</t>
  </si>
  <si>
    <t>2.4.1.11</t>
  </si>
  <si>
    <t>3.7.6.9</t>
  </si>
  <si>
    <t>3.6.2.9</t>
  </si>
  <si>
    <t>MG-HID-06</t>
  </si>
  <si>
    <t>SIFÃO DO TIPO GARRAFA EM PLASTICO 1 X 1.1/2" - FORNECIMENTO E INS TALAÇÃO.</t>
  </si>
  <si>
    <t>2.10.6.7</t>
  </si>
  <si>
    <t>5.12.3.2</t>
  </si>
  <si>
    <t>7.5.2.2</t>
  </si>
  <si>
    <t>2.7.1.58</t>
  </si>
  <si>
    <t>ELETRODUTO DE AÇO GALVANIZADO, CLASSE SEMI PESADO, DN 40 MM (1 1/2  ), APARENTE, INSTALADO EM PAREDE - FORNECIMENTO E INSTALAÇÃO. AF_11/2016 _P</t>
  </si>
  <si>
    <t>2.9.2.4</t>
  </si>
  <si>
    <t>MG-00000174</t>
  </si>
  <si>
    <t>ISOLAMENTO TÉRMICO DE ESPUMA ELASTOMERICA COM ESPESSURA 9MM, Ø  5/8</t>
  </si>
  <si>
    <t>4.7.2.6</t>
  </si>
  <si>
    <t>8.3.2.3</t>
  </si>
  <si>
    <t>8.3.7.8</t>
  </si>
  <si>
    <t>4.8.1.13</t>
  </si>
  <si>
    <t>2.8.1.65</t>
  </si>
  <si>
    <t>DEINFRA 43279</t>
  </si>
  <si>
    <t>CONDULETE AL TIPO C DE 2"</t>
  </si>
  <si>
    <t>9.1.1.10</t>
  </si>
  <si>
    <t>8.4.1.13</t>
  </si>
  <si>
    <t>DEMOLIÇÃO DE PAVIMENTAÇÃO ASFÁLTICA COM UTILIZAÇÃO DE MARTELO PERFURAD OR, ESPESSURA ATÉ 15 CM, EXCLUSIVE CARGA E TRANSPORTE</t>
  </si>
  <si>
    <t>3.8.1.50</t>
  </si>
  <si>
    <t>DEINFRA 43278</t>
  </si>
  <si>
    <t>Condulete Al tipo C de 1.1/2"</t>
  </si>
  <si>
    <t>5.8.1.1</t>
  </si>
  <si>
    <t>2.10.7.17</t>
  </si>
  <si>
    <t>MG-00000267</t>
  </si>
  <si>
    <t>CONDULETE DE ALUMINIO TIPO LL, PARA ELETRODUTO ROSCAVEL DE 1 1/4" COM TAMPA CEGA</t>
  </si>
  <si>
    <t>3.6.7.13</t>
  </si>
  <si>
    <t>JOELHO 90 GRAUS, CPVC, SOLDÁVEL, DN 35MM, INSTALADO EM RAMAL DE DISTRI BUIÇÃO DE ÁGUA   FORNECIMENTO E INSTALAÇÃO. AF_12/2014</t>
  </si>
  <si>
    <t>3.6.2.8</t>
  </si>
  <si>
    <t>MG-HID-05</t>
  </si>
  <si>
    <t>CAIXA SIFONADA, PVC, DN 150 X 150 X 50 MM, JUNTA ELÁSTICA, FORNECIDA E INSTALADA EM RAMAL DE DESCARGA OU EM RAMAL DE ESGOTO SANITÁRIO.</t>
  </si>
  <si>
    <t>4.15.1.2</t>
  </si>
  <si>
    <t>MG-00000244</t>
  </si>
  <si>
    <t>PLACA INDICATIVAS</t>
  </si>
  <si>
    <t>3.6.1.19</t>
  </si>
  <si>
    <t>3.8.5.4</t>
  </si>
  <si>
    <t>5.13.1.1</t>
  </si>
  <si>
    <t>3.7.1.6</t>
  </si>
  <si>
    <t>2.12.1.1</t>
  </si>
  <si>
    <t>RETIRADA DE APARELHOS SANITARIOS</t>
  </si>
  <si>
    <t>4.10.6.4</t>
  </si>
  <si>
    <t>4.15.2.2</t>
  </si>
  <si>
    <t>8.3.7.40</t>
  </si>
  <si>
    <t>74130/005</t>
  </si>
  <si>
    <t>DISJUNTOR TERMOMAGNETICO TRIPOLAR PADRAO NEMA (AMERICANO) 60 A 100A 24 0V, FORNECIMENTO E INSTALACAO</t>
  </si>
  <si>
    <t>3.7.4.13</t>
  </si>
  <si>
    <t>4.7.4.13</t>
  </si>
  <si>
    <t>2.11.3.6</t>
  </si>
  <si>
    <t>2.7.6.4</t>
  </si>
  <si>
    <t>2.7.1.53</t>
  </si>
  <si>
    <t>3.6.2.25</t>
  </si>
  <si>
    <t>MG-HID-33</t>
  </si>
  <si>
    <t>CURVA PVC LONGA 45 GRAUS, 75 MM, PARA ESGOTO PREDIAL</t>
  </si>
  <si>
    <t>5.7.3.12</t>
  </si>
  <si>
    <t>2.2.3.5</t>
  </si>
  <si>
    <t>4.8.5.10</t>
  </si>
  <si>
    <t>2.10.3.2</t>
  </si>
  <si>
    <t>MG-00000050</t>
  </si>
  <si>
    <t>PLACA DE SAÍDA DE EMERGÊNCIA AUTÔNOMA LED 127-220V -DUPLA FACE COM SETA (25X16CM)</t>
  </si>
  <si>
    <t>3.10.5.7</t>
  </si>
  <si>
    <t>ADAPTADOR CURTO COM BOLSA E ROSCA PARA REGISTRO, PVC, SOLDÁVEL, DN 85 MM X 3 , INSTALADO EM RESERVAÇÃO DE ÁGUA DE EDIFICAÇÃO QUE POSSUA RESE RVATÓRIO DE FIBRA/FIBROCIMENTO   FORNECIMENTO E INSTALAÇÃO. AF_06/2016</t>
  </si>
  <si>
    <t>2.7.5.6</t>
  </si>
  <si>
    <t>4.7.5.9</t>
  </si>
  <si>
    <t>2.8.1.17</t>
  </si>
  <si>
    <t>CABO DE COBRE FLEXÍVEL ISOLADO, 16 MM², ANTI-CHAMA 450/750 V, PARA DIS TRIBUIÇÃO - FORNECIMENTO E INSTALAÇÃO. AF_12/2015</t>
  </si>
  <si>
    <t>3.12.1.7</t>
  </si>
  <si>
    <t>MG-00000226</t>
  </si>
  <si>
    <t>JANELA PIVOTANTE 01 FOLHA COM DOBRADIÇA 1230 E TRINCO - VIDRO MINIBOREAL -  MEDINDO 300 X 900 MM - INCLUSO FORNECIMENTO E INSTALAÇÃO (JA. 14)</t>
  </si>
  <si>
    <t>8.4.3.6</t>
  </si>
  <si>
    <t>2.12.2.1</t>
  </si>
  <si>
    <t>MG-00000115</t>
  </si>
  <si>
    <t>ASSENTO SANITÁRIO DE PLÁSTICO TIPO CONVENCIONAL</t>
  </si>
  <si>
    <t>4.12.2.1</t>
  </si>
  <si>
    <t>2.7.6.5</t>
  </si>
  <si>
    <t>2.7.1.27</t>
  </si>
  <si>
    <t>MG-ELE-62</t>
  </si>
  <si>
    <t>SAÍDA HORIZONTAL DE ELETROCALHA PARA ELETRODUTO 1" - GALV. A FOGO</t>
  </si>
  <si>
    <t>5.3.3.2</t>
  </si>
  <si>
    <t>2.8.1.12</t>
  </si>
  <si>
    <t>TAMPA DE ENCAIXE PARA ELETROCALHA DIM. 200 X 100 X 3000MM E ACABAMENTO GALV. A FOGO</t>
  </si>
  <si>
    <t>4.1.2.4</t>
  </si>
  <si>
    <t>ARMAÇÃO DE ESTRUTURAS DE CONCRETO ARMADO, EXCETO VIGAS, PILARES, LAJES E FUNDAÇÕES (DE EDIFÍCIOS DE MÚLTIPLOS PAVIMENTOS, EDIFICAÇÃO TÉRREA OU SOBRADO), UTILIZANDO AÇO CA-50 DE 10.0 MM - MONTAGEM. AF_12/2015</t>
  </si>
  <si>
    <t>3.6.2.31</t>
  </si>
  <si>
    <t>3.8.2.6</t>
  </si>
  <si>
    <t>3.10.6.7</t>
  </si>
  <si>
    <t>2.8.1.45</t>
  </si>
  <si>
    <t>7.5.1.2</t>
  </si>
  <si>
    <t>8.4.5.13</t>
  </si>
  <si>
    <t>3.6.6.2</t>
  </si>
  <si>
    <t>MG-HID-31</t>
  </si>
  <si>
    <t>FREIO DE ÁGUA 100</t>
  </si>
  <si>
    <t>2.10.5.4</t>
  </si>
  <si>
    <t>8.4.5.5</t>
  </si>
  <si>
    <t>8.4.5.12</t>
  </si>
  <si>
    <t>2.7.1.13</t>
  </si>
  <si>
    <t>2.1.2.10</t>
  </si>
  <si>
    <t>2.7.1.65</t>
  </si>
  <si>
    <t>5.5.1.6</t>
  </si>
  <si>
    <t>2.10.7.14</t>
  </si>
  <si>
    <t>MG-00000264</t>
  </si>
  <si>
    <t>4.7.5.10</t>
  </si>
  <si>
    <t>3.6.1.23</t>
  </si>
  <si>
    <t>3.8.1.34</t>
  </si>
  <si>
    <t>4.7.1.17</t>
  </si>
  <si>
    <t>3.7.5.9</t>
  </si>
  <si>
    <t>MG-ELE-85</t>
  </si>
  <si>
    <t>PONTO ELÉTRICO DE EMBUTIR COM CONECTOR TRIPOLAR DE PORCELANA 50A 250V, INCLUINDO SUPORTE E PLACA CEGA COM FURO CENTRAL - FORNECIMENTO E INSTALAÇÃO.</t>
  </si>
  <si>
    <t>5.2.2.9</t>
  </si>
  <si>
    <t>3.8.1.65</t>
  </si>
  <si>
    <t>3.6.2.11</t>
  </si>
  <si>
    <t>5.11.3.1</t>
  </si>
  <si>
    <t>2.10.1.3</t>
  </si>
  <si>
    <t>MG-00000251</t>
  </si>
  <si>
    <t>PLACA SINALIZADORA DE EXTINTOR AUTO COLANTE</t>
  </si>
  <si>
    <t>4.12.1.6</t>
  </si>
  <si>
    <t>CUBA DE EMBUTIR DE AÇO INOXIDÁVEL MÉDIA - FORNECIMENTO E INSTALAÇÃO. A F_12/2013</t>
  </si>
  <si>
    <t>2.8.1.16</t>
  </si>
  <si>
    <t>MG-ELE-59</t>
  </si>
  <si>
    <t>MÃO FRANCESA DUPLA 400MM - GALV. A FOGO</t>
  </si>
  <si>
    <t>5.7.2.4</t>
  </si>
  <si>
    <t>8.3.3.9</t>
  </si>
  <si>
    <t>TERMINAL OU CONECTOR DE PRESSAO - PARA CABO 25MM2 - FORNECIMENTO E INS TALACAO</t>
  </si>
  <si>
    <t>2.6.2.5</t>
  </si>
  <si>
    <t>4.6.2.5</t>
  </si>
  <si>
    <t>3.7.1.12</t>
  </si>
  <si>
    <t>3.8.1.38</t>
  </si>
  <si>
    <t>7.4.2.1</t>
  </si>
  <si>
    <t>2.7.3.13</t>
  </si>
  <si>
    <t>MG-ELE-119</t>
  </si>
  <si>
    <t>CONECTOR DE ALUMÍNIO PARA COMPRESSÃO (VARIAÇÃO H) PARA DERIVAÇÃO DE CONDUTOR PRINCIPAL E CONDUTOR SECUNDÁRIO ATÉ 25MM2 - FORNECIMENTO E INSTALAÇÃO</t>
  </si>
  <si>
    <t>5.5.1.7</t>
  </si>
  <si>
    <t>8.4.5.2</t>
  </si>
  <si>
    <t>4.9.4.10</t>
  </si>
  <si>
    <t>8.3.1.22</t>
  </si>
  <si>
    <t>LUVA PARA ELETRODUTO, PVC, ROSCÁVEL, DN 85 MM (3") - FORNECIMENTO E IN STALAÇÃO. AF_12/2015</t>
  </si>
  <si>
    <t>3.1.2.4</t>
  </si>
  <si>
    <t>4.10.5.5</t>
  </si>
  <si>
    <t>TÊ, EM FERRO GALVANIZADO, CONEXÃO ROSQUEADA, DN 65 (2 1/2"), INSTALADO EM REDE DE ALIMENTAÇÃO PARA HIDRANTE - FORNECIMENTO E INSTALAÇÃO. AF_ 12/2015</t>
  </si>
  <si>
    <t>3.6.1.33</t>
  </si>
  <si>
    <t>TE, PVC, SOLDÁVEL, DN 60MM, INSTALADO EM PRUMADA DE ÁGUA - FORNECIMENT O E INSTALAÇÃO. AF_12/2014</t>
  </si>
  <si>
    <t>3.10.7.2</t>
  </si>
  <si>
    <t>MG-00000095</t>
  </si>
  <si>
    <t xml:space="preserve"> ACIONADOR MANUAL / BOTOEIRA + SIRENE AUDIOVISUAL  </t>
  </si>
  <si>
    <t>4.10.7.2</t>
  </si>
  <si>
    <t>6.13.1.8</t>
  </si>
  <si>
    <t>8.5.1.1</t>
  </si>
  <si>
    <t>73775/001</t>
  </si>
  <si>
    <t>2.8.5.9</t>
  </si>
  <si>
    <t>MG-ELE-150</t>
  </si>
  <si>
    <t>MÓDULO TOMADA COAXIAL 75 ohms</t>
  </si>
  <si>
    <t>3.8.1.11</t>
  </si>
  <si>
    <t>4.6.1.14</t>
  </si>
  <si>
    <t>JOELHO 90 GRAUS COM BUCHA DE LATÃO, PVC, SOLDÁVEL, DN 25MM, X 1/2 INS TALADO EM RAMAL OU SUB-RAMAL DE ÁGUA - FORNECIMENTO E INSTALAÇÃO. AF_1 2/2014</t>
  </si>
  <si>
    <t>5.10.2.1</t>
  </si>
  <si>
    <t>5.8.4.4</t>
  </si>
  <si>
    <t>3.7.1.14</t>
  </si>
  <si>
    <t>5.13.3.1</t>
  </si>
  <si>
    <t>2.8.1.13</t>
  </si>
  <si>
    <t>MG-ELE-52</t>
  </si>
  <si>
    <t>EMENDA INTERNA PERFURADA, DIM. 200X100MM - GALV. A FOGO</t>
  </si>
  <si>
    <t>3.7.1.18</t>
  </si>
  <si>
    <t>4.7.1.26</t>
  </si>
  <si>
    <t>3.7.4.2</t>
  </si>
  <si>
    <t>4.7.4.2</t>
  </si>
  <si>
    <t>4.1.2.7</t>
  </si>
  <si>
    <t>4.7.5.3</t>
  </si>
  <si>
    <t>8.4.5.7</t>
  </si>
  <si>
    <t>MG-ELE-116</t>
  </si>
  <si>
    <t>CONDULETE AL TIPO E DE 1.1/4"</t>
  </si>
  <si>
    <t>3.8.1.2</t>
  </si>
  <si>
    <t>2.13.1.1</t>
  </si>
  <si>
    <t>MG-00000005</t>
  </si>
  <si>
    <t xml:space="preserve">RETIRADA DE FOLHAS DE PORTA DE PASSAGEM OU JANELA </t>
  </si>
  <si>
    <t>4.10.1.1</t>
  </si>
  <si>
    <t>8.4.4.2</t>
  </si>
  <si>
    <t>MG-ELE-162</t>
  </si>
  <si>
    <t>BASTIDOR MODULAR ENGATE RÁPIDO COM BLOCO M10 BARGOA</t>
  </si>
  <si>
    <t>3.6.7.20</t>
  </si>
  <si>
    <t>TÊ, CPVC, SOLDÁVEL, DN 35MM, INSTALADO EM PRUMADA DE ÁGUA  FORNECIMEN TO E INSTALAÇÃO. AF_12/2014</t>
  </si>
  <si>
    <t>3.6.7.6</t>
  </si>
  <si>
    <t>REGISTRO DE GAVETA BRUTO, LATÃO, ROSCÁVEL, 1 1/4, COM ACABAMENTO E CA NOPLA CROMADOS, INSTALADO EM RESERVAÇÃO DE ÁGUA DE EDIFICAÇÃO QUE POSS UA RESERVATÓRIO DE FIBRA/FIBROCIMENTO  FORNECIMENTO E INSTALAÇÃO. AF_ 06/2016</t>
  </si>
  <si>
    <t>8.3.2.10</t>
  </si>
  <si>
    <t>4.7.4.4</t>
  </si>
  <si>
    <t>3.10.7.6</t>
  </si>
  <si>
    <t>4.10.8.3</t>
  </si>
  <si>
    <t>MG-GAS-04</t>
  </si>
  <si>
    <t xml:space="preserve">INSTALAÇÃO INTERNA DE PONTO DE GÁS </t>
  </si>
  <si>
    <t>3.7.5.15</t>
  </si>
  <si>
    <t>4.8.1.31</t>
  </si>
  <si>
    <t>4.6.2.19</t>
  </si>
  <si>
    <t>8.4.5.11</t>
  </si>
  <si>
    <t>4.6.5.3</t>
  </si>
  <si>
    <t>4.5.2.2</t>
  </si>
  <si>
    <t>2.10.6.6</t>
  </si>
  <si>
    <t>MG-PCI-02</t>
  </si>
  <si>
    <t>PARAFUSO COM PORCA E ARRUELA (FIXAÇÃO DOS TERMINAIS)</t>
  </si>
  <si>
    <t>4.10.8.4</t>
  </si>
  <si>
    <t>2.6.2.18</t>
  </si>
  <si>
    <t>MG-HID-14</t>
  </si>
  <si>
    <t>4.6.2.18</t>
  </si>
  <si>
    <t>5.10.1.4</t>
  </si>
  <si>
    <t>3.6.1.9</t>
  </si>
  <si>
    <t>REGISTRO DE GAVETA BRUTO, LATÃO, ROSCÁVEL, 2, INSTALADO EM RESERVAÇÃO DE ÁGUA DE EDIFICAÇÃO QUE POSSUA RESERVATÓRIO DE FIBRA/FIBROCIMENTO FORNECIMENTO E INSTALAÇÃO. AF_06/2016</t>
  </si>
  <si>
    <t>4.6.1.6</t>
  </si>
  <si>
    <t>3.7.4.5</t>
  </si>
  <si>
    <t>8.6.2.3</t>
  </si>
  <si>
    <t>3.1.2.7</t>
  </si>
  <si>
    <t>5.13.2.2</t>
  </si>
  <si>
    <t>3.7.5.16</t>
  </si>
  <si>
    <t>5.7.2.5</t>
  </si>
  <si>
    <t>2.8.3.7</t>
  </si>
  <si>
    <t>73768/011</t>
  </si>
  <si>
    <t>CABO TELEFONICO CCI-50 3 PARES (USO INTERNO) - FORNECIMENTO E INSTALAC AO</t>
  </si>
  <si>
    <t>6.7.1.2</t>
  </si>
  <si>
    <t>2.8.1.2</t>
  </si>
  <si>
    <t>3.6.2.17</t>
  </si>
  <si>
    <t>MG-HID-13</t>
  </si>
  <si>
    <t>JUNÇÃO SIMPLES, PVC, SERIE R, ÁGUA PLUVIAL, DN 100 X 50 MM, JUNTA ELÁS TICA, FORNECIDO E INSTALADO EM CONDUTORES VERTICAIS DE ÁGUAS PLUVIAIS. AF_12/2014</t>
  </si>
  <si>
    <t>2.8.1.42</t>
  </si>
  <si>
    <t>CURVA 90 GRAUS PARA ELETRODUTO, PVC, ROSCÁVEL, DN 32 MM (1"), PARA CIR CUITOS TERMINAIS, INSTALADA EM PAREDE - FORNECIMENTO E INSTALAÇÃO. AF_ 12/2015</t>
  </si>
  <si>
    <t>3.6.1.25</t>
  </si>
  <si>
    <t>MG-HID-01</t>
  </si>
  <si>
    <t>5.8.4.5</t>
  </si>
  <si>
    <t>3.8.5.8</t>
  </si>
  <si>
    <t>3.6.2.27</t>
  </si>
  <si>
    <t>MG-HID-34</t>
  </si>
  <si>
    <t>8.3.3.5</t>
  </si>
  <si>
    <t>5.8.2.2</t>
  </si>
  <si>
    <t>2.8.1.57</t>
  </si>
  <si>
    <t>CONDULETE AL TIPO C DE 1.1/2"</t>
  </si>
  <si>
    <t>4.8.1.44</t>
  </si>
  <si>
    <t>2.6.3.9</t>
  </si>
  <si>
    <t>JUNÇÃO SIMPLES, PVC, SERIE NORMAL, ESGOTO PREDIAL, DN 100 X 100 MM, JU NTA ELÁSTICA, FORNECIDO E INSTALADO EM RAMAL DE DESCARGA OU RAMAL DE E SGOTO SANITÁRIO. AF_12/2014</t>
  </si>
  <si>
    <t>4.6.3.9</t>
  </si>
  <si>
    <t>4.6.5.10</t>
  </si>
  <si>
    <t>5.7.3.9</t>
  </si>
  <si>
    <t>8.4.5.10</t>
  </si>
  <si>
    <t>LUVA DE EMENDA PARA ELETRODUTO, AÇO GALVANIZADO, DN 32 MM (1 1/4''), A PARENTE, INSTALADA EM PAREDE - FORNECIMENTO E INSTALAÇÃO. AF_11/2016_P</t>
  </si>
  <si>
    <t>3.15.2.2</t>
  </si>
  <si>
    <t>7.6.3.2</t>
  </si>
  <si>
    <t>4.7.2.1</t>
  </si>
  <si>
    <t>4.8.1.19</t>
  </si>
  <si>
    <t>3.6.1.21</t>
  </si>
  <si>
    <t>2.7.5.2</t>
  </si>
  <si>
    <t>TOMADA MÉDIA DE EMBUTIR (2 MÓDULOS), 2P+T 20 A, INCLUINDO SUPORTE E PL ACA - FORNECIMENTO E INSTALAÇÃO. AF_12/2015</t>
  </si>
  <si>
    <t>8.3.7.5</t>
  </si>
  <si>
    <t>3.6.2.20</t>
  </si>
  <si>
    <t>TE, PVC, SERIE NORMAL, ESGOTO PREDIAL, DN 50 X 50 MM, JUNTA ELÁSTICA, FORNECIDO E INSTALADO EM RAMAL DE DESCARGA OU RAMAL DE ESGOTO SANITÁRI O. AF_12/2014</t>
  </si>
  <si>
    <t>3.10.7.11</t>
  </si>
  <si>
    <t>MG-00000088</t>
  </si>
  <si>
    <t xml:space="preserve"> ABRACADEIRA EM ACO PARA AMARRACAO DE ELETRODUTOS, TIPO U SIMPLES, COM 1 1/4"</t>
  </si>
  <si>
    <t>2.8.3.6</t>
  </si>
  <si>
    <t>73768/004</t>
  </si>
  <si>
    <t>CABO TELEFONICO CI-50 20PARES (USO INTERNO) - FORNECIMENTO E INSTALACA O</t>
  </si>
  <si>
    <t>3.10.6.6</t>
  </si>
  <si>
    <t>4.8.1.41</t>
  </si>
  <si>
    <t>4.6.1.10</t>
  </si>
  <si>
    <t>3.8.1.62</t>
  </si>
  <si>
    <t>8.3.7.31</t>
  </si>
  <si>
    <t>3.8.1.59</t>
  </si>
  <si>
    <t>4.8.1.45</t>
  </si>
  <si>
    <t>7.10.4.2</t>
  </si>
  <si>
    <t>7.6.1.1</t>
  </si>
  <si>
    <t>3.6.7.22</t>
  </si>
  <si>
    <t>BUCHA DE REDUÇÃO, CPVC, SOLDÁVEL, DN35MM X 28MM, INSTALADO EM PRUMADA DE ÁGUA  FORNECIMENTO E INSTALAÇÃO. AF_12/2014</t>
  </si>
  <si>
    <t>3.6.1.26</t>
  </si>
  <si>
    <t>JOELHO 90 GRAUS COM BUCHA DE LATÃO, PVC, SOLDÁVEL, DN 25MM, X 3/4 INS TALADO EM RAMAL OU SUB-RAMAL DE ÁGUA - FORNECIMENTO E INSTALAÇÃO. AF_1 2/2014</t>
  </si>
  <si>
    <t>4.7.1.25</t>
  </si>
  <si>
    <t>2.7.3.15</t>
  </si>
  <si>
    <t>TERMINAL OU CONECTOR DE PRESSAO - PARA CABO 10MM2 - FORNECIMENTO E INS TALACAO</t>
  </si>
  <si>
    <t>2.8.3.11</t>
  </si>
  <si>
    <t>4.7.5.11</t>
  </si>
  <si>
    <t>INTERRUPTOR PARALELO (1 MÓDULO) COM 1 TOMADA DE EMBUTIR 2P+T 10 A,  IN CLUINDO SUPORTE E PLACA - FORNECIMENTO E INSTALAÇÃO. AF_12/2015</t>
  </si>
  <si>
    <t>3.10.7.14</t>
  </si>
  <si>
    <t>4.10.7.8</t>
  </si>
  <si>
    <t>3.6.2.21</t>
  </si>
  <si>
    <t>CURVA CURTA 90 GRAUS, PVC, SERIE NORMAL, ESGOTO PREDIAL, DN 40 MM, JUN TA SOLDÁVEL, FORNECIDO E INSTALADO EM RAMAL DE DESCARGA OU RAMAL DE ES GOTO SANITÁRIO. AF_12/2014</t>
  </si>
  <si>
    <t>4.8.1.49</t>
  </si>
  <si>
    <t>5.2.2.10</t>
  </si>
  <si>
    <t>4.7.1.28</t>
  </si>
  <si>
    <t>MG-ELE-169</t>
  </si>
  <si>
    <t>SUPORTE DUPLO OMEGA PARA ELETROCALHA 200 X 100MM - GALV. A FOGO</t>
  </si>
  <si>
    <t>2.10.7.16</t>
  </si>
  <si>
    <t>MG-00000266</t>
  </si>
  <si>
    <t>CONDULETE DE ALUMINIO TIPO LL, PARA ELETRODUTO ROSCAVEL DE 3/4" COM TAMPA CEGA</t>
  </si>
  <si>
    <t>5.11.2.3</t>
  </si>
  <si>
    <t>2.6.4.3</t>
  </si>
  <si>
    <t>LUVA COM BUCHA DE LATÃO, PVC, SOLDÁVEL, DN 25MM X 3/4, INSTALADO EM R AMAL OU SUB-RAMAL DE ÁGUA - FORNECIMENTO E INSTALAÇÃO. AF_12/2014</t>
  </si>
  <si>
    <t>4.6.5.5</t>
  </si>
  <si>
    <t>3.7.1.11</t>
  </si>
  <si>
    <t>5.8.4.2</t>
  </si>
  <si>
    <t>4.7.1.27</t>
  </si>
  <si>
    <t>2.8.3.13</t>
  </si>
  <si>
    <t>3.8.1.27</t>
  </si>
  <si>
    <t>2.10.7.10</t>
  </si>
  <si>
    <t>MG-00000089</t>
  </si>
  <si>
    <t>3.6.2.14</t>
  </si>
  <si>
    <t>JOELHO 45 GRAUS, PVC, SERIE NORMAL, ESGOTO PREDIAL, DN 50 MM, JUNTA EL ÁSTICA, FORNECIDO E INSTALADO EM PRUMADA DE ESGOTO SANITÁRIO OU VENTIL AÇÃO. AF_12/2014</t>
  </si>
  <si>
    <t>8.3.1.17</t>
  </si>
  <si>
    <t>2.7.5.4</t>
  </si>
  <si>
    <t>4.7.5.8</t>
  </si>
  <si>
    <t>2.6.4.4</t>
  </si>
  <si>
    <t>JOELHO 90 GRAUS, PVC, SOLDÁVEL, DN 25MM, INSTALADO EM DRENO DE AR-COND ICIONADO - FORNECIMENTO E INSTALAÇÃO. AF_12/2014</t>
  </si>
  <si>
    <t>3.10.7.18</t>
  </si>
  <si>
    <t>MG-00000263</t>
  </si>
  <si>
    <t>4.10.7.11</t>
  </si>
  <si>
    <t>6.2.2.5</t>
  </si>
  <si>
    <t>3.7.4.6</t>
  </si>
  <si>
    <t>4.7.4.5</t>
  </si>
  <si>
    <t>8.3.4.2</t>
  </si>
  <si>
    <t>8.3.7.41</t>
  </si>
  <si>
    <t>3.6.1.7</t>
  </si>
  <si>
    <t>REGISTRO DE GAVETA BRUTO, LATÃO, ROSCÁVEL, 1 1/2, INSTALADO EM RESERV AÇÃO DE ÁGUA DE EDIFICAÇÃO QUE POSSUA RESERVATÓRIO DE FIBRA/FIBROCIMEN TO  FORNECIMENTO E INSTALAÇÃO. AF_06/2016</t>
  </si>
  <si>
    <t>4.6.1.4</t>
  </si>
  <si>
    <t>3.9.2.3</t>
  </si>
  <si>
    <t>5.8.2.1</t>
  </si>
  <si>
    <t>3.8.1.3</t>
  </si>
  <si>
    <t>MG-ELE-47</t>
  </si>
  <si>
    <t>CURVA HORIZONTAL 90º PARA ELETROCALHA 100 X 100MM - GALV. A FOGO</t>
  </si>
  <si>
    <t>3.6.2.12</t>
  </si>
  <si>
    <t>JOELHO 90 GRAUS, PVC, SERIE NORMAL, ESGOTO PREDIAL, DN 50 MM, JUNTA EL ÁSTICA, FORNECIDO E INSTALADO EM PRUMADA DE ESGOTO SANITÁRIO OU VENTIL AÇÃO. AF_12/2014</t>
  </si>
  <si>
    <t>4.6.1.13</t>
  </si>
  <si>
    <t>4.7.1.40</t>
  </si>
  <si>
    <t>MG-ELE-43</t>
  </si>
  <si>
    <t>ACOPLAMENTO DE PERFILADO 38X38MM EM ELETROCALHAS - GALVANIZADO A FOGO POR IMERSÃO</t>
  </si>
  <si>
    <t>3.6.2.15</t>
  </si>
  <si>
    <t>JOELHO 45 GRAUS, PVC, SERIE NORMAL, ESGOTO PREDIAL, DN 40 MM, JUNTA SO LDÁVEL, FORNECIDO E INSTALADO EM RAMAL DE DESCARGA OU RAMAL DE ESGOTO SANITÁRIO. AF_12/2014</t>
  </si>
  <si>
    <t>4.7.5.6</t>
  </si>
  <si>
    <t>2.7.1.60</t>
  </si>
  <si>
    <t>4.8.5.6</t>
  </si>
  <si>
    <t>4.7.1.36</t>
  </si>
  <si>
    <t>4.8.1.2</t>
  </si>
  <si>
    <t>4.6.1.20</t>
  </si>
  <si>
    <t>TÊ COM BUCHA DE LATÃO NA BOLSA CENTRAL, PVC, SOLDÁVEL, DN 25MM X 1/2, INSTALADO EM RAMAL OU SUB-RAMAL DE ÁGUA - FORNECIMENTO E INSTALAÇÃO. AF_12/2014</t>
  </si>
  <si>
    <t>2.8.1.22</t>
  </si>
  <si>
    <t>4.7.1.34</t>
  </si>
  <si>
    <t>2.13.3.6</t>
  </si>
  <si>
    <t>3.12.3.4</t>
  </si>
  <si>
    <t>5.12.3.3</t>
  </si>
  <si>
    <t>7.6.1.2</t>
  </si>
  <si>
    <t>8.4.3.7</t>
  </si>
  <si>
    <t>2.5.1.2</t>
  </si>
  <si>
    <t>2.5.2.2</t>
  </si>
  <si>
    <t>8.4.5.17</t>
  </si>
  <si>
    <t>4.10.5.7</t>
  </si>
  <si>
    <t>MG-00000054</t>
  </si>
  <si>
    <t>5.8.3.3</t>
  </si>
  <si>
    <t>2.10.1.4</t>
  </si>
  <si>
    <t>MG-00000252</t>
  </si>
  <si>
    <t>PLACA SINALIZADORA (REDONDA) PROIBIDO DEPOSITAR MATERIAIS, AUTO COLANTE.</t>
  </si>
  <si>
    <t>2.17.1.9</t>
  </si>
  <si>
    <t>2.6.2.8</t>
  </si>
  <si>
    <t>4.6.2.8</t>
  </si>
  <si>
    <t>3.10.1.3</t>
  </si>
  <si>
    <t>4.10.1.3</t>
  </si>
  <si>
    <t>6.13.1.4</t>
  </si>
  <si>
    <t>2.8.5.3</t>
  </si>
  <si>
    <t>2.8.1.52</t>
  </si>
  <si>
    <t>3.6.1.20</t>
  </si>
  <si>
    <t>3.8.1.51</t>
  </si>
  <si>
    <t>4.6.1.11</t>
  </si>
  <si>
    <t>5.7.1.5</t>
  </si>
  <si>
    <t>8.3.7.22</t>
  </si>
  <si>
    <t>3.9.2.4</t>
  </si>
  <si>
    <t>2.3.3.1</t>
  </si>
  <si>
    <t>8.4.3.5</t>
  </si>
  <si>
    <t>4.9.4.9</t>
  </si>
  <si>
    <t>8.5.2.2</t>
  </si>
  <si>
    <t>6.13.1.5</t>
  </si>
  <si>
    <t>3.10.7.22</t>
  </si>
  <si>
    <t>CONDULETE DE ALUMINIO TIPO LL, PARA ELETRODUTO ROSCAVEL DE 1 1/4'', COM TAMPA CEGA</t>
  </si>
  <si>
    <t>2.9.4.9</t>
  </si>
  <si>
    <t>MG-00000188</t>
  </si>
  <si>
    <t>TÊ 200X200X75 DE UNIÃO EM ALUMÍNIO PARA DUTO FLEXÍVEL</t>
  </si>
  <si>
    <t>2.8.5.7</t>
  </si>
  <si>
    <t>8.6.2.1</t>
  </si>
  <si>
    <t>4.8.1.42</t>
  </si>
  <si>
    <t>CURVA 90 GRAUS PARA ELETRODUTO, PVC, ROSCÁVEL, DN 50 MM (1 1/2") - FOR NECIMENTO E INSTALAÇÃO. AF_12/2015</t>
  </si>
  <si>
    <t>4.7.5.4</t>
  </si>
  <si>
    <t>3.8.1.37</t>
  </si>
  <si>
    <t>4.7.1.13</t>
  </si>
  <si>
    <t>3.6.7.19</t>
  </si>
  <si>
    <t>3.6.1.8</t>
  </si>
  <si>
    <t>REGISTRO DE GAVETA BRUTO, LATÃO, ROSCÁVEL, 1 1/4, INSTALADO EM RESERV AÇÃO DE ÁGUA DE EDIFICAÇÃO QUE POSSUA RESERVATÓRIO DE FIBRA/FIBROCIMEN TO  FORNECIMENTO E INSTALAÇÃO. AF_06/2016</t>
  </si>
  <si>
    <t>4.6.1.5</t>
  </si>
  <si>
    <t>3.7.4.12</t>
  </si>
  <si>
    <t>3.10.3.2</t>
  </si>
  <si>
    <t>4.10.3.2</t>
  </si>
  <si>
    <t>3.15.2.3</t>
  </si>
  <si>
    <t>8.4.1.9</t>
  </si>
  <si>
    <t>2.7.1.47</t>
  </si>
  <si>
    <t>5.10.1.3</t>
  </si>
  <si>
    <t>4.6.4.3</t>
  </si>
  <si>
    <t>4.1.2.8</t>
  </si>
  <si>
    <t>REATERRO MECANIZADO DE VALA COM RETROESCAVADEIRA (CAPACIDADE DA CAÇAMB A DA RETRO: 0,26 M³ / POTÊNCIA: 88 HP), LARGURA DE 0,8 A 1,5 M, PROFUN DIDADE DE 1,5 A 3,0 M, COM SOLO (SEM SUBSTITUIÇÃO) DE 1ª CATEGORIA EM LOCAIS COM BAIXO NÍVEL DE INTERFERÊNCIA. AF_04/2016</t>
  </si>
  <si>
    <t>2.8.1.59</t>
  </si>
  <si>
    <t>ELETRODUTO METALICO FLEXIVEL REVESTIDO EXTERNAMENTE COM PVC PRETO, DIAMETRO EXTERNO DE 50 MM( 1 1/2"), TIPO SEALTUBO</t>
  </si>
  <si>
    <t>4.8.1.38</t>
  </si>
  <si>
    <t>2.7.4.4</t>
  </si>
  <si>
    <t>3.6.2.26</t>
  </si>
  <si>
    <t>TE, PVC, SERIE NORMAL, ESGOTO PREDIAL, DN 75 X 75 MM, JUNTA ELÁSTICA, FORNECIDO E INSTALADO EM RAMAL DE DESCARGA OU RAMAL DE ESGOTO SANITÁRI O. AF_12/2014</t>
  </si>
  <si>
    <t>2.8.2.8</t>
  </si>
  <si>
    <t>4.7.2.2</t>
  </si>
  <si>
    <t>2.6.2.21</t>
  </si>
  <si>
    <t>MG-HID-24</t>
  </si>
  <si>
    <t>5.7.2.16</t>
  </si>
  <si>
    <t>5.3.3.5</t>
  </si>
  <si>
    <t>2.14.2.1</t>
  </si>
  <si>
    <t>8.3.3.1</t>
  </si>
  <si>
    <t>2.8.1.48</t>
  </si>
  <si>
    <t>2.7.1.21</t>
  </si>
  <si>
    <t>MG-ELE-131</t>
  </si>
  <si>
    <t>TÊ HORIZONTAL 90º PARA ELETROCALHA 100 x 100MM - GALV. A FOGO</t>
  </si>
  <si>
    <t>4.6.5.2</t>
  </si>
  <si>
    <t>2.10.7.8</t>
  </si>
  <si>
    <t>MG-00000017</t>
  </si>
  <si>
    <t>CONDULETE TIPO "T" EM LIGA ALUMÍNIO P/ ELETRODUTO 1.1/4"</t>
  </si>
  <si>
    <t>3.10.7.10</t>
  </si>
  <si>
    <t>6.11.1.3</t>
  </si>
  <si>
    <t>2.8.1.63</t>
  </si>
  <si>
    <t>5.3.5.3</t>
  </si>
  <si>
    <t>2.13.2.3</t>
  </si>
  <si>
    <t>2.6.2.7</t>
  </si>
  <si>
    <t>4.6.2.7</t>
  </si>
  <si>
    <t>2.7.1.55</t>
  </si>
  <si>
    <t>2.7.2.4</t>
  </si>
  <si>
    <t>3.6.1.35</t>
  </si>
  <si>
    <t>TÊ COM BUCHA DE LATÃO NA BOLSA CENTRAL, PVC, SOLDÁVEL, DN 25MM X 3/4, INSTALADO EM RAMAL OU SUB-RAMAL DE ÁGUA - FORNECIMENTO E INSTALAÇÃO. AF_03/2015</t>
  </si>
  <si>
    <t>4.7.5.12</t>
  </si>
  <si>
    <t>INTERRUPTOR PARALELO (2 MÓDULOS) COM 1 TOMADA DE EMBUTIR 2P+T 10 A,  I NCLUINDO SUPORTE E PLACA - FORNECIMENTO E INSTALAÇÃO. AF_12/2015</t>
  </si>
  <si>
    <t>2.6.1.11</t>
  </si>
  <si>
    <t>2.8.1.50</t>
  </si>
  <si>
    <t>4.7.1.20</t>
  </si>
  <si>
    <t>4.8.1.37</t>
  </si>
  <si>
    <t>8.3.3.10</t>
  </si>
  <si>
    <t>TERMINAL OU CONECTOR DE PRESSAO - PARA CABO 50MM2 - FORNECIMENTO E INS TALACAO</t>
  </si>
  <si>
    <t>4.7.1.46</t>
  </si>
  <si>
    <t>3.6.1.29</t>
  </si>
  <si>
    <t>TE, PVC, SOLDÁVEL, DN 25MM, INSTALADO EM PRUMADA DE ÁGUA - FORNECIMENT O E INSTALAÇÃO. AF_12/2014</t>
  </si>
  <si>
    <t>6.11.1.1</t>
  </si>
  <si>
    <t>4.8.1.39</t>
  </si>
  <si>
    <t>ELETRODUTO RÍGIDO ROSCÁVEL, PVC, DN 50 MM (1 1/2") - FORNECIMENTO E IN STALAÇÃO. AF_12/2015</t>
  </si>
  <si>
    <t>8.3.7.15</t>
  </si>
  <si>
    <t>3.1.2.8</t>
  </si>
  <si>
    <t>3.8.1.13</t>
  </si>
  <si>
    <t>SAÍDA HORIZONTAL DE ELETROCALHA PARA ELETRODUTO 1.1/4" - GALV. A FOGO</t>
  </si>
  <si>
    <t>3.6.2.3</t>
  </si>
  <si>
    <t>7.1.1.1</t>
  </si>
  <si>
    <t>2.1.2.5</t>
  </si>
  <si>
    <t>6.7.1.3</t>
  </si>
  <si>
    <t>2.6.2.16</t>
  </si>
  <si>
    <t>4.6.2.16</t>
  </si>
  <si>
    <t>4.10.6.7</t>
  </si>
  <si>
    <t>4.6.4.4</t>
  </si>
  <si>
    <t>8.6.1.1</t>
  </si>
  <si>
    <t>4.8.2.3</t>
  </si>
  <si>
    <t>8.3.3.3</t>
  </si>
  <si>
    <t>CABO DE COBRE FLEXÍVEL ISOLADO, 25 MM², ANTI-CHAMA 450/750 V, PARA DIS TRIBUIÇÃO - FORNECIMENTO E INSTALAÇÃO. AF_12/2015</t>
  </si>
  <si>
    <t>3.8.5.9</t>
  </si>
  <si>
    <t>4.10.6.9</t>
  </si>
  <si>
    <t>2.6.2.12</t>
  </si>
  <si>
    <t>JOELHO 90 GRAUS, PVC, SERIE NORMAL, ESGOTO PREDIAL, DN 40 MM, JUNTA SO LDÁVEL, FORNECIDO E INSTALADO EM RAMAL DE DESCARGA OU RAMAL DE ESGOTO SANITÁRIO. AF_12/2014</t>
  </si>
  <si>
    <t>4.6.2.12</t>
  </si>
  <si>
    <t>4.9.3.4</t>
  </si>
  <si>
    <t>MG-CLI-011</t>
  </si>
  <si>
    <t xml:space="preserve">FITA ALUMINIZADA 48MM </t>
  </si>
  <si>
    <t>2.7.1.15</t>
  </si>
  <si>
    <t>3.8.1.39</t>
  </si>
  <si>
    <t>3.6.7.4</t>
  </si>
  <si>
    <t>4.6.5.4</t>
  </si>
  <si>
    <t>5.7.1.2</t>
  </si>
  <si>
    <t>2.6.1.10</t>
  </si>
  <si>
    <t>5.7.1.1</t>
  </si>
  <si>
    <t>2.7.1.59</t>
  </si>
  <si>
    <t>LUVA DE EMENDA PARA ELETRODUTO, AÇO GALVANIZADO, DN 40 MM (1 1/2''), A PARENTE, INSTALADA EM PAREDE - FORNECIMENTO E INSTALAÇÃO. AF_11/2016_P</t>
  </si>
  <si>
    <t>4.6.5.6</t>
  </si>
  <si>
    <t>2.8.5.13</t>
  </si>
  <si>
    <t>2.10.7.2</t>
  </si>
  <si>
    <t>MG-00000066</t>
  </si>
  <si>
    <t>ACIONADOR TIPO "QUEBRE O VIDRO" COM CORRENTE, MARTELO.</t>
  </si>
  <si>
    <t>3.10.7.1</t>
  </si>
  <si>
    <t>4.10.7.1</t>
  </si>
  <si>
    <t>2.8.5.1</t>
  </si>
  <si>
    <t>3.7.5.4</t>
  </si>
  <si>
    <t>3.7.5.14</t>
  </si>
  <si>
    <t>MG-ELE-86</t>
  </si>
  <si>
    <t>TOMADA 2P+T 20A DE  SOBREPOR (1 MÓDULO), INCLUINDO CONDULETE PVC 3/4" E PLACA</t>
  </si>
  <si>
    <t>3.7.1.31</t>
  </si>
  <si>
    <t>MG-ELE-12</t>
  </si>
  <si>
    <t>EMENDA INTERNA T PARA PERFILADO PERFURADO 38X38MM - GALVANIZADO A FOGO POR IMERSÃO</t>
  </si>
  <si>
    <t>2.6.1.4</t>
  </si>
  <si>
    <t>REGISTRO DE PRESSÃO BRUTO, LATÃO, ROSCÁVEL, 3/4", COM ACABAMENTO E CAN OPLA CROMADOS. FORNECIDO E INSTALADO EM RAMAL DE ÁGUA. AF_12/2014</t>
  </si>
  <si>
    <t>5.8.4.3</t>
  </si>
  <si>
    <t>3.8.1.31</t>
  </si>
  <si>
    <t>8.4.1.10</t>
  </si>
  <si>
    <t>2.9.3.4</t>
  </si>
  <si>
    <t>5.11.2.5</t>
  </si>
  <si>
    <t>5.8.4.6</t>
  </si>
  <si>
    <t>3.7.1.23</t>
  </si>
  <si>
    <t>MG-ELE-54</t>
  </si>
  <si>
    <t>CRUZETA HORIZONTAL 90º PARA ELETROCALHA 200 X 100MM - GALV. A FOGO</t>
  </si>
  <si>
    <t>2.1.2.7</t>
  </si>
  <si>
    <t>2.12.3.1</t>
  </si>
  <si>
    <t>2.8.1.3</t>
  </si>
  <si>
    <t>3.10.7.17</t>
  </si>
  <si>
    <t>MG-00000269</t>
  </si>
  <si>
    <t>4.10.7.10</t>
  </si>
  <si>
    <t>3.6.1.27</t>
  </si>
  <si>
    <t>3.6.2.34</t>
  </si>
  <si>
    <t>5.7.2.17</t>
  </si>
  <si>
    <t>5.11.2.2</t>
  </si>
  <si>
    <t>2.12.3.5</t>
  </si>
  <si>
    <t>4.8.5.5</t>
  </si>
  <si>
    <t>2.6.2.14</t>
  </si>
  <si>
    <t>4.6.2.14</t>
  </si>
  <si>
    <t>2.6.2.23</t>
  </si>
  <si>
    <t>JUNÇÃO SIMPLES, PVC, SERIE NORMAL, ESGOTO PREDIAL, DN 100 X 100 MM, JU NTA ELÁSTICA, FORNECIDO E INSTALADO EM PRUMADA DE ESGOTO SANITÁRIO OU VENTILAÇÃO. AF_12/2014</t>
  </si>
  <si>
    <t>4.6.2.25</t>
  </si>
  <si>
    <t>5.8.4.1</t>
  </si>
  <si>
    <t>2.8.1.15</t>
  </si>
  <si>
    <t>5.5.1.8</t>
  </si>
  <si>
    <t>3.6.5.3</t>
  </si>
  <si>
    <t>2.4.2.2</t>
  </si>
  <si>
    <t>3.10.7.20</t>
  </si>
  <si>
    <t>MG-00000271</t>
  </si>
  <si>
    <t>CONDULETE DE ALUMINIO TIPO LL, PARA ELETRODUTO ROSCAVEL DE 1'', COM TAMPA CEGA</t>
  </si>
  <si>
    <t>4.10.7.13</t>
  </si>
  <si>
    <t>CONDULETE DE ALUMINIO TIPO LL, PARA ELETRODUTO ROSCAVEL DE 1'' COM TAMPA CEGA</t>
  </si>
  <si>
    <t>2.10.7.9</t>
  </si>
  <si>
    <t>3.6.2.10</t>
  </si>
  <si>
    <t>VÁLVULA EM PLÁSTICO 1" PARA PIA, TANQUE OU LAVATÓRIO, COM OU SEM LADRÃ O - FORNECIMENTO E INSTALAÇÃO. AF_12/2013</t>
  </si>
  <si>
    <t>6.5.1.2</t>
  </si>
  <si>
    <t>2.6.2.10</t>
  </si>
  <si>
    <t>4.6.2.10</t>
  </si>
  <si>
    <t>2.9.4.10</t>
  </si>
  <si>
    <t>MG-00000189</t>
  </si>
  <si>
    <t>REGISTRO DE VAZÃO CONSTANTE, MECÂNICO, DE SECÇÃO CIRCULAR PARA DUTO FLEXÍVEL Ø75MM</t>
  </si>
  <si>
    <t>3.9.4.9</t>
  </si>
  <si>
    <t>2.6.1.12</t>
  </si>
  <si>
    <t>JOELHO 45 GRAUS, PVC, SOLDÁVEL, DN 25MM, INSTALADO EM RAMAL OU SUB-RAM AL DE ÁGUA - FORNECIMENTO E INSTALAÇÃO. AF_12/2014</t>
  </si>
  <si>
    <t>2.17.1.7</t>
  </si>
  <si>
    <t>2.7.1.22</t>
  </si>
  <si>
    <t>4.8.1.36</t>
  </si>
  <si>
    <t>3.7.1.30</t>
  </si>
  <si>
    <t>MG-ELE-11</t>
  </si>
  <si>
    <t>EMENDA INTERNA L PARA PERFILADO PERFURADO 38X38MM - GALVANIZADO A FOGO POR IMERSÃO</t>
  </si>
  <si>
    <t>8.4.5.21</t>
  </si>
  <si>
    <t>4.8.1.8</t>
  </si>
  <si>
    <t>MG-ELE-134</t>
  </si>
  <si>
    <t>TAMPA DE ENCAIXE PARA ELETROCALHA DIM. 100 x 100 x 3000MM E ACABAMENTO GALV. A FOGO</t>
  </si>
  <si>
    <t>2.6.1.5</t>
  </si>
  <si>
    <t>ADAPTADOR CURTO COM BOLSA E ROSCA PARA REGISTRO, PVC, SOLDÁVEL, DN 25M M X 3/4, INSTALADO EM RAMAL OU SUB-RAMAL DE ÁGUA - FORNECIMENTO E INS TALAÇÃO. AF_12/2014</t>
  </si>
  <si>
    <t>2.17.1.10</t>
  </si>
  <si>
    <t>8.3.2.11</t>
  </si>
  <si>
    <t>2.7.1.54</t>
  </si>
  <si>
    <t>2.6.1.7</t>
  </si>
  <si>
    <t>5.8.3.2</t>
  </si>
  <si>
    <t>3.8.5.2</t>
  </si>
  <si>
    <t>8.8.1.1</t>
  </si>
  <si>
    <t>2.17.1.2</t>
  </si>
  <si>
    <t>ARMAÇÃO VERTICAL DE ALVENARIA ESTRUTURAL; DIÂMETRO DE 10,0 MM. AF_01/2 015</t>
  </si>
  <si>
    <t>4.10.7.15</t>
  </si>
  <si>
    <t>MG-00000275</t>
  </si>
  <si>
    <t>3.10.1.4</t>
  </si>
  <si>
    <t>4.10.1.4</t>
  </si>
  <si>
    <t>2.8.1.51</t>
  </si>
  <si>
    <t>3.7.1.17</t>
  </si>
  <si>
    <t>5.9.2.1</t>
  </si>
  <si>
    <t>3.10.7.12</t>
  </si>
  <si>
    <t>2.7.5.9</t>
  </si>
  <si>
    <t>2.8.3.14</t>
  </si>
  <si>
    <t>3.6.5.4</t>
  </si>
  <si>
    <t>3.7.5.3</t>
  </si>
  <si>
    <t>2.10.7.12</t>
  </si>
  <si>
    <t>2.6.4.7</t>
  </si>
  <si>
    <t>4.7.1.18</t>
  </si>
  <si>
    <t>4.8.1.30</t>
  </si>
  <si>
    <t>8.3.1.1</t>
  </si>
  <si>
    <t>8.1.1.1</t>
  </si>
  <si>
    <t>8.4.1.5</t>
  </si>
  <si>
    <t>2.7.1.49</t>
  </si>
  <si>
    <t>CONDULETE DE ALUMÍNIO, TIPO E, PARA ELETRODUTO DE AÇO GALVANIZADO DN 2 0 MM (3/4''), APARENTE - FORNECIMENTO E INSTALAÇÃO. AF_11/2016_P</t>
  </si>
  <si>
    <t>2.9.4.8</t>
  </si>
  <si>
    <t>MG-00000187</t>
  </si>
  <si>
    <t>LUVA DE REDUÇÃO 200X75 CÔNICA COM CHAPA GALVANIZADA PARA DUTO FLEXÍVEL</t>
  </si>
  <si>
    <t>3.9.4.8</t>
  </si>
  <si>
    <t>5.7.4.1</t>
  </si>
  <si>
    <t>1.1.2.2</t>
  </si>
  <si>
    <t>74218/001</t>
  </si>
  <si>
    <t>3.9.3.4</t>
  </si>
  <si>
    <t>2.7.1.12</t>
  </si>
  <si>
    <t>3.8.1.36</t>
  </si>
  <si>
    <t>4.7.1.12</t>
  </si>
  <si>
    <t>3.7.1.19</t>
  </si>
  <si>
    <t>2.6.2.2</t>
  </si>
  <si>
    <t>4.6.2.2</t>
  </si>
  <si>
    <t>4.6.1.32</t>
  </si>
  <si>
    <t>TORNEIRA PLÁSTICA 3/4" PARA TANQUE - FORNECIMENTO E INSTALAÇÃO. AF_12/ 2013</t>
  </si>
  <si>
    <t>5.5.1.2</t>
  </si>
  <si>
    <t>4.7.1.16</t>
  </si>
  <si>
    <t>MG-ELE-40</t>
  </si>
  <si>
    <t>ADAPTADOR CONDULETE 1"</t>
  </si>
  <si>
    <t>3.6.1.28</t>
  </si>
  <si>
    <t>4.10.7.6</t>
  </si>
  <si>
    <t>8.3.1.15</t>
  </si>
  <si>
    <t>4.7.1.9</t>
  </si>
  <si>
    <t>MG-ELE-07</t>
  </si>
  <si>
    <t>ADAPTADOR CONDULETE 3/4"</t>
  </si>
  <si>
    <t>3.6.1.18</t>
  </si>
  <si>
    <t>ADAPTADOR COM FLANGES LIVRES, PVC, SOLDÁVEL, DN 60 MM X 2 , INSTALADO EM RESERVAÇÃO DE ÁGUA DE EDIFICAÇÃO QUE POSSUA RESERVATÓRIO DE FIBRA/F IBROCIMENTO   FORNECIMENTO E INSTALAÇÃO. AF_06/2016</t>
  </si>
  <si>
    <t>2.10.4.2</t>
  </si>
  <si>
    <t>MG-00000069</t>
  </si>
  <si>
    <t>PLOTAGEM - MAPA ROTA DE FUGA EM FOLHA A3</t>
  </si>
  <si>
    <t>4.9.2.3</t>
  </si>
  <si>
    <t>4.10.8.2</t>
  </si>
  <si>
    <t>4.7.5.19</t>
  </si>
  <si>
    <t>3.7.4.3</t>
  </si>
  <si>
    <t>3.7.4.4</t>
  </si>
  <si>
    <t>5.2.2.5</t>
  </si>
  <si>
    <t>3.6.2.32</t>
  </si>
  <si>
    <t>3.6.2.4</t>
  </si>
  <si>
    <t>2.10.7.4</t>
  </si>
  <si>
    <t>MG-00000064</t>
  </si>
  <si>
    <t>CAIXA DE PASSAGEM DE EMBUTIR 10 X 10 X 08 CM </t>
  </si>
  <si>
    <t>3.10.7.4</t>
  </si>
  <si>
    <t>2.10.6.5</t>
  </si>
  <si>
    <t>MG-PCI-01</t>
  </si>
  <si>
    <t>FIXAÇÃO DE TUBOS VERTICAIS DE PVC DIÂMETRO DE 1'' COM ABRAÇADEIRA METÁLICA RÍGIDA TIPO D 1", FIXADA EM PERFILADO EM ALVENARIA.</t>
  </si>
  <si>
    <t>3.6.7.23</t>
  </si>
  <si>
    <t>MG-00000292</t>
  </si>
  <si>
    <t>LUVA DE TRANSICAO, CPVC, 28 MM X 1", PARA AGUA QUENTE</t>
  </si>
  <si>
    <t>9.1.1.13</t>
  </si>
  <si>
    <t>8.3.5.1</t>
  </si>
  <si>
    <t>4.11.3.5</t>
  </si>
  <si>
    <t>2.8.1.54</t>
  </si>
  <si>
    <t>3.8.1.53</t>
  </si>
  <si>
    <t>8.3.7.24</t>
  </si>
  <si>
    <t>3.8.1.12</t>
  </si>
  <si>
    <t>8.3.3.14</t>
  </si>
  <si>
    <t>4.6.1.8</t>
  </si>
  <si>
    <t>4.8.1.32</t>
  </si>
  <si>
    <t>2.7.1.25</t>
  </si>
  <si>
    <t>FLANGE PARA LIGAÇÃO EM PAINEL PARA ELETROCALHA - GALV. A FOGO</t>
  </si>
  <si>
    <t>8.3.1.19</t>
  </si>
  <si>
    <t>2.10.5.6</t>
  </si>
  <si>
    <t>3.10.5.13</t>
  </si>
  <si>
    <t>2.14.2.3</t>
  </si>
  <si>
    <t>6.13.1.11</t>
  </si>
  <si>
    <t>6.2.2.4</t>
  </si>
  <si>
    <t>2.8.1.4</t>
  </si>
  <si>
    <t>8.3.3.12</t>
  </si>
  <si>
    <t>3.6.7.14</t>
  </si>
  <si>
    <t>JOELHO 45 GRAUS, CPVC, SOLDÁVEL, DN 35MM, INSTALADO EM RAMAL OU SUB-RA MAL DE ÁGUA  FORNECIMENTO E INSTALAÇÃO. AF_12/2014</t>
  </si>
  <si>
    <t>4.6.4.5</t>
  </si>
  <si>
    <t>JOELHO 45 GRAUS, PVC, SOLDÁVEL, DN 25MM, INSTALADO EM DRENO DE AR-COND ICIONADO - FORNECIMENTO E INSTALAÇÃO. AF_12/2014</t>
  </si>
  <si>
    <t>2.8.1.19</t>
  </si>
  <si>
    <t>MG-ELE-58</t>
  </si>
  <si>
    <t>REDUÇÃO CONCÊNCTRICA DE ELETROCALHA 200X100X100MM - GALV. A FOGO</t>
  </si>
  <si>
    <t>4.7.1.31</t>
  </si>
  <si>
    <t>3.6.7.16</t>
  </si>
  <si>
    <t>5.11.2.4</t>
  </si>
  <si>
    <t>2.6.1.15</t>
  </si>
  <si>
    <t>3.8.3.9</t>
  </si>
  <si>
    <t>2.10.6.8</t>
  </si>
  <si>
    <t>MG-PCI-03</t>
  </si>
  <si>
    <t>PRESILHA DE LATÃO 16MM PARA FIXAÇÃO DE CABO</t>
  </si>
  <si>
    <t>7.4.3.1</t>
  </si>
  <si>
    <t>8.4.3.2</t>
  </si>
  <si>
    <t>5.13.1.2</t>
  </si>
  <si>
    <t>2.6.2.17</t>
  </si>
  <si>
    <t>4.6.2.17</t>
  </si>
  <si>
    <t>4.10.6.6</t>
  </si>
  <si>
    <t>4.6.5.14</t>
  </si>
  <si>
    <t>4.6.1.24</t>
  </si>
  <si>
    <t>8.3.1.21</t>
  </si>
  <si>
    <t>CURVA 90 GRAUS PARA ELETRODUTO, PVC, ROSCÁVEL, DN 85 MM (3") - FORNECI MENTO E INSTALAÇÃO. AF_12/2015</t>
  </si>
  <si>
    <t>3.6.1.31</t>
  </si>
  <si>
    <t>TE, PVC, SOLDÁVEL, DN 40MM, INSTALADO EM PRUMADA DE ÁGUA - FORNECIMENT O E INSTALAÇÃO. AF_12/2014</t>
  </si>
  <si>
    <t>3.6.7.10</t>
  </si>
  <si>
    <t>CONECTOR, CPVC, SOLDÁVEL, DN22MM X 3/4", INSTALADO EM RAMAL OU SUB-RAM AL DE ÁGUA - FORNECIMENTO E INSTALAÇÃO. AF_12/2014</t>
  </si>
  <si>
    <t>4.6.5.7</t>
  </si>
  <si>
    <t>2.7.1.23</t>
  </si>
  <si>
    <t>MG-ELE-133</t>
  </si>
  <si>
    <t>SUPORTE DUPLO OMEGA PARA ELETROCALHA 100 X 100MM - GALV. A FOGO</t>
  </si>
  <si>
    <t>4.8.1.7</t>
  </si>
  <si>
    <t>3.10.6.5</t>
  </si>
  <si>
    <t>2.8.1.20</t>
  </si>
  <si>
    <t>MG-ELE-53</t>
  </si>
  <si>
    <t>CURVA HORIZONTAL 90º PARA ELETROCALHA 200 X 100MM - GALV. A FOGO</t>
  </si>
  <si>
    <t>3.7.1.24</t>
  </si>
  <si>
    <t>2.6.2.20</t>
  </si>
  <si>
    <t>3.6.3.9</t>
  </si>
  <si>
    <t>4.6.2.22</t>
  </si>
  <si>
    <t>3.6.2.35</t>
  </si>
  <si>
    <t>TUBO PVC, SÉRIE R, ÁGUA PLUVIAL, DN 75 MM, FORNECIDO E INSTALADO EM CO NDUTORES VERTICAIS DE ÁGUAS PLUVIAIS. AF_12/2014</t>
  </si>
  <si>
    <t>4.6.2.20</t>
  </si>
  <si>
    <t>8.3.1.8</t>
  </si>
  <si>
    <t>8.3.7.17</t>
  </si>
  <si>
    <t>3.10.4.2</t>
  </si>
  <si>
    <t>4.10.4.2</t>
  </si>
  <si>
    <t>3.6.2.13</t>
  </si>
  <si>
    <t>3.7.1.21</t>
  </si>
  <si>
    <t>3.6.1.45</t>
  </si>
  <si>
    <t>3.6.2.29</t>
  </si>
  <si>
    <t>REDUÇÃO EXCÊNTRICA, PVC, SERIE R, ÁGUA PLUVIAL, DN 100 X 75 MM, JUNTA ELÁSTICA, FORNECIDO E INSTALADO EM CONDUTORES VERTICAIS DE ÁGUAS PLUVI AIS. AF_12/2014</t>
  </si>
  <si>
    <t>5.7.1.10</t>
  </si>
  <si>
    <t>2.11.1.2</t>
  </si>
  <si>
    <t>7.9.1.3</t>
  </si>
  <si>
    <t>PODA DE ARVORES, COM LIMPEZA DE GALHOS SECOS E RETIRADA DE PARASITAS, INCLUINDO REMOCAO DE ENTULHO</t>
  </si>
  <si>
    <t>7.9.1.4</t>
  </si>
  <si>
    <t>3.8.3.12</t>
  </si>
  <si>
    <t>3.10.7.21</t>
  </si>
  <si>
    <t>MG-00000272</t>
  </si>
  <si>
    <t>CONDULETE DE ALUMINIO TIPO C, PARA ELETRODUTO ROSCAVEL DE 1 1/4'', COM TAMPA CEGA</t>
  </si>
  <si>
    <t>2.6.2.6</t>
  </si>
  <si>
    <t>4.6.2.6</t>
  </si>
  <si>
    <t>4.6.1.18</t>
  </si>
  <si>
    <t>3.10.6.8</t>
  </si>
  <si>
    <t>2.8.1.6</t>
  </si>
  <si>
    <t>3.8.1.6</t>
  </si>
  <si>
    <t>4.8.1.5</t>
  </si>
  <si>
    <t>2.8.4.8</t>
  </si>
  <si>
    <t>MG-ELE-185</t>
  </si>
  <si>
    <t>SIRENE PIEZO PARA ALARME 12VCC 120DB</t>
  </si>
  <si>
    <t>3.8.4.7</t>
  </si>
  <si>
    <t>3.6.1.15</t>
  </si>
  <si>
    <t>ADAPTADOR CURTO COM BOLSA E ROSCA PARA REGISTRO, PVC, SOLDÁVEL, DN 60 MM X 2 , INSTALADO EM RESERVAÇÃO DE ÁGUA DE EDIFICAÇÃO QUE POSSUA RESE RVATÓRIO DE FIBRA/FIBROCIMENTO   FORNECIMENTO E INSTALAÇÃO. AF_06/2016</t>
  </si>
  <si>
    <t>2.7.1.31</t>
  </si>
  <si>
    <t>9.1.1.15</t>
  </si>
  <si>
    <t>2.6.3.3</t>
  </si>
  <si>
    <t>4.6.3.3</t>
  </si>
  <si>
    <t>2.7.1.38</t>
  </si>
  <si>
    <t>3.6.1.17</t>
  </si>
  <si>
    <t>ADAPTADOR COM FLANGES LIVRES, PVC, SOLDÁVEL, DN 50 MM X 1 1/2 , INSTAL ADO EM RESERVAÇÃO DE ÁGUA DE EDIFICAÇÃO QUE POSSUA RESERVATÓRIO DE FIB RA/FIBROCIMENTO   FORNECIMENTO E INSTALAÇÃO. AF_06/2016</t>
  </si>
  <si>
    <t>2.1.2.8</t>
  </si>
  <si>
    <t>2.8.1.49</t>
  </si>
  <si>
    <t>3.10.7.9</t>
  </si>
  <si>
    <t>4.7.1.19</t>
  </si>
  <si>
    <t>8.3.2.12</t>
  </si>
  <si>
    <t>8.3.3.13</t>
  </si>
  <si>
    <t>8.3.7.39</t>
  </si>
  <si>
    <t>2.8.1.46</t>
  </si>
  <si>
    <t>2.7.1.37</t>
  </si>
  <si>
    <t>3.8.1.61</t>
  </si>
  <si>
    <t>4.8.1.47</t>
  </si>
  <si>
    <t>3.7.2.1</t>
  </si>
  <si>
    <t>2.8.1.39</t>
  </si>
  <si>
    <t>4.6.1.21</t>
  </si>
  <si>
    <t>4.8.5.2</t>
  </si>
  <si>
    <t>CAIXA RETANGULAR 4" X 4" BAIXA (0,30 M DO PISO), PVC, INSTALADA EM PAR EDE - FORNECIMENTO E INSTALAÇÃO. AF_12/2015</t>
  </si>
  <si>
    <t>3.6.1.4</t>
  </si>
  <si>
    <t>TUBO, PVC, SOLDÁVEL, DN 50MM, INSTALADO EM PRUMADA DE ÁGUA - FORNECIME NTO E INSTALAÇÃO. AF_12/2014</t>
  </si>
  <si>
    <t>3.6.1.34</t>
  </si>
  <si>
    <t>3.8.1.46</t>
  </si>
  <si>
    <t>2.7.3.16</t>
  </si>
  <si>
    <t>8.3.7.38</t>
  </si>
  <si>
    <t>4.8.1.11</t>
  </si>
  <si>
    <t>2.6.2.3</t>
  </si>
  <si>
    <t>4.6.2.3</t>
  </si>
  <si>
    <t>2.13.2.2</t>
  </si>
  <si>
    <t>6.13.1.9</t>
  </si>
  <si>
    <t>8.3.1.6</t>
  </si>
  <si>
    <t>2.6.2.13</t>
  </si>
  <si>
    <t>4.6.2.13</t>
  </si>
  <si>
    <t>3.8.1.54</t>
  </si>
  <si>
    <t>3.8.5.6</t>
  </si>
  <si>
    <t>4.6.1.9</t>
  </si>
  <si>
    <t>ADAPTADOR CURTO COM BOLSA E ROSCA PARA REGISTRO, PVC, SOLDÁVEL, DN 32 MM X 1 , INSTALADO EM RESERVAÇÃO DE ÁGUA DE EDIFICAÇÃO QUE POSSUA RESE RVATÓRIO DE FIBRA/FIBROCIMENTO   FORNECIMENTO E INSTALAÇÃO. AF_06/2016</t>
  </si>
  <si>
    <t>2.6.4.5</t>
  </si>
  <si>
    <t>5.7.1.9</t>
  </si>
  <si>
    <t>4.6.1.12</t>
  </si>
  <si>
    <t>3.7.1.27</t>
  </si>
  <si>
    <t>2.13.1.2</t>
  </si>
  <si>
    <t>2.6.4.8</t>
  </si>
  <si>
    <t>MG-HID-19</t>
  </si>
  <si>
    <t>3.6.1.41</t>
  </si>
  <si>
    <t>9.1.1.16</t>
  </si>
  <si>
    <t>3.6.1.11</t>
  </si>
  <si>
    <t>2.6.4.6</t>
  </si>
  <si>
    <t>TE, PVC, SOLDÁVEL, DN 25MM, INSTALADO EM DRENO DE AR-CONDICIONADO - FO RNECIMENTO E INSTALAÇÃO. AF_12/2014</t>
  </si>
  <si>
    <t>4.6.4.6</t>
  </si>
  <si>
    <t>8.3.1.4</t>
  </si>
  <si>
    <t>8.3.7.10</t>
  </si>
  <si>
    <t>4.8.1.29</t>
  </si>
  <si>
    <t>4.6.5.11</t>
  </si>
  <si>
    <t>2.1.2.4</t>
  </si>
  <si>
    <t>3.6.3.3</t>
  </si>
  <si>
    <t>2.8.1.53</t>
  </si>
  <si>
    <t>3.8.1.52</t>
  </si>
  <si>
    <t>8.3.7.23</t>
  </si>
  <si>
    <t>4.6.1.25</t>
  </si>
  <si>
    <t>2.8.3.10</t>
  </si>
  <si>
    <t>5.13.2.1</t>
  </si>
  <si>
    <t>8.4.3.4</t>
  </si>
  <si>
    <t>3.7.1.15</t>
  </si>
  <si>
    <t>8.4.5.18</t>
  </si>
  <si>
    <t>2.7.5.15</t>
  </si>
  <si>
    <t>4.7.5.16</t>
  </si>
  <si>
    <t>2.10.7.15</t>
  </si>
  <si>
    <t>MG-00000265</t>
  </si>
  <si>
    <t>3.10.7.16</t>
  </si>
  <si>
    <t>3.7.1.8</t>
  </si>
  <si>
    <t>4.6.5.12</t>
  </si>
  <si>
    <t>5.11.2.1</t>
  </si>
  <si>
    <t>8.3.1.23</t>
  </si>
  <si>
    <t>9.1.1.12</t>
  </si>
  <si>
    <t>3.6.7.12</t>
  </si>
  <si>
    <t>JOELHO 90 GRAUS, CPVC, SOLDÁVEL, DN 22MM, INSTALADO EM RAMAL DE DISTRI BUIÇÃO DE ÁGUA   FORNECIMENTO E INSTALAÇÃO. AF_12/2014</t>
  </si>
  <si>
    <t>4.6.5.9</t>
  </si>
  <si>
    <t>2.7.4.3</t>
  </si>
  <si>
    <t>4.6.2.23</t>
  </si>
  <si>
    <t>2.7.1.19</t>
  </si>
  <si>
    <t>4.8.1.3</t>
  </si>
  <si>
    <t>2.6.2.11</t>
  </si>
  <si>
    <t>4.6.2.11</t>
  </si>
  <si>
    <t>3.7.1.32</t>
  </si>
  <si>
    <t>9.1.1.8</t>
  </si>
  <si>
    <t>7.6.3.1</t>
  </si>
  <si>
    <t>3.6.2.24</t>
  </si>
  <si>
    <t>3.7.1.20</t>
  </si>
  <si>
    <t>8.3.3.16</t>
  </si>
  <si>
    <t>8.3.7.4</t>
  </si>
  <si>
    <t>4.6.1.16</t>
  </si>
  <si>
    <t>2.6.2.9</t>
  </si>
  <si>
    <t>4.6.2.9</t>
  </si>
  <si>
    <t>6.13.1.2</t>
  </si>
  <si>
    <t>2.8.1.56</t>
  </si>
  <si>
    <t>4.9.4.8</t>
  </si>
  <si>
    <t>5.9.1.2</t>
  </si>
  <si>
    <t>8.5.1.3</t>
  </si>
  <si>
    <t>4.10.7.9</t>
  </si>
  <si>
    <t>MG-00000270</t>
  </si>
  <si>
    <t>3.6.1.24</t>
  </si>
  <si>
    <t>8.4.5.23</t>
  </si>
  <si>
    <t>8.4.5.26</t>
  </si>
  <si>
    <t>2.8.1.7</t>
  </si>
  <si>
    <t>3.8.1.7</t>
  </si>
  <si>
    <t>3.6.1.16</t>
  </si>
  <si>
    <t>ADAPTADOR COM FLANGES LIVRES, PVC, SOLDÁVEL, DN 40 MM X 1 1/4 , INSTAL ADO EM RESERVAÇÃO DE ÁGUA DE EDIFICAÇÃO QUE POSSUA RESERVATÓRIO DE FIB RA/FIBROCIMENTO   FORNECIMENTO E INSTALAÇÃO. AF_06/2016</t>
  </si>
  <si>
    <t>2.7.1.24</t>
  </si>
  <si>
    <t>2.8.1.9</t>
  </si>
  <si>
    <t>3.8.1.9</t>
  </si>
  <si>
    <t>4.9.4.7</t>
  </si>
  <si>
    <t>2.6.1.13</t>
  </si>
  <si>
    <t>3.8.1.60</t>
  </si>
  <si>
    <t>4.8.1.46</t>
  </si>
  <si>
    <t>3.8.1.48</t>
  </si>
  <si>
    <t>8.3.3.2</t>
  </si>
  <si>
    <t>2.8.5.15</t>
  </si>
  <si>
    <t>3.8.1.57</t>
  </si>
  <si>
    <t>CONDULETE DE ALUMÍNIO, TIPO C, PARA ELETRODUTO DE AÇO GALVANIZADO DN 2 0 MM (3/4''), APARENTE - FORNECIMENTO E INSTALAÇÃO. AF_11/2016_P</t>
  </si>
  <si>
    <t>2.7.1.67</t>
  </si>
  <si>
    <t>8.4.1.19</t>
  </si>
  <si>
    <t>2.16.2.3</t>
  </si>
  <si>
    <t>3.8.1.45</t>
  </si>
  <si>
    <t>2.8.5.5</t>
  </si>
  <si>
    <t>2.7.1.57</t>
  </si>
  <si>
    <t>8.8.3.2</t>
  </si>
  <si>
    <t>2.10.7.18</t>
  </si>
  <si>
    <t>MG-00000268</t>
  </si>
  <si>
    <t>CONDULETE DE ALUMINIO TIPO LB, PARA ELETRODUTO ROSCAVEL DE 3/4" COM TAMPA CEGA</t>
  </si>
  <si>
    <t>3.10.7.23</t>
  </si>
  <si>
    <t>CONDULETE DE ALUMINIO TIPO LB, PARA ELETRODUTO ROSCAVEL DE 3/4'', COM TAMPA CEGA</t>
  </si>
  <si>
    <t>3.10.7.24</t>
  </si>
  <si>
    <t>CONDULETE DE ALUMINIO TIPO LL, PARA ELETRODUTO ROSCAVEL DE 3/4'', COM TAMPA CEGA</t>
  </si>
  <si>
    <t>4.10.7.14</t>
  </si>
  <si>
    <t>3.6.3.8</t>
  </si>
  <si>
    <t>TE, PVC, SERIE NORMAL, ESGOTO PREDIAL, DN 100 X 100 MM, JUNTA ELÁSTICA , FORNECIDO E INSTALADO EM PRUMADA DE ESGOTO SANITÁRIO OU VENTILAÇÃO. AF_12/2014</t>
  </si>
  <si>
    <t>3.10.7.19</t>
  </si>
  <si>
    <t>4.10.7.12</t>
  </si>
  <si>
    <t>3.6.1.30</t>
  </si>
  <si>
    <t>TE, PVC, SOLDÁVEL, DN 32MM, INSTALADO EM PRUMADA DE ÁGUA - FORNECIMENT O E INSTALAÇÃO. AF_12/2014</t>
  </si>
  <si>
    <t>4.6.5.8</t>
  </si>
  <si>
    <t>4.10.8.1</t>
  </si>
  <si>
    <t>4.8.1.20</t>
  </si>
  <si>
    <t>3.6.5.5</t>
  </si>
  <si>
    <t>2.7.1.62</t>
  </si>
  <si>
    <t>2.8.1.58</t>
  </si>
  <si>
    <t>8.4.5.25</t>
  </si>
  <si>
    <t>4.7.3.7</t>
  </si>
  <si>
    <t>2.8.1.32</t>
  </si>
  <si>
    <t>2.8.1.23</t>
  </si>
  <si>
    <t>4.7.1.21</t>
  </si>
  <si>
    <t>2.10.7.13</t>
  </si>
  <si>
    <t>4.8.1.15</t>
  </si>
  <si>
    <t>4.8.5.4</t>
  </si>
  <si>
    <t>5.7.2.15</t>
  </si>
  <si>
    <t>6.13.1.7</t>
  </si>
  <si>
    <t>3.6.1.12</t>
  </si>
  <si>
    <t>8.3.1.18</t>
  </si>
  <si>
    <t>4.8.1.10</t>
  </si>
  <si>
    <t>3.6.1.22</t>
  </si>
  <si>
    <t>3.7.1.25</t>
  </si>
  <si>
    <t>4.7.1.32</t>
  </si>
  <si>
    <t>5.2.2.4</t>
  </si>
  <si>
    <t>5.7.3.3</t>
  </si>
  <si>
    <t>2.6.3.4</t>
  </si>
  <si>
    <t>4.6.3.4</t>
  </si>
  <si>
    <t>3.6.1.37</t>
  </si>
  <si>
    <t>4.8.1.43</t>
  </si>
  <si>
    <t>3.8.5.5</t>
  </si>
  <si>
    <t>2.7.5.10</t>
  </si>
  <si>
    <t>2.8.1.8</t>
  </si>
  <si>
    <t>3.8.1.8</t>
  </si>
  <si>
    <t>4.7.5.7</t>
  </si>
  <si>
    <t>3.8.1.49</t>
  </si>
  <si>
    <t>8.3.7.16</t>
  </si>
  <si>
    <t>5.7.2.2</t>
  </si>
  <si>
    <t>2.7.1.33</t>
  </si>
  <si>
    <t>4.8.1.51</t>
  </si>
  <si>
    <t>8.3.1.10</t>
  </si>
  <si>
    <t>6.2.2.7</t>
  </si>
  <si>
    <t>3.8.1.55</t>
  </si>
  <si>
    <t>3.6.2.36</t>
  </si>
  <si>
    <t>TE, PVC, SERIE NORMAL, ESGOTO PREDIAL, DN 75 X 75 MM, JUNTA ELÁSTICA, FORNECIDO E INSTALADO EM PRUMADA DE ESGOTO SANITÁRIO OU VENTILAÇÃO. AF _12/2014</t>
  </si>
  <si>
    <t>2.8.1.66</t>
  </si>
  <si>
    <t>8.4.1.11</t>
  </si>
  <si>
    <t>7.6.3.4</t>
  </si>
  <si>
    <t>APLICAÇÃO MANUAL DE PINTURA COM TINTA LÁTEX ACRÍLICA EM TETO, DUAS DEM ÃOS. AF_06/2014</t>
  </si>
  <si>
    <t>2.13.3.5</t>
  </si>
  <si>
    <t>3.6.1.14</t>
  </si>
  <si>
    <t>ADAPTADOR CURTO COM BOLSA E ROSCA PARA REGISTRO, PVC, SOLDÁVEL, DN 50 MM X 1 1/2 , INSTALADO EM RESERVAÇÃO DE ÁGUA DE EDIFICAÇÃO QUE POSSUA RESERVATÓRIO DE FIBRA/FIBROCIMENTO   FORNECIMENTO E INSTALAÇÃO. AF_06/ 2016</t>
  </si>
  <si>
    <t>5.7.2.7</t>
  </si>
  <si>
    <t>4.10.6.5</t>
  </si>
  <si>
    <t>3.6.3.4</t>
  </si>
  <si>
    <t>4.8.1.27</t>
  </si>
  <si>
    <t>5.7.2.3</t>
  </si>
  <si>
    <t>3.6.1.13</t>
  </si>
  <si>
    <t>ADAPTADOR CURTO COM BOLSA E ROSCA PARA REGISTRO, PVC, SOLDÁVEL, DN 40 MM X 1 1/4 , INSTALADO EM RESERVAÇÃO DE ÁGUA DE EDIFICAÇÃO QUE POSSUA RESERVATÓRIO DE FIBRA/FIBROCIMENTO   FORNECIMENTO E INSTALAÇÃO. AF_06/ 2016</t>
  </si>
  <si>
    <t>8.4.1.7</t>
  </si>
  <si>
    <t>3.8.5.11</t>
  </si>
  <si>
    <t>4.8.5.8</t>
  </si>
  <si>
    <t>5.9.1.3</t>
  </si>
  <si>
    <t>8.5.1.4</t>
  </si>
  <si>
    <t>5.7.2.8</t>
  </si>
  <si>
    <t>MG-HID-07</t>
  </si>
  <si>
    <t>SIFÃO DO TIPO GARRAFA EM PLASTICO 1 X 2" - FORNECIMENTO E INS TALAÇÃO.</t>
  </si>
  <si>
    <t>8.3.7.12</t>
  </si>
  <si>
    <t>4.8.3.10</t>
  </si>
  <si>
    <t>8.3.7.33</t>
  </si>
  <si>
    <t>2.8.5.12</t>
  </si>
  <si>
    <t>4.8.3.12</t>
  </si>
  <si>
    <t>8.3.7.37</t>
  </si>
  <si>
    <t>5.7.2.12</t>
  </si>
  <si>
    <t>8.4.1.12</t>
  </si>
  <si>
    <t>2.7.1.50</t>
  </si>
  <si>
    <t>3.6.7.17</t>
  </si>
  <si>
    <t>MG-HID-02</t>
  </si>
  <si>
    <t>3.6.1.32</t>
  </si>
  <si>
    <t>TE, PVC, SOLDÁVEL, DN 50MM, INSTALADO EM PRUMADA DE ÁGUA - FORNECIMENT O E INSTALAÇÃO. AF_12/2014</t>
  </si>
  <si>
    <t>4.6.1.19</t>
  </si>
  <si>
    <t>2.7.4.5</t>
  </si>
  <si>
    <t>2.11.3.5</t>
  </si>
  <si>
    <t>3.6.7.21</t>
  </si>
  <si>
    <t>BUCHA DE REDUÇÃO, CPVC, SOLDÁVEL, DN 28MM X 22MM, INSTALADO EM RAMAL D E DISTRIBUIÇÃO DE ÁGUA - FORNECIMENTO E INSTALAÇÃO. AF_12/2014</t>
  </si>
  <si>
    <t>4.6.4.7</t>
  </si>
  <si>
    <t>2.6.2.15</t>
  </si>
  <si>
    <t>JUNÇÃO SIMPLES, PVC, SERIE NORMAL, ESGOTO PREDIAL, DN 50 X 50 MM, JUNT A ELÁSTICA, FORNECIDO E INSTALADO EM RAMAL DE DESCARGA OU RAMAL DE ESG OTO SANITÁRIO. AF_12/2014</t>
  </si>
  <si>
    <t>3.6.2.16</t>
  </si>
  <si>
    <t>4.6.2.15</t>
  </si>
  <si>
    <t>5.7.2.14</t>
  </si>
  <si>
    <t>2.7.1.32</t>
  </si>
  <si>
    <t>MG-ELE-167</t>
  </si>
  <si>
    <t>EMENDA INTERNA X PARA PERFILADO PERFURADO 38X38MM - GALVANIZADO A FOGO POR IMERSÃO</t>
  </si>
  <si>
    <t>8.3.1.9</t>
  </si>
  <si>
    <t>2.8.5.6</t>
  </si>
  <si>
    <t>3.6.2.33</t>
  </si>
  <si>
    <t>MG-00000285</t>
  </si>
  <si>
    <t>4.6.2.24</t>
  </si>
  <si>
    <t>2.8.5.11</t>
  </si>
  <si>
    <t>4.8.5.7</t>
  </si>
  <si>
    <t>5.7.2.6</t>
  </si>
  <si>
    <t>3.8.1.17</t>
  </si>
  <si>
    <t>2.7.1.16</t>
  </si>
  <si>
    <t>3.8.1.40</t>
  </si>
  <si>
    <t>8.4.3.1</t>
  </si>
  <si>
    <t>2.12.1.2</t>
  </si>
  <si>
    <t>2.7.1.9</t>
  </si>
  <si>
    <t>3.8.1.33</t>
  </si>
  <si>
    <t>4.8.1.24</t>
  </si>
  <si>
    <t>2.6.2.19</t>
  </si>
  <si>
    <t>4.6.2.21</t>
  </si>
  <si>
    <t>4.7.1.47</t>
  </si>
  <si>
    <t>4.7.4.3</t>
  </si>
  <si>
    <t>2.7.1.56</t>
  </si>
  <si>
    <t>3.8.5.1</t>
  </si>
  <si>
    <t>5.7.2.13</t>
  </si>
  <si>
    <t>4.10.6.8</t>
  </si>
  <si>
    <t>5.7.2.10</t>
  </si>
  <si>
    <t>3.8.5.3</t>
  </si>
  <si>
    <t>8.3.5.2</t>
  </si>
  <si>
    <t>3.8.1.18</t>
  </si>
  <si>
    <t>3.6.1.36</t>
  </si>
  <si>
    <t>3.6.1.38</t>
  </si>
  <si>
    <t>4.6.1.23</t>
  </si>
  <si>
    <t>8.3.4.1</t>
  </si>
  <si>
    <t>2.10.7.7</t>
  </si>
  <si>
    <t>8.3.1.5</t>
  </si>
  <si>
    <t>8.3.7.11</t>
  </si>
  <si>
    <t>2.6.1.9</t>
  </si>
  <si>
    <t>2.6.4.2</t>
  </si>
  <si>
    <t>5.7.2.11</t>
  </si>
  <si>
    <t>3.8.1.56</t>
  </si>
  <si>
    <t>8.3.1.7</t>
  </si>
  <si>
    <t>CURVA 180 GRAUS PARA ELETRODUTO, PVC, ROSCÁVEL, DN 25 MM (3/4"), PARA CIRCUITOS TERMINAIS, INSTALADA EM LAJE - FORNECIMENTO E INSTALAÇÃO. AF _12/2015</t>
  </si>
  <si>
    <t>3.6.1.42</t>
  </si>
  <si>
    <t>MG-HID-18</t>
  </si>
  <si>
    <t>3.6.5.6</t>
  </si>
  <si>
    <t>5.7.1.6</t>
  </si>
  <si>
    <t>5.7.4.4</t>
  </si>
  <si>
    <t>2.8.1.33</t>
  </si>
  <si>
    <t>6.2.2.8</t>
  </si>
  <si>
    <t>5.7.3.4</t>
  </si>
  <si>
    <t>5.7.1.7</t>
  </si>
  <si>
    <t>5.2.2.7</t>
  </si>
  <si>
    <t>8.3.7.26</t>
  </si>
  <si>
    <t>2.14.2.2</t>
  </si>
  <si>
    <t>3.8.1.14</t>
  </si>
  <si>
    <t>8.3.1.26</t>
  </si>
  <si>
    <t>2.6.1.8</t>
  </si>
  <si>
    <t>8.3.1.27</t>
  </si>
  <si>
    <t>8.3.5.4</t>
  </si>
  <si>
    <t>4.8.5.1</t>
  </si>
  <si>
    <t>3.6.7.18</t>
  </si>
  <si>
    <t>CURVA DE TRANSPOSIÇÃO, CPVC, SOLDÁVEL, DN22MM, INSTALADO EM RAMAL OU S UB-RAMAL DE ÁGUA  FORNECIMENTO E INSTALAÇÃO. AF_12/2014</t>
  </si>
  <si>
    <t>2.7.1.30</t>
  </si>
  <si>
    <t>4.8.1.50</t>
  </si>
  <si>
    <t>5.7.1.3</t>
  </si>
  <si>
    <t>4.6.1.15</t>
  </si>
  <si>
    <t>3.6.1.46</t>
  </si>
  <si>
    <t>8.4.1.6</t>
  </si>
  <si>
    <t>4.15.1.4</t>
  </si>
  <si>
    <t>MG-00000246</t>
  </si>
  <si>
    <t>ADESIVO VINIL JATEADO TRANSPARTENTE - BRASÃO PRF EM PORTA DE VIDRO</t>
  </si>
  <si>
    <t>4.8.1.33</t>
  </si>
  <si>
    <t>8.8.3.4</t>
  </si>
  <si>
    <t>5.7.2.18</t>
  </si>
  <si>
    <t>8.4.5.22</t>
  </si>
  <si>
    <t>4.8.1.26</t>
  </si>
  <si>
    <t>3.8.1.64</t>
  </si>
  <si>
    <t>3.6.2.18</t>
  </si>
  <si>
    <t>JUNÇÃO SIMPLES, PVC, SERIE NORMAL, ESGOTO PREDIAL, DN 40 MM, JUNTA SOL DÁVEL, FORNECIDO E INSTALADO EM RAMAL DE DESCARGA OU RAMAL DE ESGOTO S ANITÁRIO. AF_12/2014</t>
  </si>
  <si>
    <t>5.7.4.3</t>
  </si>
  <si>
    <t>8.6.3.1</t>
  </si>
  <si>
    <t>2.6.1.16</t>
  </si>
  <si>
    <t>3.6.1.39</t>
  </si>
  <si>
    <t>MG-HID-17</t>
  </si>
  <si>
    <t>4.6.1.26</t>
  </si>
  <si>
    <t>3.8.1.63</t>
  </si>
  <si>
    <t>4.6.1.17</t>
  </si>
  <si>
    <t>3.8.3.14</t>
  </si>
  <si>
    <t>2.8.5.14</t>
  </si>
  <si>
    <t>2.8.1.10</t>
  </si>
  <si>
    <t>MG-ELE-135</t>
  </si>
  <si>
    <t>TAMPA DE ENCAIXE PARA CURVA HORIZONTAL 90º PARA ELETROCALHA 100 x 100MM - GALV. A FOGO</t>
  </si>
  <si>
    <t>3.8.1.10</t>
  </si>
  <si>
    <t>3.6.5.7</t>
  </si>
  <si>
    <t>5.7.4.5</t>
  </si>
  <si>
    <t>2.6.1.14</t>
  </si>
  <si>
    <t>4.6.1.22</t>
  </si>
  <si>
    <t>2.8.1.55</t>
  </si>
  <si>
    <t>8.3.7.19</t>
  </si>
  <si>
    <t>2.7.1.48</t>
  </si>
  <si>
    <t>5.7.1.4</t>
  </si>
  <si>
    <t>5.2.2.8</t>
  </si>
  <si>
    <t>8.4.1.4</t>
  </si>
  <si>
    <t>3.8.5.14</t>
  </si>
  <si>
    <t>4.8.5.9</t>
  </si>
  <si>
    <t>6.13.1.10</t>
  </si>
  <si>
    <t>8.8.3.1</t>
  </si>
  <si>
    <t>3.8.1.47</t>
  </si>
  <si>
    <t>4.6.1.27</t>
  </si>
  <si>
    <t>8.4.1.8</t>
  </si>
  <si>
    <t>8.4.5.8</t>
  </si>
  <si>
    <t>3.8.3.13</t>
  </si>
  <si>
    <t>4.8.3.9</t>
  </si>
  <si>
    <t>8.3.7.32</t>
  </si>
  <si>
    <t>3.15.2.4</t>
  </si>
  <si>
    <t>8.3.7.18</t>
  </si>
  <si>
    <t>2.7.1.66</t>
  </si>
  <si>
    <t>2.12.3.2</t>
  </si>
  <si>
    <t>5.7.2.9</t>
  </si>
  <si>
    <t>2.6.1.6</t>
  </si>
  <si>
    <t>4.6.5.13</t>
  </si>
  <si>
    <t>5.7.1.8</t>
  </si>
  <si>
    <t>9.1.1.7</t>
  </si>
  <si>
    <t>8.3.1.24</t>
  </si>
  <si>
    <t>2.7.1.61</t>
  </si>
  <si>
    <t>4.7.1.22</t>
  </si>
  <si>
    <t>4.8.1.40</t>
  </si>
  <si>
    <t>5.8.3.4</t>
  </si>
  <si>
    <t>3.10.7.15</t>
  </si>
  <si>
    <t>4.7.1.23</t>
  </si>
  <si>
    <t>8.3.1.25</t>
  </si>
  <si>
    <t>2.16.2.4</t>
  </si>
  <si>
    <t>8.3.7.25</t>
  </si>
  <si>
    <t>3.8.3.10</t>
  </si>
  <si>
    <t>3.8.3.11</t>
  </si>
  <si>
    <t>8.3.5.3</t>
  </si>
  <si>
    <t>7.6.3.3</t>
  </si>
  <si>
    <t>4.6.1.33</t>
  </si>
  <si>
    <t>MG-00000291</t>
  </si>
  <si>
    <t>3.6.5.2</t>
  </si>
  <si>
    <t>3.6.1.47</t>
  </si>
  <si>
    <t>2.7.1.51</t>
  </si>
  <si>
    <t>2.8.1.24</t>
  </si>
  <si>
    <t>3.8.5.12</t>
  </si>
  <si>
    <t>3.6.1.40</t>
  </si>
  <si>
    <t>MG-00000287</t>
  </si>
  <si>
    <t>5.7.4.2</t>
  </si>
  <si>
    <t>8.4.5.3</t>
  </si>
  <si>
    <t>3.8.1.58</t>
  </si>
  <si>
    <t>8.8.3.3</t>
  </si>
  <si>
    <t>8.4.5.4</t>
  </si>
  <si>
    <t>3.8.5.13</t>
  </si>
  <si>
    <t>8.3.7.20</t>
  </si>
  <si>
    <t>8.3.7.21</t>
  </si>
  <si>
    <t>2.7.1.52</t>
  </si>
  <si>
    <t>2.8.1.25</t>
  </si>
  <si>
    <t>4.2.2.3</t>
  </si>
  <si>
    <t>ARMAÇÃO DE PILAR OU VIGA DE UMA ESTRUTURA CONVENCIONAL DE CONCRETO ARM ADO EM UMA EDIFÍCAÇÃO TÉRREA OU SOBRADO UTILIZANDO AÇO CA-50 DE 6.3 MM - MONTAGEM. AF_12/2015</t>
  </si>
  <si>
    <t>3.2.2.2</t>
  </si>
  <si>
    <t>3.1.3.1</t>
  </si>
  <si>
    <t>ARMAÇÃO DE PILAR OU VIGA DE UMA ESTRUTURA CONVENCIONAL DE CONCRETO ARM ADO EM UM EDIFÍCIO DE MÚLTIPLOS PAVIMENTOS UTILIZANDO AÇO CA-50 DE 6.3 MM - MONTAGEM. AF_12/2015</t>
  </si>
  <si>
    <t>4.1.3.1</t>
  </si>
  <si>
    <t>8.3.1.11</t>
  </si>
  <si>
    <t>3.8.1.15</t>
  </si>
  <si>
    <t>8.3.1.2</t>
  </si>
  <si>
    <t>8.3.7.13</t>
  </si>
  <si>
    <t>8.3.1.12</t>
  </si>
  <si>
    <t>3.6.1.43</t>
  </si>
  <si>
    <t>MG-00000289</t>
  </si>
  <si>
    <t>4.6.1.28</t>
  </si>
  <si>
    <t>MG-00000288</t>
  </si>
  <si>
    <t>4.6.1.29</t>
  </si>
  <si>
    <t>4.6.1.30</t>
  </si>
  <si>
    <t>MG-00000290</t>
  </si>
  <si>
    <t>5.7.1.11</t>
  </si>
  <si>
    <t>3.8.1.16</t>
  </si>
  <si>
    <t>8.3.1.3</t>
  </si>
  <si>
    <t>8.3.7.14</t>
  </si>
  <si>
    <t>6.3.2.2</t>
  </si>
  <si>
    <t>6.2.3.1</t>
  </si>
  <si>
    <t>2.2.2.2</t>
  </si>
  <si>
    <t>2.1.3.1</t>
  </si>
  <si>
    <t>5.3.2.2</t>
  </si>
  <si>
    <t>5.2.3.1</t>
  </si>
  <si>
    <t>MED-102</t>
  </si>
  <si>
    <t>MED-09</t>
  </si>
  <si>
    <t>MED-10</t>
  </si>
  <si>
    <t>MED-101</t>
  </si>
  <si>
    <t>MED-107</t>
  </si>
  <si>
    <t>MED-109</t>
  </si>
  <si>
    <t>MG-00000053</t>
  </si>
  <si>
    <t>MED-11</t>
  </si>
  <si>
    <t>MED-111</t>
  </si>
  <si>
    <t>MED-112</t>
  </si>
  <si>
    <t>MED-115</t>
  </si>
  <si>
    <t>MED-118</t>
  </si>
  <si>
    <t>MED-12</t>
  </si>
  <si>
    <t>MED-120</t>
  </si>
  <si>
    <t>MED-121</t>
  </si>
  <si>
    <t>MED-122</t>
  </si>
  <si>
    <t>MED-123</t>
  </si>
  <si>
    <t>MG-00000092</t>
  </si>
  <si>
    <t>MED-124</t>
  </si>
  <si>
    <t>MED-129</t>
  </si>
  <si>
    <t>MED-13</t>
  </si>
  <si>
    <t>MED-130</t>
  </si>
  <si>
    <t>MED-131</t>
  </si>
  <si>
    <t>MED-133</t>
  </si>
  <si>
    <t>MED-134</t>
  </si>
  <si>
    <t>MED-135</t>
  </si>
  <si>
    <t>MED-136</t>
  </si>
  <si>
    <t>MED-138</t>
  </si>
  <si>
    <t>MED-14</t>
  </si>
  <si>
    <t>MED-140</t>
  </si>
  <si>
    <t>MED-142</t>
  </si>
  <si>
    <t>MED-143</t>
  </si>
  <si>
    <t>MED-144</t>
  </si>
  <si>
    <t>MED-145</t>
  </si>
  <si>
    <t>MED-146</t>
  </si>
  <si>
    <t>MED-15</t>
  </si>
  <si>
    <t>MED-150</t>
  </si>
  <si>
    <t>MED-151</t>
  </si>
  <si>
    <t>MED-152</t>
  </si>
  <si>
    <t>MED-153</t>
  </si>
  <si>
    <t>MED-154</t>
  </si>
  <si>
    <t>MED-157</t>
  </si>
  <si>
    <t>MED-159</t>
  </si>
  <si>
    <t>MED-162</t>
  </si>
  <si>
    <t>MED-163</t>
  </si>
  <si>
    <t>MED-164</t>
  </si>
  <si>
    <t>MED-165</t>
  </si>
  <si>
    <t>MG-00000125</t>
  </si>
  <si>
    <t>MG-00000126</t>
  </si>
  <si>
    <t>MED-166</t>
  </si>
  <si>
    <t>MED-167</t>
  </si>
  <si>
    <t>MED-168</t>
  </si>
  <si>
    <t>MED-169</t>
  </si>
  <si>
    <t>MED-170</t>
  </si>
  <si>
    <t>MED-171</t>
  </si>
  <si>
    <t>MED-19</t>
  </si>
  <si>
    <t>MED-21</t>
  </si>
  <si>
    <t>MG-00000143</t>
  </si>
  <si>
    <t>MED-26</t>
  </si>
  <si>
    <t>MG-00000144</t>
  </si>
  <si>
    <t>MED-27</t>
  </si>
  <si>
    <t>MG-00000145</t>
  </si>
  <si>
    <t>MED-30</t>
  </si>
  <si>
    <t>MED-31</t>
  </si>
  <si>
    <t>MED-32</t>
  </si>
  <si>
    <t>MED-33</t>
  </si>
  <si>
    <t>MED-34</t>
  </si>
  <si>
    <t>MED-35</t>
  </si>
  <si>
    <t>MED-37</t>
  </si>
  <si>
    <t>MED-39</t>
  </si>
  <si>
    <t>MED-40</t>
  </si>
  <si>
    <t>MED-47</t>
  </si>
  <si>
    <t>MED-48</t>
  </si>
  <si>
    <t>MED-49</t>
  </si>
  <si>
    <t>MED-52</t>
  </si>
  <si>
    <t>MED-53</t>
  </si>
  <si>
    <t>MED-57</t>
  </si>
  <si>
    <t>MED-62</t>
  </si>
  <si>
    <t>MED-63</t>
  </si>
  <si>
    <t>MED-64</t>
  </si>
  <si>
    <t>MED-65</t>
  </si>
  <si>
    <t>MED-66</t>
  </si>
  <si>
    <t>MED-67</t>
  </si>
  <si>
    <t>MED-74</t>
  </si>
  <si>
    <t>MED-75</t>
  </si>
  <si>
    <t>MED-76</t>
  </si>
  <si>
    <t>MED-77</t>
  </si>
  <si>
    <t>MED-78</t>
  </si>
  <si>
    <t>MED-92</t>
  </si>
  <si>
    <t>MED-93</t>
  </si>
  <si>
    <t>MED-94</t>
  </si>
  <si>
    <t>MG-00000202</t>
  </si>
  <si>
    <t>MED-95</t>
  </si>
  <si>
    <t>MED-96</t>
  </si>
  <si>
    <t>MED-97</t>
  </si>
  <si>
    <t>MED-PCI-07</t>
  </si>
  <si>
    <t>MED-PCI-25</t>
  </si>
  <si>
    <t>MED-PCI-26</t>
  </si>
  <si>
    <t>MED-PCI-27</t>
  </si>
  <si>
    <t>MED-PCI-28</t>
  </si>
  <si>
    <t>MED-PCI-29</t>
  </si>
  <si>
    <t>MED-PCI-36</t>
  </si>
  <si>
    <t>MED-PCI-42</t>
  </si>
  <si>
    <t>MG-00000223</t>
  </si>
  <si>
    <t>MG-00000227</t>
  </si>
  <si>
    <t>MG-00000231</t>
  </si>
  <si>
    <t>MG-00000238</t>
  </si>
  <si>
    <t>MG-00000241</t>
  </si>
  <si>
    <t>MG-00000293</t>
  </si>
  <si>
    <t>MG-00000294</t>
  </si>
  <si>
    <t>MG-00000295</t>
  </si>
  <si>
    <t>MG-00000296</t>
  </si>
  <si>
    <t>MG-00000297</t>
  </si>
  <si>
    <t>MG-00000298</t>
  </si>
  <si>
    <t>MG-00000299</t>
  </si>
  <si>
    <t>MG-00000300</t>
  </si>
  <si>
    <t>MG-CLI-016</t>
  </si>
  <si>
    <t>MG-ELE-100</t>
  </si>
  <si>
    <t>MG-ELE-13</t>
  </si>
  <si>
    <t>MG-ELE-130</t>
  </si>
  <si>
    <t>MG-ELE-14</t>
  </si>
  <si>
    <t>MG-ELE-15</t>
  </si>
  <si>
    <t>MG-ELE-172</t>
  </si>
  <si>
    <t>MG-ELE-205</t>
  </si>
  <si>
    <t>MG-ELE-206</t>
  </si>
  <si>
    <t>MG-ELE-207</t>
  </si>
  <si>
    <t>MG-ELE-208</t>
  </si>
  <si>
    <t>MG-ELE-209</t>
  </si>
  <si>
    <t>MG-ELE-210</t>
  </si>
  <si>
    <t>MG-ELE-211</t>
  </si>
  <si>
    <t>MG-ELE-212</t>
  </si>
  <si>
    <t>MG-ELE-213</t>
  </si>
  <si>
    <t>MG-ELE-214</t>
  </si>
  <si>
    <t>MG-ELE-72</t>
  </si>
  <si>
    <t>MG-ELE-76</t>
  </si>
  <si>
    <t>MG-ELE-99</t>
  </si>
  <si>
    <t>MG-EST-05</t>
  </si>
  <si>
    <t>MG-EST-06</t>
  </si>
  <si>
    <t>MG-HID-03</t>
  </si>
  <si>
    <t>MG-HID-04</t>
  </si>
  <si>
    <t>MG-HID-09</t>
  </si>
  <si>
    <t>MG-HID-10</t>
  </si>
  <si>
    <t>MG-HID-11</t>
  </si>
  <si>
    <t>MG-HID-16</t>
  </si>
  <si>
    <t>MG-HID-20</t>
  </si>
  <si>
    <t>MG-HID-21</t>
  </si>
  <si>
    <t>MG-HID-23</t>
  </si>
  <si>
    <t>MG-HID-36</t>
  </si>
  <si>
    <t>MG-HID-37</t>
  </si>
  <si>
    <t>MG-HID-38</t>
  </si>
  <si>
    <t>MG-HID-39</t>
  </si>
  <si>
    <t>MG-HID-40</t>
  </si>
  <si>
    <t>MG-HID-41</t>
  </si>
  <si>
    <t>MG-HID-42</t>
  </si>
  <si>
    <t>MG-HID-43</t>
  </si>
  <si>
    <t>MG-PCI-07</t>
  </si>
  <si>
    <t>A. FRIA</t>
  </si>
  <si>
    <t>TUBO 25MM</t>
  </si>
  <si>
    <t>ESGOTO</t>
  </si>
  <si>
    <t>TUBO 100</t>
  </si>
  <si>
    <t>LETRA INOX</t>
  </si>
  <si>
    <t>CAPEAMENTO</t>
  </si>
  <si>
    <t>TUBO 40</t>
  </si>
  <si>
    <t>PISO RAMPA</t>
  </si>
  <si>
    <t>TUBO 50</t>
  </si>
  <si>
    <t>PLUVIAL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</si>
</sst>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00&quot; MESES&quot;"/>
    <numFmt numFmtId="165" formatCode="_-* #,##0.00_-;\-* #,##0.00_-;_-* \-??_-;_-@_-"/>
    <numFmt numFmtId="166" formatCode="00"/>
    <numFmt numFmtId="167" formatCode="0.0"/>
    <numFmt numFmtId="168" formatCode="_-&quot;R$ &quot;* #,##0.00_-;&quot;-R$ &quot;* #,##0.00_-;_-&quot;R$ &quot;* \-??_-;_-@_-"/>
    <numFmt numFmtId="169" formatCode="0.000"/>
    <numFmt numFmtId="170" formatCode="d/m/yyyy"/>
    <numFmt numFmtId="171" formatCode="#,##0.00_);[Red]#,##0.00"/>
    <numFmt numFmtId="172" formatCode="_(* #,##0.0000_);_(* \(#,##0.0000\);_(* \-??_);_(@_)"/>
    <numFmt numFmtId="173" formatCode="_(* #,##0.00000_);_(* \(#,##0.00000\);_(* \-??_);_(@_)"/>
    <numFmt numFmtId="174" formatCode="0.0000"/>
    <numFmt numFmtId="175" formatCode="0.00000"/>
    <numFmt numFmtId="176" formatCode="0.00000000%"/>
    <numFmt numFmtId="177" formatCode="0&quot; MESES&quot;"/>
    <numFmt numFmtId="178" formatCode="_(* #,##0.00_);_(* \(#,##0.00\);_(* \-??_);_(@_)"/>
    <numFmt numFmtId="179" formatCode="0.000%"/>
    <numFmt numFmtId="180" formatCode="&quot;R$ &quot;#,##0.00"/>
  </numFmts>
  <fonts count="84" x14ac:knownFonts="1">
    <font>
      <sz val="11"/>
      <color rgb="FF000000"/>
      <name val="Calibri"/>
      <family val="2"/>
      <charset val="1"/>
    </font>
    <font>
      <b/>
      <sz val="16"/>
      <color rgb="FFFF0000"/>
      <name val="Calibri"/>
      <family val="2"/>
      <charset val="1"/>
    </font>
    <font>
      <sz val="10"/>
      <name val="Courier New"/>
      <family val="3"/>
      <charset val="1"/>
    </font>
    <font>
      <sz val="11"/>
      <name val="Calibri"/>
      <family val="2"/>
      <charset val="1"/>
    </font>
    <font>
      <sz val="8"/>
      <name val="Calibri"/>
      <family val="2"/>
      <charset val="1"/>
    </font>
    <font>
      <sz val="10"/>
      <name val="Arial"/>
      <family val="2"/>
      <charset val="1"/>
    </font>
    <font>
      <sz val="8"/>
      <name val="Arial"/>
      <family val="2"/>
      <charset val="1"/>
    </font>
    <font>
      <sz val="8"/>
      <name val="Verdana"/>
      <family val="2"/>
      <charset val="1"/>
    </font>
    <font>
      <b/>
      <sz val="18"/>
      <name val="Arial"/>
      <family val="2"/>
      <charset val="1"/>
    </font>
    <font>
      <b/>
      <sz val="16"/>
      <name val="Arial"/>
      <family val="2"/>
      <charset val="1"/>
    </font>
    <font>
      <i/>
      <sz val="11"/>
      <name val="Arial"/>
      <family val="2"/>
      <charset val="1"/>
    </font>
    <font>
      <b/>
      <sz val="14"/>
      <name val="Arial"/>
      <family val="2"/>
      <charset val="1"/>
    </font>
    <font>
      <b/>
      <sz val="10"/>
      <name val="Arial"/>
      <family val="2"/>
      <charset val="1"/>
    </font>
    <font>
      <u/>
      <sz val="10"/>
      <name val="Arial"/>
      <family val="2"/>
      <charset val="1"/>
    </font>
    <font>
      <b/>
      <sz val="8"/>
      <name val="Arial"/>
      <family val="2"/>
      <charset val="1"/>
    </font>
    <font>
      <b/>
      <sz val="11"/>
      <name val="Calibri"/>
      <family val="2"/>
      <charset val="1"/>
    </font>
    <font>
      <i/>
      <sz val="11"/>
      <color rgb="FF000000"/>
      <name val="Calibri"/>
      <family val="2"/>
      <charset val="1"/>
    </font>
    <font>
      <b/>
      <i/>
      <sz val="11"/>
      <name val="Calibri"/>
      <family val="2"/>
      <charset val="1"/>
    </font>
    <font>
      <i/>
      <sz val="11"/>
      <name val="Calibri"/>
      <family val="2"/>
      <charset val="1"/>
    </font>
    <font>
      <i/>
      <sz val="8"/>
      <name val="Calibri"/>
      <family val="2"/>
      <charset val="1"/>
    </font>
    <font>
      <sz val="11"/>
      <color rgb="FF66FF33"/>
      <name val="Calibri"/>
      <family val="2"/>
      <charset val="1"/>
    </font>
    <font>
      <sz val="8"/>
      <color rgb="FFFF0000"/>
      <name val="Calibri"/>
      <family val="2"/>
      <charset val="1"/>
    </font>
    <font>
      <b/>
      <sz val="16"/>
      <name val="Calibri"/>
      <family val="2"/>
      <charset val="1"/>
    </font>
    <font>
      <b/>
      <sz val="12"/>
      <name val="Calibri"/>
      <family val="2"/>
      <charset val="1"/>
    </font>
    <font>
      <b/>
      <i/>
      <sz val="8"/>
      <name val="Verdana"/>
      <family val="2"/>
      <charset val="1"/>
    </font>
    <font>
      <sz val="16"/>
      <name val="Arial"/>
      <family val="2"/>
      <charset val="1"/>
    </font>
    <font>
      <b/>
      <sz val="14"/>
      <name val="Calibri"/>
      <family val="2"/>
      <charset val="1"/>
    </font>
    <font>
      <sz val="10"/>
      <name val="Calibri"/>
      <family val="2"/>
      <charset val="1"/>
    </font>
    <font>
      <u/>
      <sz val="10"/>
      <color rgb="FF0000FF"/>
      <name val="Arial"/>
      <family val="2"/>
      <charset val="1"/>
    </font>
    <font>
      <sz val="14"/>
      <name val="Calibri"/>
      <family val="2"/>
      <charset val="1"/>
    </font>
    <font>
      <sz val="8"/>
      <color rgb="FF000000"/>
      <name val="Calibri"/>
      <family val="2"/>
      <charset val="1"/>
    </font>
    <font>
      <sz val="10"/>
      <color rgb="FF000000"/>
      <name val="Arial"/>
      <family val="2"/>
      <charset val="1"/>
    </font>
    <font>
      <b/>
      <sz val="16"/>
      <color rgb="FF000000"/>
      <name val="Arial"/>
      <family val="2"/>
      <charset val="1"/>
    </font>
    <font>
      <b/>
      <sz val="16"/>
      <color rgb="FF1F497D"/>
      <name val="Arial"/>
      <family val="2"/>
      <charset val="1"/>
    </font>
    <font>
      <i/>
      <sz val="11"/>
      <color rgb="FF000000"/>
      <name val="Arial"/>
      <family val="2"/>
      <charset val="1"/>
    </font>
    <font>
      <b/>
      <sz val="10"/>
      <color rgb="FF000000"/>
      <name val="Arial"/>
      <family val="2"/>
      <charset val="1"/>
    </font>
    <font>
      <sz val="10"/>
      <color rgb="FF000000"/>
      <name val="Calibri"/>
      <family val="2"/>
      <charset val="1"/>
    </font>
    <font>
      <b/>
      <sz val="10"/>
      <name val="Calibri"/>
      <family val="2"/>
      <charset val="1"/>
    </font>
    <font>
      <sz val="12"/>
      <color rgb="FF000000"/>
      <name val="Calibri"/>
      <family val="2"/>
      <charset val="1"/>
    </font>
    <font>
      <b/>
      <sz val="14"/>
      <color rgb="FF000000"/>
      <name val="Arial"/>
      <family val="2"/>
      <charset val="1"/>
    </font>
    <font>
      <b/>
      <sz val="18"/>
      <color rgb="FF000000"/>
      <name val="Arial"/>
      <family val="2"/>
      <charset val="1"/>
    </font>
    <font>
      <b/>
      <sz val="12"/>
      <color rgb="FF000000"/>
      <name val="Calibri"/>
      <family val="2"/>
      <charset val="1"/>
    </font>
    <font>
      <b/>
      <u/>
      <sz val="10"/>
      <color rgb="FF000000"/>
      <name val="Arial"/>
      <family val="2"/>
      <charset val="1"/>
    </font>
    <font>
      <sz val="11"/>
      <name val="Courier New"/>
      <family val="3"/>
      <charset val="1"/>
    </font>
    <font>
      <sz val="12"/>
      <color rgb="FFFF0000"/>
      <name val="Calibri"/>
      <family val="2"/>
      <charset val="1"/>
    </font>
    <font>
      <sz val="12"/>
      <name val="Calibri"/>
      <family val="2"/>
      <charset val="1"/>
    </font>
    <font>
      <sz val="11"/>
      <color rgb="FFFF0000"/>
      <name val="Calibri"/>
      <family val="2"/>
      <charset val="1"/>
    </font>
    <font>
      <sz val="11"/>
      <color rgb="FF00B050"/>
      <name val="Calibri"/>
      <family val="2"/>
      <charset val="1"/>
    </font>
    <font>
      <b/>
      <i/>
      <sz val="10"/>
      <name val="Arial"/>
      <family val="2"/>
      <charset val="1"/>
    </font>
    <font>
      <b/>
      <sz val="12"/>
      <name val="Arial"/>
      <family val="2"/>
      <charset val="1"/>
    </font>
    <font>
      <u/>
      <sz val="11"/>
      <name val="Calibri"/>
      <family val="2"/>
      <charset val="1"/>
    </font>
    <font>
      <u/>
      <sz val="11"/>
      <color rgb="FF0000FF"/>
      <name val="Calibri"/>
      <family val="2"/>
      <charset val="1"/>
    </font>
    <font>
      <sz val="9"/>
      <name val="Arial"/>
      <family val="2"/>
      <charset val="1"/>
    </font>
    <font>
      <i/>
      <sz val="10"/>
      <name val="Arial Narrow"/>
      <family val="2"/>
      <charset val="1"/>
    </font>
    <font>
      <b/>
      <sz val="11"/>
      <name val="Arial Narrow"/>
      <family val="2"/>
      <charset val="1"/>
    </font>
    <font>
      <b/>
      <sz val="12"/>
      <color rgb="FFFFFFFF"/>
      <name val="Arial"/>
      <family val="2"/>
      <charset val="1"/>
    </font>
    <font>
      <b/>
      <sz val="18"/>
      <color rgb="FFFFFFFF"/>
      <name val="Arial"/>
      <family val="2"/>
      <charset val="1"/>
    </font>
    <font>
      <b/>
      <sz val="12"/>
      <color rgb="FF000000"/>
      <name val="Arial"/>
      <family val="2"/>
      <charset val="1"/>
    </font>
    <font>
      <sz val="12"/>
      <color rgb="FF000000"/>
      <name val="Arial"/>
      <family val="2"/>
      <charset val="1"/>
    </font>
    <font>
      <b/>
      <sz val="11"/>
      <color rgb="FF000000"/>
      <name val="Calibri"/>
      <family val="2"/>
      <charset val="1"/>
    </font>
    <font>
      <b/>
      <sz val="11"/>
      <color rgb="FF000000"/>
      <name val="Arial"/>
      <family val="2"/>
      <charset val="1"/>
    </font>
    <font>
      <sz val="11"/>
      <color rgb="FF000000"/>
      <name val="Arial"/>
      <family val="2"/>
      <charset val="1"/>
    </font>
    <font>
      <sz val="11"/>
      <name val="Arial"/>
      <family val="2"/>
      <charset val="1"/>
    </font>
    <font>
      <sz val="12"/>
      <name val="Arial"/>
      <family val="2"/>
      <charset val="1"/>
    </font>
    <font>
      <b/>
      <sz val="9"/>
      <name val="Arial"/>
      <family val="2"/>
      <charset val="1"/>
    </font>
    <font>
      <sz val="10"/>
      <name val="Verdana"/>
      <family val="2"/>
      <charset val="1"/>
    </font>
    <font>
      <sz val="15"/>
      <name val="Verdana"/>
      <family val="2"/>
      <charset val="1"/>
    </font>
    <font>
      <sz val="20"/>
      <color rgb="FF66FF33"/>
      <name val="Calibri"/>
      <family val="2"/>
      <charset val="1"/>
    </font>
    <font>
      <sz val="8"/>
      <color rgb="FF000000"/>
      <name val="Verdana"/>
      <family val="2"/>
      <charset val="1"/>
    </font>
    <font>
      <sz val="8"/>
      <color rgb="FF000000"/>
      <name val="Arial"/>
      <family val="2"/>
      <charset val="1"/>
    </font>
    <font>
      <b/>
      <sz val="8"/>
      <color rgb="FF000000"/>
      <name val="Arial"/>
      <family val="2"/>
      <charset val="1"/>
    </font>
    <font>
      <b/>
      <sz val="8"/>
      <name val="Calibri"/>
      <family val="2"/>
      <charset val="1"/>
    </font>
    <font>
      <b/>
      <sz val="8"/>
      <color rgb="FF000000"/>
      <name val="Calibri"/>
      <family val="2"/>
      <charset val="1"/>
    </font>
    <font>
      <b/>
      <sz val="16"/>
      <color rgb="FF000000"/>
      <name val="Calibri"/>
      <family val="2"/>
      <charset val="1"/>
    </font>
    <font>
      <b/>
      <sz val="8"/>
      <color rgb="FF000000"/>
      <name val="Verdana"/>
      <family val="2"/>
      <charset val="1"/>
    </font>
    <font>
      <b/>
      <sz val="9"/>
      <color rgb="FFFFFFFF"/>
      <name val="Verdana"/>
      <family val="2"/>
      <charset val="1"/>
    </font>
    <font>
      <b/>
      <sz val="8"/>
      <name val="Verdana"/>
      <family val="2"/>
      <charset val="1"/>
    </font>
    <font>
      <b/>
      <i/>
      <sz val="8"/>
      <color rgb="FF000000"/>
      <name val="Verdana"/>
      <family val="2"/>
      <charset val="1"/>
    </font>
    <font>
      <b/>
      <sz val="16"/>
      <name val="Verdana"/>
      <family val="2"/>
      <charset val="1"/>
    </font>
    <font>
      <sz val="16"/>
      <name val="Verdana"/>
      <family val="2"/>
      <charset val="1"/>
    </font>
    <font>
      <sz val="16"/>
      <color rgb="FF000000"/>
      <name val="Verdana"/>
      <family val="2"/>
      <charset val="1"/>
    </font>
    <font>
      <u/>
      <sz val="10"/>
      <color rgb="FF000000"/>
      <name val="Arial"/>
      <family val="2"/>
      <charset val="1"/>
    </font>
    <font>
      <i/>
      <sz val="11"/>
      <color rgb="FFFF0000"/>
      <name val="Calibri"/>
      <family val="2"/>
      <charset val="1"/>
    </font>
    <font>
      <sz val="11"/>
      <color rgb="FF000000"/>
      <name val="Calibri"/>
      <family val="2"/>
      <charset val="1"/>
    </font>
  </fonts>
  <fills count="16">
    <fill>
      <patternFill patternType="none"/>
    </fill>
    <fill>
      <patternFill patternType="gray125"/>
    </fill>
    <fill>
      <patternFill patternType="solid">
        <fgColor rgb="FFFFFF99"/>
        <bgColor rgb="FFEBF1DE"/>
      </patternFill>
    </fill>
    <fill>
      <patternFill patternType="solid">
        <fgColor rgb="FFFFFFFF"/>
        <bgColor rgb="FFEBF1DE"/>
      </patternFill>
    </fill>
    <fill>
      <patternFill patternType="solid">
        <fgColor rgb="FF4F6228"/>
        <bgColor rgb="FF595959"/>
      </patternFill>
    </fill>
    <fill>
      <patternFill patternType="solid">
        <fgColor rgb="FFEBF1DE"/>
        <bgColor rgb="FFFFFFFF"/>
      </patternFill>
    </fill>
    <fill>
      <patternFill patternType="solid">
        <fgColor rgb="FF779338"/>
        <bgColor rgb="FF4F6228"/>
      </patternFill>
    </fill>
    <fill>
      <patternFill patternType="solid">
        <fgColor rgb="FFC3D69B"/>
        <bgColor rgb="FFC4D79B"/>
      </patternFill>
    </fill>
    <fill>
      <patternFill patternType="solid">
        <fgColor rgb="FFC0C0C0"/>
        <bgColor rgb="FFBFBFBF"/>
      </patternFill>
    </fill>
    <fill>
      <patternFill patternType="solid">
        <fgColor rgb="FFBFBFBF"/>
        <bgColor rgb="FFC0C0C0"/>
      </patternFill>
    </fill>
    <fill>
      <patternFill patternType="solid">
        <fgColor rgb="FF42A4C4"/>
        <bgColor rgb="FF4F81BD"/>
      </patternFill>
    </fill>
    <fill>
      <patternFill patternType="solid">
        <fgColor rgb="FFD9D9D9"/>
        <bgColor rgb="FFEBF1DE"/>
      </patternFill>
    </fill>
    <fill>
      <patternFill patternType="solid">
        <fgColor rgb="FFA6A6A6"/>
        <bgColor rgb="FFBFBFBF"/>
      </patternFill>
    </fill>
    <fill>
      <patternFill patternType="solid">
        <fgColor rgb="FFFF0000"/>
        <bgColor rgb="FF9C0006"/>
      </patternFill>
    </fill>
    <fill>
      <patternFill patternType="solid">
        <fgColor rgb="FFFFFF00"/>
        <bgColor rgb="FFFFFF00"/>
      </patternFill>
    </fill>
    <fill>
      <patternFill patternType="solid">
        <fgColor rgb="FFC4D79B"/>
        <bgColor rgb="FFC3D69B"/>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FFFFFF"/>
      </left>
      <right style="thin">
        <color rgb="FFFFFFFF"/>
      </right>
      <top style="thin">
        <color rgb="FFFFFFFF"/>
      </top>
      <bottom/>
      <diagonal/>
    </border>
    <border>
      <left/>
      <right style="thin">
        <color rgb="FFFFFFFF"/>
      </right>
      <top style="thin">
        <color rgb="FFFFFFFF"/>
      </top>
      <bottom/>
      <diagonal/>
    </border>
    <border>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
        <color auto="1"/>
      </left>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medium">
        <color auto="1"/>
      </left>
      <right/>
      <top style="medium">
        <color auto="1"/>
      </top>
      <bottom style="thin">
        <color auto="1"/>
      </bottom>
      <diagonal/>
    </border>
    <border>
      <left/>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s>
  <cellStyleXfs count="6">
    <xf numFmtId="0" fontId="0" fillId="0" borderId="0"/>
    <xf numFmtId="165" fontId="83" fillId="0" borderId="0" applyBorder="0" applyProtection="0"/>
    <xf numFmtId="168" fontId="83" fillId="0" borderId="0" applyBorder="0" applyProtection="0"/>
    <xf numFmtId="9" fontId="83" fillId="0" borderId="0" applyBorder="0" applyProtection="0"/>
    <xf numFmtId="0" fontId="28" fillId="0" borderId="0" applyBorder="0" applyProtection="0"/>
    <xf numFmtId="0" fontId="59" fillId="0" borderId="0" applyBorder="0" applyProtection="0"/>
  </cellStyleXfs>
  <cellXfs count="908">
    <xf numFmtId="0" fontId="0" fillId="0" borderId="0" xfId="0"/>
    <xf numFmtId="0" fontId="1" fillId="0" borderId="0" xfId="0" applyFont="1"/>
    <xf numFmtId="0" fontId="0" fillId="2" borderId="0" xfId="0" applyFill="1"/>
    <xf numFmtId="0" fontId="0" fillId="2" borderId="0" xfId="0" applyFill="1" applyAlignment="1">
      <alignment horizontal="right"/>
    </xf>
    <xf numFmtId="4" fontId="0" fillId="2" borderId="0" xfId="0" applyNumberFormat="1" applyFill="1" applyAlignment="1">
      <alignment horizontal="right"/>
    </xf>
    <xf numFmtId="0" fontId="2" fillId="0" borderId="0" xfId="0" applyFont="1" applyAlignment="1">
      <alignment horizontal="left"/>
    </xf>
    <xf numFmtId="0" fontId="2" fillId="0" borderId="0" xfId="0" applyFont="1" applyAlignment="1">
      <alignment horizontal="right"/>
    </xf>
    <xf numFmtId="4" fontId="2" fillId="0" borderId="0" xfId="0" applyNumberFormat="1" applyFont="1" applyAlignment="1">
      <alignment horizontal="right"/>
    </xf>
    <xf numFmtId="0" fontId="0" fillId="0" borderId="0" xfId="0" applyAlignment="1" applyProtection="1">
      <alignment vertical="center"/>
    </xf>
    <xf numFmtId="0" fontId="3" fillId="0" borderId="0" xfId="0" applyFont="1" applyAlignment="1" applyProtection="1">
      <alignment vertical="center"/>
    </xf>
    <xf numFmtId="0" fontId="3" fillId="3" borderId="0" xfId="0" applyFont="1" applyFill="1" applyAlignment="1" applyProtection="1">
      <alignment horizontal="center" vertical="center"/>
    </xf>
    <xf numFmtId="0" fontId="4" fillId="0" borderId="0" xfId="0" applyFont="1" applyAlignment="1" applyProtection="1">
      <alignment vertical="center"/>
    </xf>
    <xf numFmtId="0" fontId="3" fillId="0" borderId="0" xfId="0" applyFont="1" applyAlignment="1" applyProtection="1">
      <alignment horizontal="center" vertical="center"/>
    </xf>
    <xf numFmtId="0" fontId="5" fillId="0" borderId="0" xfId="0" applyFont="1" applyBorder="1" applyAlignment="1" applyProtection="1">
      <alignment horizontal="center" vertical="center"/>
    </xf>
    <xf numFmtId="0" fontId="5" fillId="3" borderId="0" xfId="0" applyFont="1" applyFill="1" applyBorder="1" applyAlignment="1" applyProtection="1">
      <alignment horizontal="center" vertical="center"/>
    </xf>
    <xf numFmtId="0" fontId="6" fillId="0" borderId="0" xfId="0" applyFont="1" applyBorder="1" applyAlignment="1" applyProtection="1">
      <alignment vertical="center" wrapText="1"/>
    </xf>
    <xf numFmtId="0" fontId="5"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5" fillId="0" borderId="0" xfId="0" applyFont="1" applyBorder="1" applyAlignment="1" applyProtection="1">
      <alignment vertical="center" wrapText="1"/>
    </xf>
    <xf numFmtId="0" fontId="7" fillId="0" borderId="0" xfId="0" applyFont="1" applyBorder="1" applyAlignment="1" applyProtection="1">
      <alignment vertical="center" wrapText="1"/>
    </xf>
    <xf numFmtId="0" fontId="5" fillId="0" borderId="0" xfId="0" applyFont="1" applyAlignment="1" applyProtection="1">
      <alignment vertical="center"/>
    </xf>
    <xf numFmtId="0" fontId="8" fillId="0" borderId="0" xfId="0" applyFont="1" applyBorder="1" applyAlignment="1" applyProtection="1">
      <alignment vertical="center" wrapText="1"/>
    </xf>
    <xf numFmtId="0" fontId="8" fillId="0" borderId="0" xfId="0" applyFont="1" applyBorder="1" applyAlignment="1" applyProtection="1">
      <alignment vertical="center"/>
    </xf>
    <xf numFmtId="0" fontId="9" fillId="0" borderId="0" xfId="0" applyFont="1" applyBorder="1" applyAlignment="1" applyProtection="1">
      <alignment vertical="center" wrapText="1"/>
    </xf>
    <xf numFmtId="0" fontId="9" fillId="0" borderId="0" xfId="0" applyFont="1" applyBorder="1" applyAlignment="1" applyProtection="1">
      <alignment vertical="center"/>
    </xf>
    <xf numFmtId="0" fontId="10" fillId="0" borderId="0" xfId="0" applyFont="1" applyBorder="1" applyAlignment="1" applyProtection="1">
      <alignment vertical="center" wrapText="1"/>
    </xf>
    <xf numFmtId="0" fontId="10" fillId="0" borderId="0" xfId="0" applyFont="1" applyBorder="1" applyAlignment="1" applyProtection="1">
      <alignment vertical="center"/>
    </xf>
    <xf numFmtId="0" fontId="10" fillId="0" borderId="0" xfId="0" applyFont="1" applyBorder="1" applyAlignment="1" applyProtection="1">
      <alignment horizontal="center" vertical="center" wrapText="1"/>
    </xf>
    <xf numFmtId="0" fontId="5" fillId="0" borderId="0" xfId="0" applyFont="1" applyBorder="1" applyAlignment="1" applyProtection="1">
      <alignment vertical="center"/>
    </xf>
    <xf numFmtId="0" fontId="6" fillId="0" borderId="0" xfId="0" applyFont="1" applyBorder="1" applyAlignment="1" applyProtection="1">
      <alignment vertical="center"/>
    </xf>
    <xf numFmtId="0" fontId="11" fillId="3" borderId="0" xfId="0" applyFont="1" applyFill="1" applyBorder="1" applyAlignment="1" applyProtection="1">
      <alignment horizontal="center" vertical="center"/>
    </xf>
    <xf numFmtId="0" fontId="6" fillId="0" borderId="0" xfId="0" applyFont="1" applyBorder="1" applyAlignment="1" applyProtection="1">
      <alignment horizontal="center" vertical="center" wrapText="1"/>
    </xf>
    <xf numFmtId="0" fontId="6" fillId="0" borderId="0" xfId="0" applyFont="1" applyBorder="1" applyAlignment="1" applyProtection="1">
      <alignment horizontal="left" vertical="center" wrapText="1"/>
    </xf>
    <xf numFmtId="4" fontId="5" fillId="0" borderId="0" xfId="0" applyNumberFormat="1" applyFont="1" applyBorder="1" applyAlignment="1" applyProtection="1">
      <alignment horizontal="center" vertical="center" wrapText="1"/>
    </xf>
    <xf numFmtId="0" fontId="12" fillId="0" borderId="0" xfId="0" applyFont="1" applyAlignment="1" applyProtection="1">
      <alignment vertical="center"/>
    </xf>
    <xf numFmtId="0" fontId="5" fillId="3" borderId="0" xfId="0" applyFont="1" applyFill="1" applyAlignment="1" applyProtection="1">
      <alignment horizontal="left" vertical="center"/>
    </xf>
    <xf numFmtId="0" fontId="12" fillId="0" borderId="0" xfId="0" applyFont="1" applyAlignment="1" applyProtection="1">
      <alignment horizontal="left" vertical="center"/>
    </xf>
    <xf numFmtId="0" fontId="12" fillId="0" borderId="0" xfId="0" applyFont="1" applyAlignment="1" applyProtection="1">
      <alignment horizontal="center" vertical="center" wrapText="1"/>
    </xf>
    <xf numFmtId="0" fontId="13" fillId="0" borderId="0" xfId="0" applyFont="1" applyAlignment="1" applyProtection="1">
      <alignment vertical="center"/>
    </xf>
    <xf numFmtId="0" fontId="14" fillId="0" borderId="0" xfId="0" applyFont="1" applyAlignment="1" applyProtection="1">
      <alignment horizontal="right" vertical="center" wrapText="1"/>
    </xf>
    <xf numFmtId="0" fontId="12" fillId="0" borderId="0" xfId="0" applyFont="1" applyAlignment="1" applyProtection="1">
      <alignment horizontal="right" vertical="center"/>
    </xf>
    <xf numFmtId="10" fontId="12" fillId="0" borderId="0" xfId="0" applyNumberFormat="1" applyFont="1" applyAlignment="1" applyProtection="1">
      <alignment horizontal="center" vertical="center"/>
    </xf>
    <xf numFmtId="0" fontId="12" fillId="0" borderId="0" xfId="0" applyFont="1" applyAlignment="1" applyProtection="1">
      <alignment horizontal="left" vertical="center" wrapText="1"/>
    </xf>
    <xf numFmtId="0" fontId="12" fillId="0" borderId="0" xfId="0" applyFont="1" applyBorder="1" applyAlignment="1" applyProtection="1">
      <alignment horizontal="center" vertical="center" wrapText="1"/>
    </xf>
    <xf numFmtId="0" fontId="12" fillId="0" borderId="0" xfId="0" applyFont="1" applyBorder="1" applyAlignment="1" applyProtection="1">
      <alignment vertical="center" wrapText="1"/>
    </xf>
    <xf numFmtId="10" fontId="12" fillId="0" borderId="0" xfId="0" applyNumberFormat="1" applyFont="1" applyAlignment="1" applyProtection="1">
      <alignment horizontal="right" vertical="center"/>
    </xf>
    <xf numFmtId="164" fontId="12" fillId="3" borderId="0" xfId="0" applyNumberFormat="1" applyFont="1" applyFill="1" applyBorder="1" applyAlignment="1" applyProtection="1">
      <alignment horizontal="left" vertical="center" wrapText="1"/>
    </xf>
    <xf numFmtId="0" fontId="12" fillId="0" borderId="0" xfId="0" applyFont="1" applyBorder="1" applyAlignment="1" applyProtection="1">
      <alignment horizontal="left" vertical="center" wrapText="1"/>
    </xf>
    <xf numFmtId="0" fontId="5" fillId="0" borderId="0" xfId="0" applyFont="1" applyAlignment="1" applyProtection="1">
      <alignment vertical="center" wrapText="1"/>
    </xf>
    <xf numFmtId="10" fontId="12" fillId="0" borderId="0" xfId="0" applyNumberFormat="1" applyFont="1" applyAlignment="1" applyProtection="1">
      <alignment vertical="center"/>
    </xf>
    <xf numFmtId="0" fontId="5" fillId="3" borderId="0" xfId="0" applyFont="1" applyFill="1" applyAlignment="1" applyProtection="1">
      <alignment horizontal="center" vertical="center"/>
    </xf>
    <xf numFmtId="166" fontId="12" fillId="0" borderId="0" xfId="1" applyNumberFormat="1" applyFont="1" applyBorder="1" applyAlignment="1" applyProtection="1">
      <alignment horizontal="right" vertical="center"/>
    </xf>
    <xf numFmtId="0" fontId="12" fillId="3" borderId="0" xfId="0" applyFont="1" applyFill="1" applyAlignment="1" applyProtection="1">
      <alignment horizontal="center" vertical="center"/>
    </xf>
    <xf numFmtId="0" fontId="14" fillId="0" borderId="0" xfId="0" applyFont="1" applyBorder="1" applyAlignment="1" applyProtection="1">
      <alignment horizontal="left" vertical="center" wrapText="1"/>
    </xf>
    <xf numFmtId="4"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center" vertical="center"/>
    </xf>
    <xf numFmtId="4" fontId="3" fillId="0" borderId="1" xfId="0" applyNumberFormat="1" applyFont="1" applyBorder="1" applyAlignment="1" applyProtection="1">
      <alignment horizontal="center" vertical="center" wrapText="1"/>
    </xf>
    <xf numFmtId="0" fontId="15" fillId="0" borderId="0" xfId="0" applyFont="1" applyBorder="1" applyAlignment="1" applyProtection="1">
      <alignment vertical="center"/>
    </xf>
    <xf numFmtId="0" fontId="15" fillId="0" borderId="1" xfId="0" applyFont="1" applyBorder="1" applyAlignment="1" applyProtection="1">
      <alignment horizontal="left" vertical="center"/>
    </xf>
    <xf numFmtId="0" fontId="15" fillId="0" borderId="2" xfId="0" applyFont="1" applyBorder="1" applyAlignment="1" applyProtection="1">
      <alignment horizontal="left" vertical="center"/>
    </xf>
    <xf numFmtId="0" fontId="15" fillId="0" borderId="2" xfId="0" applyFont="1" applyBorder="1" applyAlignment="1" applyProtection="1">
      <alignment vertical="center"/>
    </xf>
    <xf numFmtId="0" fontId="15" fillId="0" borderId="3" xfId="0" applyFont="1" applyBorder="1" applyAlignment="1" applyProtection="1">
      <alignment vertical="center"/>
    </xf>
    <xf numFmtId="4" fontId="17" fillId="0" borderId="1" xfId="5" applyNumberFormat="1" applyFont="1" applyBorder="1" applyAlignment="1" applyProtection="1">
      <alignment vertical="center"/>
    </xf>
    <xf numFmtId="0" fontId="15" fillId="4" borderId="0" xfId="0" applyFont="1" applyFill="1" applyBorder="1" applyAlignment="1" applyProtection="1">
      <alignment vertical="center"/>
    </xf>
    <xf numFmtId="0" fontId="18" fillId="0" borderId="0" xfId="5" applyFont="1" applyBorder="1" applyAlignment="1" applyProtection="1">
      <alignment vertical="center"/>
    </xf>
    <xf numFmtId="0" fontId="18" fillId="0" borderId="1" xfId="5" applyFont="1" applyBorder="1" applyAlignment="1" applyProtection="1">
      <alignment horizontal="left" vertical="center"/>
    </xf>
    <xf numFmtId="0" fontId="18" fillId="0" borderId="2" xfId="5" applyFont="1" applyBorder="1" applyAlignment="1" applyProtection="1">
      <alignment horizontal="left" vertical="center"/>
    </xf>
    <xf numFmtId="0" fontId="18" fillId="0" borderId="2" xfId="5" applyFont="1" applyBorder="1" applyAlignment="1" applyProtection="1">
      <alignment vertical="center"/>
    </xf>
    <xf numFmtId="0" fontId="18" fillId="0" borderId="3" xfId="5" applyFont="1" applyBorder="1" applyAlignment="1" applyProtection="1">
      <alignment vertical="center"/>
    </xf>
    <xf numFmtId="0" fontId="18" fillId="0" borderId="4" xfId="5" applyFont="1" applyBorder="1" applyAlignment="1" applyProtection="1">
      <alignment vertical="center"/>
    </xf>
    <xf numFmtId="0" fontId="4" fillId="0" borderId="1" xfId="0" applyFont="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pplyProtection="1">
      <alignment horizontal="center" vertical="center" wrapText="1"/>
    </xf>
    <xf numFmtId="2" fontId="4" fillId="0" borderId="1" xfId="0" applyNumberFormat="1" applyFont="1" applyBorder="1" applyAlignment="1" applyProtection="1">
      <alignment horizontal="right" vertical="center" wrapText="1"/>
    </xf>
    <xf numFmtId="4" fontId="4" fillId="0" borderId="1" xfId="0" applyNumberFormat="1" applyFont="1" applyBorder="1" applyAlignment="1" applyProtection="1">
      <alignment horizontal="right" vertical="center" wrapText="1"/>
    </xf>
    <xf numFmtId="4" fontId="4" fillId="0" borderId="1" xfId="0" applyNumberFormat="1" applyFont="1" applyBorder="1" applyAlignment="1" applyProtection="1">
      <alignment vertical="center"/>
    </xf>
    <xf numFmtId="4" fontId="18" fillId="0" borderId="1" xfId="5" applyNumberFormat="1" applyFont="1" applyBorder="1" applyAlignment="1" applyProtection="1">
      <alignment vertical="center"/>
    </xf>
    <xf numFmtId="0" fontId="4" fillId="0" borderId="1" xfId="0" applyFont="1" applyBorder="1" applyAlignment="1">
      <alignment horizontal="center" vertical="center" wrapText="1"/>
    </xf>
    <xf numFmtId="0" fontId="3" fillId="0" borderId="0" xfId="0" applyFont="1"/>
    <xf numFmtId="0" fontId="3" fillId="3" borderId="0" xfId="0" applyFont="1" applyFill="1"/>
    <xf numFmtId="165" fontId="18" fillId="3" borderId="0" xfId="1" applyFont="1" applyFill="1" applyBorder="1" applyAlignment="1" applyProtection="1">
      <alignment vertical="center"/>
    </xf>
    <xf numFmtId="0" fontId="18" fillId="0" borderId="0" xfId="0" applyFont="1" applyAlignment="1" applyProtection="1">
      <alignment vertical="center"/>
    </xf>
    <xf numFmtId="0" fontId="18" fillId="0" borderId="1" xfId="0" applyFont="1" applyBorder="1" applyAlignment="1" applyProtection="1">
      <alignment horizontal="left" vertical="center"/>
    </xf>
    <xf numFmtId="0" fontId="18" fillId="0" borderId="2" xfId="0" applyFont="1" applyBorder="1" applyAlignment="1" applyProtection="1">
      <alignment horizontal="left" vertical="center"/>
    </xf>
    <xf numFmtId="0" fontId="18" fillId="0" borderId="2" xfId="0" applyFont="1" applyBorder="1" applyAlignment="1">
      <alignment vertical="center"/>
    </xf>
    <xf numFmtId="0" fontId="18" fillId="0" borderId="3" xfId="0" applyFont="1" applyBorder="1" applyAlignment="1">
      <alignment vertical="center"/>
    </xf>
    <xf numFmtId="0" fontId="18" fillId="0" borderId="4" xfId="0" applyFont="1" applyBorder="1" applyAlignment="1">
      <alignment vertical="center"/>
    </xf>
    <xf numFmtId="4" fontId="18" fillId="0" borderId="1" xfId="0" applyNumberFormat="1" applyFont="1" applyBorder="1" applyAlignment="1" applyProtection="1">
      <alignment vertical="center"/>
    </xf>
    <xf numFmtId="0" fontId="18" fillId="3" borderId="0" xfId="0" applyFont="1" applyFill="1" applyAlignment="1" applyProtection="1">
      <alignment vertical="center"/>
    </xf>
    <xf numFmtId="0" fontId="19" fillId="0" borderId="0" xfId="0" applyFont="1" applyAlignment="1" applyProtection="1">
      <alignment vertical="center"/>
    </xf>
    <xf numFmtId="0" fontId="19" fillId="3" borderId="0" xfId="0" applyFont="1" applyFill="1" applyAlignment="1" applyProtection="1">
      <alignment vertical="center"/>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167" fontId="18" fillId="0" borderId="0" xfId="5" applyNumberFormat="1" applyFont="1" applyBorder="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xf>
    <xf numFmtId="0" fontId="4" fillId="0" borderId="1" xfId="0" applyFont="1" applyBorder="1" applyAlignment="1">
      <alignment horizontal="left" vertical="center"/>
    </xf>
    <xf numFmtId="0" fontId="18" fillId="0" borderId="5" xfId="5" applyFont="1" applyBorder="1" applyAlignment="1" applyProtection="1">
      <alignment vertical="center"/>
    </xf>
    <xf numFmtId="0" fontId="18" fillId="0" borderId="6" xfId="5" applyFont="1" applyBorder="1" applyAlignment="1" applyProtection="1">
      <alignment vertical="center"/>
    </xf>
    <xf numFmtId="0" fontId="18" fillId="0" borderId="7" xfId="5" applyFont="1" applyBorder="1" applyAlignment="1" applyProtection="1">
      <alignment vertical="center"/>
    </xf>
    <xf numFmtId="4" fontId="18" fillId="0" borderId="8" xfId="5" applyNumberFormat="1" applyFont="1" applyBorder="1" applyAlignment="1" applyProtection="1">
      <alignment vertical="center"/>
    </xf>
    <xf numFmtId="0" fontId="4" fillId="0" borderId="2" xfId="0" applyFont="1" applyBorder="1" applyAlignment="1" applyProtection="1">
      <alignment horizontal="left" vertical="center"/>
    </xf>
    <xf numFmtId="0" fontId="4" fillId="0" borderId="3" xfId="0" applyFont="1" applyBorder="1" applyAlignment="1">
      <alignment horizontal="left" vertical="center" wrapText="1"/>
    </xf>
    <xf numFmtId="0" fontId="4" fillId="0" borderId="3" xfId="0" applyFont="1" applyBorder="1" applyAlignment="1" applyProtection="1">
      <alignment horizontal="center" vertical="center" wrapText="1"/>
    </xf>
    <xf numFmtId="2" fontId="4" fillId="0" borderId="3" xfId="0" applyNumberFormat="1" applyFont="1" applyBorder="1" applyAlignment="1" applyProtection="1">
      <alignment horizontal="right" vertical="center" wrapText="1"/>
    </xf>
    <xf numFmtId="4" fontId="4" fillId="0" borderId="3" xfId="0" applyNumberFormat="1" applyFont="1" applyBorder="1" applyAlignment="1" applyProtection="1">
      <alignment horizontal="right" vertical="center" wrapText="1"/>
    </xf>
    <xf numFmtId="4" fontId="4" fillId="0" borderId="3" xfId="0" applyNumberFormat="1" applyFont="1" applyBorder="1" applyAlignment="1" applyProtection="1">
      <alignment vertical="center"/>
    </xf>
    <xf numFmtId="4" fontId="4" fillId="0" borderId="4" xfId="0" applyNumberFormat="1" applyFont="1" applyBorder="1" applyAlignment="1" applyProtection="1">
      <alignment vertical="center"/>
    </xf>
    <xf numFmtId="0" fontId="4" fillId="0" borderId="9" xfId="0" applyFont="1" applyBorder="1" applyAlignment="1">
      <alignment horizontal="center" vertical="center"/>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2" fontId="4" fillId="0" borderId="9" xfId="0" applyNumberFormat="1" applyFont="1" applyBorder="1" applyAlignment="1" applyProtection="1">
      <alignment horizontal="right" vertical="center" wrapText="1"/>
    </xf>
    <xf numFmtId="4" fontId="4" fillId="0" borderId="9" xfId="0" applyNumberFormat="1" applyFont="1" applyBorder="1" applyAlignment="1" applyProtection="1">
      <alignment horizontal="right" vertical="center" wrapText="1"/>
    </xf>
    <xf numFmtId="0" fontId="4" fillId="5" borderId="1" xfId="0" applyFont="1" applyFill="1" applyBorder="1" applyAlignment="1" applyProtection="1">
      <alignment horizontal="left" vertical="center"/>
    </xf>
    <xf numFmtId="0" fontId="4" fillId="5" borderId="2" xfId="0" applyFont="1" applyFill="1" applyBorder="1" applyAlignment="1" applyProtection="1">
      <alignment horizontal="left" vertical="center"/>
    </xf>
    <xf numFmtId="0" fontId="18" fillId="5" borderId="2" xfId="5" applyFont="1" applyFill="1" applyBorder="1" applyAlignment="1" applyProtection="1">
      <alignment horizontal="left" vertical="center"/>
    </xf>
    <xf numFmtId="0" fontId="4" fillId="5" borderId="3" xfId="0" applyFont="1" applyFill="1" applyBorder="1" applyAlignment="1">
      <alignment horizontal="left" vertical="center" wrapText="1"/>
    </xf>
    <xf numFmtId="0" fontId="4" fillId="5" borderId="3" xfId="0" applyFont="1" applyFill="1" applyBorder="1" applyAlignment="1" applyProtection="1">
      <alignment horizontal="center" vertical="center" wrapText="1"/>
    </xf>
    <xf numFmtId="2" fontId="4" fillId="5" borderId="3" xfId="0" applyNumberFormat="1" applyFont="1" applyFill="1" applyBorder="1" applyAlignment="1" applyProtection="1">
      <alignment horizontal="right" vertical="center" wrapText="1"/>
    </xf>
    <xf numFmtId="4" fontId="4" fillId="5" borderId="3" xfId="0" applyNumberFormat="1" applyFont="1" applyFill="1" applyBorder="1" applyAlignment="1" applyProtection="1">
      <alignment horizontal="right" vertical="center" wrapText="1"/>
    </xf>
    <xf numFmtId="4" fontId="4" fillId="5" borderId="3" xfId="0" applyNumberFormat="1" applyFont="1" applyFill="1" applyBorder="1" applyAlignment="1" applyProtection="1">
      <alignment vertical="center"/>
    </xf>
    <xf numFmtId="4" fontId="4" fillId="5" borderId="4" xfId="0" applyNumberFormat="1" applyFont="1" applyFill="1" applyBorder="1" applyAlignment="1" applyProtection="1">
      <alignment vertical="center"/>
    </xf>
    <xf numFmtId="0" fontId="20" fillId="0" borderId="0" xfId="0" applyFont="1" applyAlignment="1" applyProtection="1">
      <alignment vertical="center"/>
    </xf>
    <xf numFmtId="0" fontId="4" fillId="0" borderId="1" xfId="0" applyFont="1" applyBorder="1" applyAlignment="1" applyProtection="1">
      <alignment horizontal="left" vertical="center"/>
    </xf>
    <xf numFmtId="0" fontId="21" fillId="0" borderId="0" xfId="0" applyFont="1" applyAlignment="1" applyProtection="1">
      <alignment vertical="center"/>
    </xf>
    <xf numFmtId="0" fontId="0" fillId="0" borderId="0" xfId="0" applyBorder="1" applyAlignment="1" applyProtection="1">
      <alignment vertical="center"/>
    </xf>
    <xf numFmtId="4" fontId="15" fillId="0" borderId="1" xfId="0" applyNumberFormat="1" applyFont="1" applyBorder="1" applyAlignment="1" applyProtection="1">
      <alignment horizontal="center" vertical="center"/>
    </xf>
    <xf numFmtId="4" fontId="23" fillId="0" borderId="1" xfId="0" applyNumberFormat="1" applyFont="1" applyBorder="1" applyAlignment="1" applyProtection="1">
      <alignment horizontal="right" vertical="center" wrapText="1"/>
    </xf>
    <xf numFmtId="165" fontId="3" fillId="0" borderId="0" xfId="1" applyFont="1" applyBorder="1" applyAlignment="1" applyProtection="1">
      <alignment vertical="center"/>
    </xf>
    <xf numFmtId="0" fontId="7" fillId="3" borderId="0" xfId="0" applyFont="1" applyFill="1" applyAlignment="1">
      <alignment horizontal="center"/>
    </xf>
    <xf numFmtId="0" fontId="7" fillId="0" borderId="0" xfId="0" applyFont="1" applyAlignment="1"/>
    <xf numFmtId="0" fontId="7" fillId="3" borderId="0" xfId="0" applyFont="1" applyFill="1" applyAlignment="1">
      <alignment horizontal="left" vertical="center"/>
    </xf>
    <xf numFmtId="0" fontId="24" fillId="3" borderId="0" xfId="0" applyFont="1" applyFill="1" applyBorder="1" applyAlignment="1">
      <alignment horizontal="center" vertical="top" wrapText="1"/>
    </xf>
    <xf numFmtId="0" fontId="24" fillId="0" borderId="0" xfId="0" applyFont="1" applyBorder="1" applyAlignment="1">
      <alignment horizontal="center" vertical="top" wrapText="1"/>
    </xf>
    <xf numFmtId="0" fontId="7" fillId="3" borderId="0" xfId="0" applyFont="1" applyFill="1" applyAlignment="1"/>
    <xf numFmtId="0" fontId="3" fillId="3" borderId="0" xfId="0" applyFont="1" applyFill="1" applyAlignment="1">
      <alignment horizontal="left"/>
    </xf>
    <xf numFmtId="0" fontId="4" fillId="0" borderId="0" xfId="0" applyFont="1" applyAlignment="1" applyProtection="1">
      <alignment horizontal="left" vertical="center"/>
    </xf>
    <xf numFmtId="0" fontId="9" fillId="3" borderId="0" xfId="0" applyFont="1" applyFill="1" applyBorder="1" applyAlignment="1" applyProtection="1">
      <alignment horizontal="left"/>
      <protection locked="0"/>
    </xf>
    <xf numFmtId="0" fontId="4" fillId="3" borderId="0" xfId="0" applyFont="1" applyFill="1" applyBorder="1" applyAlignment="1" applyProtection="1">
      <alignment horizontal="left"/>
    </xf>
    <xf numFmtId="0" fontId="25" fillId="3" borderId="0" xfId="0" applyFont="1" applyFill="1" applyBorder="1" applyAlignment="1">
      <alignment vertical="center"/>
    </xf>
    <xf numFmtId="0" fontId="3" fillId="3" borderId="0" xfId="0" applyFont="1" applyFill="1" applyBorder="1" applyAlignment="1">
      <alignment wrapText="1"/>
    </xf>
    <xf numFmtId="0" fontId="3" fillId="3" borderId="0" xfId="0" applyFont="1" applyFill="1" applyAlignment="1">
      <alignment horizontal="center" vertical="center" wrapText="1"/>
    </xf>
    <xf numFmtId="0" fontId="3" fillId="3" borderId="0" xfId="0" applyFont="1" applyFill="1" applyAlignment="1">
      <alignment vertical="center" wrapText="1"/>
    </xf>
    <xf numFmtId="2" fontId="3" fillId="3" borderId="0" xfId="0" applyNumberFormat="1" applyFont="1" applyFill="1" applyAlignment="1">
      <alignment horizontal="center" vertical="center" wrapText="1"/>
    </xf>
    <xf numFmtId="4" fontId="3" fillId="3" borderId="0" xfId="0" applyNumberFormat="1" applyFont="1" applyFill="1" applyAlignment="1">
      <alignment horizontal="center" vertical="center" wrapText="1"/>
    </xf>
    <xf numFmtId="0" fontId="3" fillId="3" borderId="10" xfId="0" applyFont="1" applyFill="1" applyBorder="1" applyAlignment="1">
      <alignment wrapText="1"/>
    </xf>
    <xf numFmtId="0" fontId="3" fillId="3" borderId="0" xfId="0" applyFont="1" applyFill="1" applyBorder="1" applyAlignment="1"/>
    <xf numFmtId="0" fontId="3" fillId="3" borderId="0" xfId="0" applyFont="1" applyFill="1" applyAlignment="1">
      <alignment wrapText="1"/>
    </xf>
    <xf numFmtId="0" fontId="3" fillId="3" borderId="0" xfId="0" applyFont="1" applyFill="1" applyBorder="1" applyAlignment="1" applyProtection="1">
      <alignment vertical="center" wrapText="1"/>
    </xf>
    <xf numFmtId="0" fontId="7" fillId="3" borderId="0" xfId="0" applyFont="1" applyFill="1" applyAlignment="1" applyProtection="1">
      <alignment horizontal="center" vertical="center" wrapText="1"/>
    </xf>
    <xf numFmtId="0" fontId="7" fillId="3" borderId="0" xfId="0" applyFont="1" applyFill="1" applyAlignment="1" applyProtection="1">
      <alignment vertical="center" wrapText="1"/>
    </xf>
    <xf numFmtId="2" fontId="7" fillId="3" borderId="0" xfId="0" applyNumberFormat="1" applyFont="1" applyFill="1" applyAlignment="1" applyProtection="1">
      <alignment horizontal="center" vertical="center" wrapText="1"/>
    </xf>
    <xf numFmtId="4" fontId="7" fillId="3" borderId="0" xfId="0" applyNumberFormat="1" applyFont="1" applyFill="1" applyAlignment="1" applyProtection="1">
      <alignment horizontal="center" vertical="center" wrapText="1"/>
    </xf>
    <xf numFmtId="0" fontId="3" fillId="3" borderId="10" xfId="0" applyFont="1" applyFill="1" applyBorder="1" applyAlignment="1" applyProtection="1">
      <alignment vertical="center" wrapText="1"/>
    </xf>
    <xf numFmtId="0" fontId="3" fillId="3" borderId="0" xfId="0" applyFont="1" applyFill="1" applyBorder="1" applyAlignment="1" applyProtection="1">
      <alignment vertical="center"/>
    </xf>
    <xf numFmtId="0" fontId="3" fillId="3" borderId="0" xfId="0" applyFont="1" applyFill="1" applyAlignment="1" applyProtection="1">
      <alignment vertical="center" wrapText="1"/>
    </xf>
    <xf numFmtId="0" fontId="7" fillId="3" borderId="0" xfId="0" applyFont="1" applyFill="1" applyBorder="1" applyAlignment="1" applyProtection="1">
      <alignment horizontal="center" vertical="center" wrapText="1"/>
    </xf>
    <xf numFmtId="0" fontId="7" fillId="3" borderId="0" xfId="0" applyFont="1" applyFill="1" applyBorder="1" applyAlignment="1" applyProtection="1">
      <alignment vertical="center" wrapText="1"/>
    </xf>
    <xf numFmtId="2" fontId="7" fillId="3" borderId="0" xfId="0" applyNumberFormat="1" applyFont="1" applyFill="1" applyBorder="1" applyAlignment="1" applyProtection="1">
      <alignment horizontal="center" vertical="center" wrapText="1"/>
    </xf>
    <xf numFmtId="4" fontId="7" fillId="3" borderId="0" xfId="0" applyNumberFormat="1" applyFont="1" applyFill="1" applyBorder="1" applyAlignment="1" applyProtection="1">
      <alignment horizontal="center" vertical="center" wrapText="1"/>
    </xf>
    <xf numFmtId="0" fontId="5" fillId="3" borderId="0" xfId="0" applyFont="1" applyFill="1" applyBorder="1" applyAlignment="1" applyProtection="1">
      <alignment horizontal="center" vertical="center" wrapText="1"/>
    </xf>
    <xf numFmtId="0" fontId="5" fillId="3" borderId="0" xfId="0" applyFont="1" applyFill="1" applyBorder="1" applyAlignment="1" applyProtection="1">
      <alignment vertical="center" wrapText="1"/>
    </xf>
    <xf numFmtId="2" fontId="5" fillId="3" borderId="0" xfId="0" applyNumberFormat="1" applyFont="1" applyFill="1" applyBorder="1" applyAlignment="1" applyProtection="1">
      <alignment horizontal="center" vertical="center" wrapText="1"/>
    </xf>
    <xf numFmtId="4" fontId="5" fillId="3" borderId="0" xfId="0" applyNumberFormat="1" applyFont="1" applyFill="1" applyBorder="1" applyAlignment="1" applyProtection="1">
      <alignment horizontal="center" vertical="center" wrapText="1"/>
    </xf>
    <xf numFmtId="0" fontId="3" fillId="3" borderId="0" xfId="0" applyFont="1" applyFill="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xf>
    <xf numFmtId="2" fontId="8" fillId="3" borderId="0" xfId="0" applyNumberFormat="1" applyFont="1" applyFill="1" applyBorder="1" applyAlignment="1" applyProtection="1">
      <alignment horizontal="center" vertical="center"/>
    </xf>
    <xf numFmtId="4" fontId="8" fillId="3" borderId="0" xfId="0" applyNumberFormat="1" applyFont="1" applyFill="1" applyBorder="1" applyAlignment="1" applyProtection="1">
      <alignment horizontal="center" vertical="center"/>
    </xf>
    <xf numFmtId="0" fontId="9" fillId="3" borderId="0"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xf>
    <xf numFmtId="2" fontId="9" fillId="3" borderId="0" xfId="0" applyNumberFormat="1" applyFont="1" applyFill="1" applyBorder="1" applyAlignment="1" applyProtection="1">
      <alignment horizontal="center" vertical="center"/>
    </xf>
    <xf numFmtId="4" fontId="9" fillId="3" borderId="0" xfId="0" applyNumberFormat="1" applyFont="1" applyFill="1" applyBorder="1" applyAlignment="1" applyProtection="1">
      <alignment horizontal="center" vertical="center"/>
    </xf>
    <xf numFmtId="0" fontId="10" fillId="0" borderId="0" xfId="0" applyFont="1" applyBorder="1" applyAlignment="1" applyProtection="1">
      <alignment horizontal="center" vertical="center"/>
    </xf>
    <xf numFmtId="2" fontId="10" fillId="0" borderId="0" xfId="0" applyNumberFormat="1" applyFont="1" applyBorder="1" applyAlignment="1" applyProtection="1">
      <alignment horizontal="center" vertical="center"/>
    </xf>
    <xf numFmtId="4" fontId="10" fillId="0" borderId="0" xfId="0" applyNumberFormat="1" applyFont="1" applyBorder="1" applyAlignment="1" applyProtection="1">
      <alignment horizontal="center" vertical="center"/>
    </xf>
    <xf numFmtId="0" fontId="11" fillId="3" borderId="0" xfId="0" applyFont="1" applyFill="1" applyBorder="1" applyAlignment="1" applyProtection="1">
      <alignment vertical="center" wrapText="1"/>
    </xf>
    <xf numFmtId="0" fontId="5" fillId="3" borderId="0" xfId="0" applyFont="1" applyFill="1" applyAlignment="1" applyProtection="1">
      <alignment horizontal="left" vertical="center" wrapText="1"/>
    </xf>
    <xf numFmtId="0" fontId="12" fillId="0" borderId="0" xfId="0" applyFont="1" applyAlignment="1" applyProtection="1">
      <alignment vertical="center" wrapText="1"/>
    </xf>
    <xf numFmtId="0" fontId="12" fillId="3" borderId="0" xfId="0" applyFont="1" applyFill="1" applyAlignment="1" applyProtection="1">
      <alignment horizontal="center" vertical="center" wrapText="1"/>
    </xf>
    <xf numFmtId="2" fontId="12" fillId="3" borderId="0" xfId="0" applyNumberFormat="1" applyFont="1" applyFill="1" applyAlignment="1" applyProtection="1">
      <alignment horizontal="center" vertical="center" wrapText="1"/>
    </xf>
    <xf numFmtId="4" fontId="12" fillId="3" borderId="0" xfId="0" applyNumberFormat="1" applyFont="1" applyFill="1" applyAlignment="1" applyProtection="1">
      <alignment horizontal="center" vertical="center" wrapText="1"/>
    </xf>
    <xf numFmtId="0" fontId="12" fillId="3" borderId="0" xfId="0" applyFont="1" applyFill="1" applyBorder="1" applyAlignment="1" applyProtection="1">
      <alignment horizontal="center" vertical="center" wrapText="1"/>
    </xf>
    <xf numFmtId="2" fontId="12" fillId="3" borderId="0" xfId="0" applyNumberFormat="1" applyFont="1" applyFill="1" applyBorder="1" applyAlignment="1" applyProtection="1">
      <alignment horizontal="center" vertical="center" wrapText="1"/>
    </xf>
    <xf numFmtId="4" fontId="12" fillId="3" borderId="0" xfId="0" applyNumberFormat="1" applyFont="1" applyFill="1" applyBorder="1" applyAlignment="1" applyProtection="1">
      <alignment horizontal="center" vertical="center" wrapText="1"/>
    </xf>
    <xf numFmtId="0" fontId="12" fillId="3" borderId="0" xfId="0" applyFont="1" applyFill="1" applyAlignment="1" applyProtection="1">
      <alignment vertical="center" wrapText="1"/>
    </xf>
    <xf numFmtId="0" fontId="3" fillId="0" borderId="0" xfId="0" applyFont="1" applyBorder="1" applyAlignment="1">
      <alignment horizontal="center"/>
    </xf>
    <xf numFmtId="0" fontId="3" fillId="0" borderId="0" xfId="0" applyFont="1" applyBorder="1" applyAlignment="1">
      <alignment vertical="center" wrapText="1"/>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2" fontId="3" fillId="0" borderId="0" xfId="0" applyNumberFormat="1" applyFont="1" applyBorder="1" applyAlignment="1">
      <alignment horizontal="center" vertical="center" wrapText="1"/>
    </xf>
    <xf numFmtId="4" fontId="3" fillId="0" borderId="0" xfId="0" applyNumberFormat="1" applyFont="1" applyBorder="1" applyAlignment="1">
      <alignment horizontal="center" vertical="center" wrapText="1"/>
    </xf>
    <xf numFmtId="0" fontId="15" fillId="6" borderId="1" xfId="0" applyFont="1" applyFill="1" applyBorder="1" applyAlignment="1">
      <alignment horizontal="center" vertical="center"/>
    </xf>
    <xf numFmtId="0" fontId="15" fillId="6" borderId="1" xfId="0" applyFont="1" applyFill="1" applyBorder="1" applyAlignment="1">
      <alignment vertical="center" wrapText="1"/>
    </xf>
    <xf numFmtId="2" fontId="15" fillId="6" borderId="1" xfId="0" applyNumberFormat="1" applyFont="1" applyFill="1" applyBorder="1" applyAlignment="1">
      <alignment horizontal="center" vertical="center"/>
    </xf>
    <xf numFmtId="4" fontId="15" fillId="6" borderId="1" xfId="0" applyNumberFormat="1"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7" borderId="11" xfId="0" applyFont="1" applyFill="1" applyBorder="1" applyAlignment="1">
      <alignment horizontal="center" vertical="center"/>
    </xf>
    <xf numFmtId="0" fontId="15" fillId="7" borderId="9" xfId="0" applyFont="1" applyFill="1" applyBorder="1" applyAlignment="1">
      <alignment vertical="center" wrapText="1"/>
    </xf>
    <xf numFmtId="0" fontId="15" fillId="7" borderId="12" xfId="0" applyFont="1" applyFill="1" applyBorder="1" applyAlignment="1">
      <alignment horizontal="center" vertical="center"/>
    </xf>
    <xf numFmtId="0" fontId="15" fillId="7" borderId="9" xfId="0" applyFont="1" applyFill="1" applyBorder="1" applyAlignment="1">
      <alignment horizontal="center" vertical="center"/>
    </xf>
    <xf numFmtId="2" fontId="15" fillId="7" borderId="9" xfId="0" applyNumberFormat="1" applyFont="1" applyFill="1" applyBorder="1" applyAlignment="1">
      <alignment horizontal="center" vertical="center"/>
    </xf>
    <xf numFmtId="4" fontId="15" fillId="7" borderId="9" xfId="0" applyNumberFormat="1" applyFont="1" applyFill="1" applyBorder="1" applyAlignment="1">
      <alignment horizontal="center" vertical="center"/>
    </xf>
    <xf numFmtId="0" fontId="15" fillId="7" borderId="13"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2" xfId="0" applyFont="1" applyFill="1" applyBorder="1" applyAlignment="1">
      <alignment vertical="center" wrapText="1"/>
    </xf>
    <xf numFmtId="0" fontId="3" fillId="5" borderId="1" xfId="0" applyFont="1" applyFill="1" applyBorder="1" applyAlignment="1">
      <alignment horizontal="center" vertical="center"/>
    </xf>
    <xf numFmtId="2" fontId="3" fillId="5" borderId="1" xfId="0" applyNumberFormat="1" applyFont="1" applyFill="1" applyBorder="1" applyAlignment="1">
      <alignment horizontal="center" vertical="center"/>
    </xf>
    <xf numFmtId="4" fontId="3" fillId="5" borderId="1" xfId="0" applyNumberFormat="1"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1" xfId="0" applyFont="1" applyBorder="1" applyAlignment="1">
      <alignment horizont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0" fontId="15" fillId="6" borderId="1" xfId="0" applyFont="1" applyFill="1" applyBorder="1" applyAlignment="1">
      <alignment horizontal="center" vertical="center" wrapText="1"/>
    </xf>
    <xf numFmtId="2" fontId="15" fillId="6" borderId="1" xfId="0" applyNumberFormat="1" applyFont="1" applyFill="1" applyBorder="1" applyAlignment="1">
      <alignment horizontal="center" vertical="center" wrapText="1"/>
    </xf>
    <xf numFmtId="2" fontId="15" fillId="6" borderId="2" xfId="0" applyNumberFormat="1" applyFont="1" applyFill="1" applyBorder="1" applyAlignment="1">
      <alignment horizontal="center" vertical="center" wrapText="1"/>
    </xf>
    <xf numFmtId="165" fontId="15" fillId="7" borderId="1" xfId="0" applyNumberFormat="1" applyFont="1" applyFill="1" applyBorder="1" applyAlignment="1">
      <alignment vertical="center" wrapText="1"/>
    </xf>
    <xf numFmtId="0" fontId="15" fillId="7" borderId="1" xfId="0" applyFont="1" applyFill="1" applyBorder="1" applyAlignment="1">
      <alignment horizontal="center" vertical="center" wrapText="1"/>
    </xf>
    <xf numFmtId="2" fontId="15" fillId="7" borderId="1" xfId="0" applyNumberFormat="1" applyFont="1" applyFill="1" applyBorder="1" applyAlignment="1">
      <alignment horizontal="center" vertical="center" wrapText="1"/>
    </xf>
    <xf numFmtId="4" fontId="15" fillId="7" borderId="1" xfId="0" applyNumberFormat="1" applyFont="1" applyFill="1" applyBorder="1" applyAlignment="1">
      <alignment horizontal="center" vertical="center" wrapText="1"/>
    </xf>
    <xf numFmtId="2" fontId="15" fillId="7" borderId="2"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vertical="center" wrapText="1"/>
    </xf>
    <xf numFmtId="2" fontId="3" fillId="5" borderId="1" xfId="0" applyNumberFormat="1" applyFont="1" applyFill="1" applyBorder="1" applyAlignment="1">
      <alignment horizontal="center" vertical="center" wrapText="1"/>
    </xf>
    <xf numFmtId="2" fontId="3" fillId="5" borderId="2" xfId="0" applyNumberFormat="1" applyFont="1" applyFill="1" applyBorder="1" applyAlignment="1">
      <alignment horizontal="center" vertical="center" wrapText="1"/>
    </xf>
    <xf numFmtId="165" fontId="3" fillId="0" borderId="1" xfId="0" applyNumberFormat="1" applyFont="1" applyBorder="1" applyAlignment="1">
      <alignmen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xf>
    <xf numFmtId="0" fontId="3" fillId="0" borderId="1" xfId="0" applyFont="1" applyBorder="1" applyAlignment="1">
      <alignment horizontal="center" vertical="top"/>
    </xf>
    <xf numFmtId="2" fontId="3" fillId="0" borderId="1" xfId="0" applyNumberFormat="1" applyFont="1" applyBorder="1" applyAlignment="1">
      <alignment horizontal="center" vertical="center"/>
    </xf>
    <xf numFmtId="0" fontId="15" fillId="7" borderId="1" xfId="0" applyFont="1" applyFill="1" applyBorder="1" applyAlignment="1">
      <alignment vertical="center" wrapText="1"/>
    </xf>
    <xf numFmtId="168" fontId="3" fillId="0" borderId="1" xfId="0" applyNumberFormat="1" applyFont="1" applyBorder="1" applyAlignment="1">
      <alignment horizontal="center" vertical="center" wrapText="1"/>
    </xf>
    <xf numFmtId="0" fontId="3" fillId="0" borderId="15" xfId="0" applyFont="1" applyBorder="1" applyAlignment="1">
      <alignment horizontal="center" vertical="center"/>
    </xf>
    <xf numFmtId="0" fontId="3" fillId="0" borderId="12" xfId="0" applyFont="1" applyBorder="1" applyAlignment="1">
      <alignment horizontal="center" vertical="center"/>
    </xf>
    <xf numFmtId="2" fontId="3" fillId="0" borderId="8" xfId="0" applyNumberFormat="1" applyFont="1" applyBorder="1" applyAlignment="1">
      <alignment horizontal="center" vertical="center"/>
    </xf>
    <xf numFmtId="169" fontId="3" fillId="0" borderId="8" xfId="0" applyNumberFormat="1" applyFont="1" applyBorder="1" applyAlignment="1">
      <alignment horizontal="center" vertical="center"/>
    </xf>
    <xf numFmtId="169" fontId="3" fillId="0" borderId="1" xfId="0" applyNumberFormat="1" applyFont="1" applyBorder="1" applyAlignment="1">
      <alignment horizontal="center" vertical="center" wrapText="1"/>
    </xf>
    <xf numFmtId="4" fontId="15" fillId="7" borderId="1" xfId="0" applyNumberFormat="1" applyFont="1" applyFill="1" applyBorder="1" applyAlignment="1">
      <alignment vertical="center" wrapText="1"/>
    </xf>
    <xf numFmtId="4" fontId="3" fillId="0" borderId="1" xfId="0" applyNumberFormat="1" applyFont="1" applyBorder="1" applyAlignment="1">
      <alignment horizontal="left" vertical="center" wrapText="1"/>
    </xf>
    <xf numFmtId="0" fontId="3" fillId="3" borderId="0" xfId="0" applyFont="1" applyFill="1" applyAlignment="1">
      <alignment horizontal="left" vertical="center" wrapText="1"/>
    </xf>
    <xf numFmtId="0" fontId="7" fillId="3" borderId="0" xfId="0" applyFont="1" applyFill="1" applyAlignment="1" applyProtection="1">
      <alignment horizontal="left" vertical="center" wrapText="1"/>
    </xf>
    <xf numFmtId="0" fontId="5" fillId="3" borderId="0" xfId="0" applyFont="1" applyFill="1" applyBorder="1" applyAlignment="1" applyProtection="1">
      <alignment horizontal="left" vertical="center" wrapText="1"/>
    </xf>
    <xf numFmtId="0" fontId="8" fillId="3" borderId="0" xfId="0" applyFont="1" applyFill="1" applyBorder="1" applyAlignment="1" applyProtection="1">
      <alignment vertical="center" wrapText="1"/>
    </xf>
    <xf numFmtId="0" fontId="9" fillId="3" borderId="0" xfId="0" applyFont="1" applyFill="1" applyBorder="1" applyAlignment="1" applyProtection="1">
      <alignment vertical="center" wrapText="1"/>
    </xf>
    <xf numFmtId="4" fontId="5" fillId="3" borderId="0" xfId="0" applyNumberFormat="1" applyFont="1" applyFill="1" applyBorder="1" applyAlignment="1" applyProtection="1">
      <alignment horizontal="right" vertical="center" wrapText="1"/>
    </xf>
    <xf numFmtId="0" fontId="5" fillId="3" borderId="0" xfId="0" applyFont="1" applyFill="1" applyAlignment="1" applyProtection="1">
      <alignment horizontal="center" vertical="center" wrapText="1"/>
    </xf>
    <xf numFmtId="0" fontId="12" fillId="3" borderId="0" xfId="0" applyFont="1" applyFill="1" applyBorder="1" applyAlignment="1" applyProtection="1">
      <alignment vertical="center" wrapText="1"/>
    </xf>
    <xf numFmtId="164" fontId="12" fillId="3" borderId="0" xfId="0" applyNumberFormat="1" applyFont="1" applyFill="1" applyBorder="1" applyAlignment="1" applyProtection="1">
      <alignment horizontal="left" vertical="center"/>
    </xf>
    <xf numFmtId="0" fontId="12" fillId="3" borderId="0" xfId="0" applyFont="1" applyFill="1" applyBorder="1" applyAlignment="1" applyProtection="1">
      <alignment horizontal="left" vertical="center" wrapText="1"/>
    </xf>
    <xf numFmtId="0" fontId="3" fillId="0" borderId="0" xfId="0" applyFont="1" applyAlignment="1">
      <alignment wrapText="1"/>
    </xf>
    <xf numFmtId="0" fontId="27" fillId="0" borderId="0" xfId="0" applyFont="1" applyAlignment="1">
      <alignment vertical="center" wrapText="1"/>
    </xf>
    <xf numFmtId="0" fontId="12" fillId="3" borderId="0" xfId="0" applyFont="1" applyFill="1" applyAlignment="1" applyProtection="1">
      <alignment horizontal="left" vertical="center" wrapText="1"/>
    </xf>
    <xf numFmtId="0" fontId="15" fillId="8" borderId="16" xfId="0" applyFont="1" applyFill="1" applyBorder="1" applyAlignment="1">
      <alignment vertical="center" wrapText="1"/>
    </xf>
    <xf numFmtId="0" fontId="15" fillId="8" borderId="17" xfId="0" applyFont="1" applyFill="1" applyBorder="1" applyAlignment="1">
      <alignment horizontal="left" vertical="center" wrapText="1"/>
    </xf>
    <xf numFmtId="0" fontId="15" fillId="8" borderId="18" xfId="0" applyFont="1" applyFill="1" applyBorder="1" applyAlignment="1">
      <alignment horizontal="center" vertical="center" wrapText="1"/>
    </xf>
    <xf numFmtId="0" fontId="15" fillId="8" borderId="17" xfId="0" applyFont="1" applyFill="1" applyBorder="1" applyAlignment="1">
      <alignment horizontal="center" vertical="center" wrapText="1"/>
    </xf>
    <xf numFmtId="0" fontId="20" fillId="3" borderId="0" xfId="0" applyFont="1" applyFill="1" applyAlignment="1">
      <alignment vertical="center" wrapText="1"/>
    </xf>
    <xf numFmtId="0" fontId="3" fillId="0" borderId="19" xfId="0" applyFont="1" applyBorder="1" applyAlignment="1">
      <alignment vertical="center" wrapText="1"/>
    </xf>
    <xf numFmtId="0" fontId="5" fillId="0" borderId="20" xfId="0" applyFont="1" applyBorder="1" applyAlignment="1">
      <alignment horizontal="center" vertical="center" wrapText="1"/>
    </xf>
    <xf numFmtId="0" fontId="3" fillId="0" borderId="20" xfId="0" applyFont="1" applyBorder="1" applyAlignment="1">
      <alignment horizontal="center" vertical="center" wrapText="1"/>
    </xf>
    <xf numFmtId="0" fontId="3" fillId="3" borderId="20" xfId="0" applyFont="1" applyFill="1" applyBorder="1" applyAlignment="1">
      <alignment horizontal="center" vertical="center" wrapText="1"/>
    </xf>
    <xf numFmtId="3" fontId="3" fillId="0" borderId="21" xfId="0" applyNumberFormat="1" applyFont="1" applyBorder="1" applyAlignment="1">
      <alignment horizontal="center" vertical="center"/>
    </xf>
    <xf numFmtId="0" fontId="3" fillId="0" borderId="21" xfId="0" applyFont="1" applyBorder="1" applyAlignment="1">
      <alignment horizontal="center" vertical="center" wrapText="1"/>
    </xf>
    <xf numFmtId="3" fontId="3" fillId="3" borderId="21" xfId="0" applyNumberFormat="1" applyFont="1" applyFill="1" applyBorder="1" applyAlignment="1">
      <alignment horizontal="center" vertical="center"/>
    </xf>
    <xf numFmtId="0" fontId="3" fillId="0" borderId="22" xfId="0" applyFont="1" applyBorder="1" applyAlignment="1">
      <alignment vertical="center" wrapText="1"/>
    </xf>
    <xf numFmtId="49" fontId="3" fillId="0" borderId="21" xfId="0" applyNumberFormat="1" applyFont="1" applyBorder="1" applyAlignment="1">
      <alignment horizontal="center" vertical="center"/>
    </xf>
    <xf numFmtId="49" fontId="3" fillId="3" borderId="21" xfId="0" applyNumberFormat="1" applyFont="1" applyFill="1" applyBorder="1" applyAlignment="1">
      <alignment horizontal="center" vertical="center"/>
    </xf>
    <xf numFmtId="0" fontId="5" fillId="0" borderId="21" xfId="0" applyFont="1" applyBorder="1" applyAlignment="1">
      <alignment horizontal="center" vertical="center"/>
    </xf>
    <xf numFmtId="0" fontId="13" fillId="0" borderId="21" xfId="4" applyFont="1" applyBorder="1" applyAlignment="1" applyProtection="1">
      <alignment horizontal="center" vertical="center" wrapText="1"/>
    </xf>
    <xf numFmtId="0" fontId="3" fillId="3" borderId="21" xfId="0" applyFont="1" applyFill="1" applyBorder="1" applyAlignment="1">
      <alignment horizontal="center" vertical="center"/>
    </xf>
    <xf numFmtId="170" fontId="3" fillId="0" borderId="21" xfId="0" applyNumberFormat="1" applyFont="1" applyBorder="1" applyAlignment="1">
      <alignment horizontal="center" vertical="center" wrapText="1"/>
    </xf>
    <xf numFmtId="0" fontId="3" fillId="0" borderId="23" xfId="0" applyFont="1" applyBorder="1" applyAlignment="1" applyProtection="1">
      <alignment vertical="center" wrapText="1"/>
    </xf>
    <xf numFmtId="0" fontId="3" fillId="0" borderId="21" xfId="0" applyFont="1" applyBorder="1" applyAlignment="1" applyProtection="1">
      <alignment vertical="center" wrapText="1"/>
    </xf>
    <xf numFmtId="0" fontId="3" fillId="8" borderId="22" xfId="0" applyFont="1" applyFill="1" applyBorder="1" applyAlignment="1">
      <alignment vertical="center" wrapText="1"/>
    </xf>
    <xf numFmtId="168" fontId="3" fillId="8" borderId="24" xfId="0" applyNumberFormat="1" applyFont="1" applyFill="1" applyBorder="1" applyAlignment="1">
      <alignment horizontal="center" vertical="center" wrapText="1"/>
    </xf>
    <xf numFmtId="168" fontId="3" fillId="8" borderId="23" xfId="0" applyNumberFormat="1" applyFont="1" applyFill="1" applyBorder="1" applyAlignment="1">
      <alignment vertical="center" wrapText="1"/>
    </xf>
    <xf numFmtId="168" fontId="3" fillId="8" borderId="23" xfId="0" applyNumberFormat="1" applyFont="1" applyFill="1" applyBorder="1" applyAlignment="1">
      <alignment horizontal="center" vertical="center" wrapText="1"/>
    </xf>
    <xf numFmtId="0" fontId="3" fillId="8" borderId="25" xfId="0" applyFont="1" applyFill="1" applyBorder="1" applyAlignment="1">
      <alignment vertical="center" wrapText="1"/>
    </xf>
    <xf numFmtId="168" fontId="3" fillId="8" borderId="27" xfId="0" applyNumberFormat="1" applyFont="1" applyFill="1" applyBorder="1" applyAlignment="1">
      <alignment horizontal="center" vertical="center" wrapText="1"/>
    </xf>
    <xf numFmtId="0" fontId="15" fillId="8" borderId="17" xfId="0" applyFont="1" applyFill="1" applyBorder="1" applyAlignment="1">
      <alignment horizontal="left" vertical="center"/>
    </xf>
    <xf numFmtId="0" fontId="15" fillId="9" borderId="17" xfId="0" applyFont="1" applyFill="1" applyBorder="1" applyAlignment="1">
      <alignment horizontal="center" vertical="center"/>
    </xf>
    <xf numFmtId="0" fontId="0" fillId="0" borderId="0" xfId="0" applyFont="1" applyAlignment="1">
      <alignment wrapText="1"/>
    </xf>
    <xf numFmtId="0" fontId="0" fillId="0" borderId="0" xfId="0" applyFont="1"/>
    <xf numFmtId="0" fontId="3" fillId="3" borderId="22" xfId="0" applyFont="1" applyFill="1" applyBorder="1" applyAlignment="1">
      <alignment horizontal="left" vertical="center" wrapText="1"/>
    </xf>
    <xf numFmtId="3" fontId="5" fillId="0" borderId="20" xfId="0" applyNumberFormat="1" applyFont="1" applyBorder="1" applyAlignment="1">
      <alignment horizontal="center" vertical="center" wrapText="1"/>
    </xf>
    <xf numFmtId="0" fontId="3" fillId="0" borderId="21" xfId="0" applyFont="1" applyBorder="1" applyAlignment="1">
      <alignment horizontal="center" vertical="center"/>
    </xf>
    <xf numFmtId="49" fontId="5" fillId="0" borderId="21" xfId="0" applyNumberFormat="1" applyFont="1" applyBorder="1" applyAlignment="1">
      <alignment horizontal="center" vertical="center"/>
    </xf>
    <xf numFmtId="170" fontId="3" fillId="0" borderId="21" xfId="0" applyNumberFormat="1" applyFont="1" applyBorder="1" applyAlignment="1">
      <alignment horizontal="center" vertical="center"/>
    </xf>
    <xf numFmtId="170" fontId="3" fillId="3" borderId="21" xfId="0" applyNumberFormat="1" applyFont="1" applyFill="1" applyBorder="1" applyAlignment="1">
      <alignment horizontal="center" vertical="center"/>
    </xf>
    <xf numFmtId="0" fontId="3" fillId="0" borderId="22" xfId="0" applyFont="1" applyBorder="1" applyAlignment="1">
      <alignment horizontal="left" vertical="center" wrapText="1"/>
    </xf>
    <xf numFmtId="168" fontId="3" fillId="0" borderId="21" xfId="2" applyFont="1" applyBorder="1" applyAlignment="1" applyProtection="1">
      <alignment horizontal="center" vertical="center"/>
    </xf>
    <xf numFmtId="168" fontId="3" fillId="0" borderId="21" xfId="2" applyFont="1" applyBorder="1" applyAlignment="1" applyProtection="1">
      <alignment vertical="center"/>
    </xf>
    <xf numFmtId="0" fontId="3" fillId="8" borderId="28" xfId="0" applyFont="1" applyFill="1" applyBorder="1" applyAlignment="1">
      <alignment vertical="center" wrapText="1"/>
    </xf>
    <xf numFmtId="168" fontId="3" fillId="8" borderId="17" xfId="0" applyNumberFormat="1" applyFont="1" applyFill="1" applyBorder="1" applyAlignment="1">
      <alignment vertical="center" wrapText="1"/>
    </xf>
    <xf numFmtId="168" fontId="3" fillId="8" borderId="29" xfId="0" applyNumberFormat="1" applyFont="1" applyFill="1" applyBorder="1" applyAlignment="1">
      <alignment vertical="center"/>
    </xf>
    <xf numFmtId="168" fontId="3" fillId="8" borderId="17" xfId="0" applyNumberFormat="1" applyFont="1" applyFill="1" applyBorder="1" applyAlignment="1">
      <alignment horizontal="center" vertical="center"/>
    </xf>
    <xf numFmtId="0" fontId="29" fillId="8" borderId="17" xfId="0" applyFont="1" applyFill="1" applyBorder="1" applyAlignment="1">
      <alignment horizontal="left" vertical="center"/>
    </xf>
    <xf numFmtId="168" fontId="29" fillId="9" borderId="17" xfId="0" applyNumberFormat="1" applyFont="1" applyFill="1" applyBorder="1" applyAlignment="1">
      <alignment horizontal="center" vertical="center"/>
    </xf>
    <xf numFmtId="0" fontId="29" fillId="3" borderId="0" xfId="0" applyFont="1" applyFill="1" applyBorder="1" applyAlignment="1">
      <alignment horizontal="left" vertical="center"/>
    </xf>
    <xf numFmtId="168" fontId="29" fillId="3" borderId="0" xfId="0" applyNumberFormat="1" applyFont="1" applyFill="1" applyBorder="1" applyAlignment="1">
      <alignment horizontal="center" vertical="center"/>
    </xf>
    <xf numFmtId="0" fontId="28" fillId="0" borderId="21" xfId="4" applyFont="1" applyBorder="1" applyAlignment="1" applyProtection="1">
      <alignment horizontal="center" vertical="center"/>
    </xf>
    <xf numFmtId="0" fontId="5" fillId="0" borderId="21" xfId="4" applyFont="1" applyBorder="1" applyAlignment="1" applyProtection="1">
      <alignment horizontal="center" vertical="center"/>
    </xf>
    <xf numFmtId="0" fontId="30" fillId="3" borderId="0" xfId="0" applyFont="1" applyFill="1" applyBorder="1" applyAlignment="1">
      <alignment vertical="center"/>
    </xf>
    <xf numFmtId="0" fontId="30" fillId="3" borderId="0" xfId="0" applyFont="1" applyFill="1" applyBorder="1" applyAlignment="1">
      <alignment horizontal="center" vertical="center"/>
    </xf>
    <xf numFmtId="0" fontId="0" fillId="3" borderId="0" xfId="0" applyFill="1" applyAlignment="1" applyProtection="1">
      <alignment vertical="center" wrapText="1"/>
    </xf>
    <xf numFmtId="0" fontId="31" fillId="3" borderId="0" xfId="0" applyFont="1" applyFill="1" applyBorder="1" applyAlignment="1" applyProtection="1">
      <alignment horizontal="left" vertical="center" wrapText="1"/>
    </xf>
    <xf numFmtId="0" fontId="31" fillId="3" borderId="0" xfId="0" applyFont="1" applyFill="1" applyBorder="1" applyAlignment="1" applyProtection="1">
      <alignment horizontal="center" vertical="center" wrapText="1"/>
    </xf>
    <xf numFmtId="0" fontId="31" fillId="3" borderId="0" xfId="0" applyFont="1" applyFill="1" applyBorder="1" applyAlignment="1" applyProtection="1">
      <alignment vertical="center" wrapText="1"/>
    </xf>
    <xf numFmtId="0" fontId="0" fillId="3" borderId="0" xfId="0" applyFill="1" applyAlignment="1" applyProtection="1">
      <alignment horizontal="center" vertical="center" wrapText="1"/>
    </xf>
    <xf numFmtId="0" fontId="32" fillId="3" borderId="0" xfId="0" applyFont="1" applyFill="1" applyBorder="1" applyAlignment="1" applyProtection="1">
      <alignment vertical="center" wrapText="1"/>
    </xf>
    <xf numFmtId="0" fontId="33" fillId="3" borderId="0" xfId="0" applyFont="1" applyFill="1" applyBorder="1" applyAlignment="1" applyProtection="1">
      <alignment vertical="center" wrapText="1"/>
    </xf>
    <xf numFmtId="0" fontId="34" fillId="0" borderId="0" xfId="0" applyFont="1" applyBorder="1" applyAlignment="1" applyProtection="1">
      <alignment vertical="center" wrapText="1"/>
    </xf>
    <xf numFmtId="0" fontId="34" fillId="0" borderId="0" xfId="0" applyFont="1" applyBorder="1" applyAlignment="1" applyProtection="1">
      <alignment horizontal="center" vertical="center" wrapText="1"/>
    </xf>
    <xf numFmtId="4" fontId="31" fillId="3" borderId="0" xfId="0" applyNumberFormat="1" applyFont="1" applyFill="1" applyBorder="1" applyAlignment="1" applyProtection="1">
      <alignment horizontal="center" vertical="center" wrapText="1"/>
    </xf>
    <xf numFmtId="0" fontId="31" fillId="3" borderId="0" xfId="0" applyFont="1" applyFill="1" applyAlignment="1" applyProtection="1">
      <alignment horizontal="right" vertical="center" wrapText="1"/>
    </xf>
    <xf numFmtId="0" fontId="35" fillId="0" borderId="0" xfId="0" applyFont="1" applyAlignment="1" applyProtection="1">
      <alignment horizontal="left" vertical="center"/>
    </xf>
    <xf numFmtId="0" fontId="35" fillId="3" borderId="0" xfId="0" applyFont="1" applyFill="1" applyAlignment="1" applyProtection="1">
      <alignment horizontal="center" vertical="center" wrapText="1"/>
    </xf>
    <xf numFmtId="0" fontId="35" fillId="3" borderId="0" xfId="0" applyFont="1" applyFill="1" applyBorder="1" applyAlignment="1" applyProtection="1">
      <alignment horizontal="center" vertical="center" wrapText="1"/>
    </xf>
    <xf numFmtId="164" fontId="35" fillId="3" borderId="0" xfId="0" applyNumberFormat="1" applyFont="1" applyFill="1" applyBorder="1" applyAlignment="1" applyProtection="1">
      <alignment horizontal="left" vertical="center" wrapText="1"/>
    </xf>
    <xf numFmtId="0" fontId="36" fillId="3" borderId="0" xfId="0" applyFont="1" applyFill="1" applyBorder="1" applyAlignment="1">
      <alignment vertical="center"/>
    </xf>
    <xf numFmtId="171" fontId="37" fillId="9" borderId="1" xfId="0" applyNumberFormat="1" applyFont="1" applyFill="1" applyBorder="1" applyAlignment="1" applyProtection="1">
      <alignment horizontal="center" vertical="center" wrapText="1"/>
    </xf>
    <xf numFmtId="0" fontId="37" fillId="3" borderId="1" xfId="0" applyFont="1" applyFill="1" applyBorder="1" applyAlignment="1" applyProtection="1">
      <alignment horizontal="left" vertical="center" wrapText="1"/>
      <protection locked="0"/>
    </xf>
    <xf numFmtId="0" fontId="27" fillId="3" borderId="1" xfId="0" applyFont="1" applyFill="1" applyBorder="1" applyAlignment="1" applyProtection="1">
      <alignment horizontal="left" vertical="center" wrapText="1"/>
      <protection locked="0"/>
    </xf>
    <xf numFmtId="0" fontId="27" fillId="3" borderId="1" xfId="0" applyFont="1" applyFill="1" applyBorder="1" applyAlignment="1" applyProtection="1">
      <alignment horizontal="center" vertical="center" wrapText="1"/>
      <protection locked="0"/>
    </xf>
    <xf numFmtId="0" fontId="37" fillId="3" borderId="1" xfId="0" applyFont="1" applyFill="1" applyBorder="1" applyAlignment="1" applyProtection="1">
      <alignment horizontal="center" vertical="center" wrapText="1"/>
      <protection locked="0"/>
    </xf>
    <xf numFmtId="0" fontId="37" fillId="3" borderId="1" xfId="0" applyFont="1" applyFill="1" applyBorder="1" applyAlignment="1" applyProtection="1">
      <alignment horizontal="right" vertical="center" wrapText="1"/>
      <protection locked="0"/>
    </xf>
    <xf numFmtId="0" fontId="37" fillId="3" borderId="2" xfId="0" applyFont="1" applyFill="1" applyBorder="1" applyAlignment="1" applyProtection="1">
      <alignment horizontal="center" vertical="center"/>
      <protection locked="0"/>
    </xf>
    <xf numFmtId="172" fontId="37" fillId="3" borderId="1" xfId="0" applyNumberFormat="1" applyFont="1" applyFill="1" applyBorder="1" applyAlignment="1" applyProtection="1">
      <alignment horizontal="center" vertical="center" wrapText="1"/>
      <protection locked="0"/>
    </xf>
    <xf numFmtId="0" fontId="37" fillId="3" borderId="1" xfId="0" applyFont="1" applyFill="1" applyBorder="1" applyAlignment="1" applyProtection="1">
      <alignment horizontal="center" vertical="center"/>
      <protection locked="0"/>
    </xf>
    <xf numFmtId="0" fontId="37" fillId="3" borderId="4" xfId="0" applyFont="1" applyFill="1" applyBorder="1" applyAlignment="1" applyProtection="1">
      <alignment horizontal="center" vertical="center" wrapText="1"/>
      <protection locked="0"/>
    </xf>
    <xf numFmtId="0" fontId="37" fillId="3" borderId="0" xfId="0" applyFont="1" applyFill="1" applyBorder="1" applyAlignment="1" applyProtection="1">
      <alignment horizontal="left" vertical="center" wrapText="1"/>
      <protection locked="0"/>
    </xf>
    <xf numFmtId="0" fontId="37" fillId="3" borderId="0" xfId="0" applyFont="1" applyFill="1" applyBorder="1" applyAlignment="1" applyProtection="1">
      <alignment horizontal="right" vertical="center" wrapText="1"/>
      <protection locked="0"/>
    </xf>
    <xf numFmtId="0" fontId="37" fillId="3" borderId="0" xfId="0" applyFont="1" applyFill="1" applyBorder="1" applyAlignment="1" applyProtection="1">
      <alignment horizontal="center" vertical="center" wrapText="1"/>
      <protection locked="0"/>
    </xf>
    <xf numFmtId="0" fontId="37" fillId="3" borderId="0" xfId="0" applyFont="1" applyFill="1" applyBorder="1" applyAlignment="1" applyProtection="1">
      <alignment horizontal="center" vertical="center"/>
      <protection locked="0"/>
    </xf>
    <xf numFmtId="0" fontId="36" fillId="3" borderId="0" xfId="0" applyFont="1" applyFill="1" applyBorder="1" applyAlignment="1">
      <alignment horizontal="center" vertical="center"/>
    </xf>
    <xf numFmtId="173" fontId="37" fillId="3" borderId="1" xfId="0" applyNumberFormat="1" applyFont="1" applyFill="1" applyBorder="1" applyAlignment="1" applyProtection="1">
      <alignment horizontal="center" vertical="center" wrapText="1"/>
      <protection locked="0"/>
    </xf>
    <xf numFmtId="0" fontId="38" fillId="3" borderId="0" xfId="0" applyFont="1" applyFill="1" applyAlignment="1">
      <alignment horizontal="left" vertical="center"/>
    </xf>
    <xf numFmtId="0" fontId="38" fillId="3" borderId="0" xfId="0" applyFont="1" applyFill="1" applyAlignment="1">
      <alignment vertical="center"/>
    </xf>
    <xf numFmtId="174" fontId="38" fillId="3" borderId="0" xfId="0" applyNumberFormat="1" applyFont="1" applyFill="1" applyAlignment="1">
      <alignment horizontal="center" vertical="center"/>
    </xf>
    <xf numFmtId="0" fontId="38" fillId="3" borderId="0" xfId="0" applyFont="1" applyFill="1" applyAlignment="1">
      <alignment horizontal="center" vertical="center"/>
    </xf>
    <xf numFmtId="0" fontId="38" fillId="3" borderId="0" xfId="0" applyFont="1" applyFill="1"/>
    <xf numFmtId="0" fontId="0" fillId="3" borderId="0" xfId="0" applyFill="1" applyAlignment="1">
      <alignment horizontal="left"/>
    </xf>
    <xf numFmtId="0" fontId="31" fillId="3" borderId="0" xfId="0" applyFont="1" applyFill="1" applyBorder="1" applyAlignment="1" applyProtection="1">
      <alignment horizontal="center" vertical="center"/>
    </xf>
    <xf numFmtId="0" fontId="39" fillId="3" borderId="0" xfId="0" applyFont="1" applyFill="1" applyBorder="1" applyAlignment="1" applyProtection="1">
      <alignment horizontal="left" vertical="center" wrapText="1"/>
    </xf>
    <xf numFmtId="0" fontId="0" fillId="3" borderId="0" xfId="0" applyFill="1"/>
    <xf numFmtId="0" fontId="39" fillId="3" borderId="0" xfId="0" applyFont="1" applyFill="1" applyBorder="1" applyAlignment="1" applyProtection="1">
      <alignment vertical="center" wrapText="1"/>
    </xf>
    <xf numFmtId="0" fontId="41" fillId="3" borderId="0" xfId="0" applyFont="1" applyFill="1" applyAlignment="1">
      <alignment vertical="center"/>
    </xf>
    <xf numFmtId="0" fontId="42" fillId="3" borderId="0" xfId="0" applyFont="1" applyFill="1" applyAlignment="1" applyProtection="1">
      <alignment horizontal="left" vertical="center"/>
    </xf>
    <xf numFmtId="0" fontId="31" fillId="3" borderId="0" xfId="0" applyFont="1" applyFill="1" applyAlignment="1" applyProtection="1">
      <alignment horizontal="center" vertical="center"/>
    </xf>
    <xf numFmtId="0" fontId="38" fillId="3" borderId="0" xfId="0" applyFont="1" applyFill="1" applyBorder="1" applyAlignment="1">
      <alignment horizontal="left" vertical="center" wrapText="1"/>
    </xf>
    <xf numFmtId="0" fontId="41" fillId="3" borderId="0" xfId="0" applyFont="1" applyFill="1" applyAlignment="1">
      <alignment wrapText="1"/>
    </xf>
    <xf numFmtId="174" fontId="41" fillId="3" borderId="0" xfId="0" applyNumberFormat="1" applyFont="1" applyFill="1" applyAlignment="1">
      <alignment horizontal="center" wrapText="1"/>
    </xf>
    <xf numFmtId="0" fontId="35" fillId="3" borderId="0" xfId="0" applyFont="1" applyFill="1" applyAlignment="1" applyProtection="1">
      <alignment horizontal="left" vertical="center"/>
    </xf>
    <xf numFmtId="10" fontId="35" fillId="3" borderId="0" xfId="0" applyNumberFormat="1" applyFont="1" applyFill="1" applyAlignment="1" applyProtection="1">
      <alignment horizontal="center" vertical="center"/>
    </xf>
    <xf numFmtId="0" fontId="41" fillId="3" borderId="0" xfId="0" applyFont="1" applyFill="1" applyAlignment="1">
      <alignment vertical="top" wrapText="1"/>
    </xf>
    <xf numFmtId="174" fontId="41" fillId="3" borderId="0" xfId="0" applyNumberFormat="1" applyFont="1" applyFill="1" applyAlignment="1">
      <alignment horizontal="center" vertical="top" wrapText="1"/>
    </xf>
    <xf numFmtId="0" fontId="38" fillId="3" borderId="0" xfId="0" applyFont="1" applyFill="1" applyAlignment="1">
      <alignment horizontal="right" vertical="center" wrapText="1"/>
    </xf>
    <xf numFmtId="0" fontId="41" fillId="3" borderId="0" xfId="0" applyFont="1" applyFill="1" applyBorder="1" applyAlignment="1">
      <alignment horizontal="left" wrapText="1"/>
    </xf>
    <xf numFmtId="174" fontId="41" fillId="3" borderId="0" xfId="0" applyNumberFormat="1" applyFont="1" applyFill="1" applyBorder="1" applyAlignment="1">
      <alignment horizontal="center" wrapText="1"/>
    </xf>
    <xf numFmtId="49" fontId="12" fillId="3" borderId="0" xfId="1" applyNumberFormat="1" applyFont="1" applyFill="1" applyBorder="1" applyAlignment="1" applyProtection="1">
      <alignment horizontal="center" vertical="center"/>
    </xf>
    <xf numFmtId="0" fontId="15" fillId="7" borderId="1" xfId="0" applyFont="1" applyFill="1" applyBorder="1" applyAlignment="1">
      <alignment horizontal="left" vertical="center"/>
    </xf>
    <xf numFmtId="0" fontId="15" fillId="7" borderId="1" xfId="0" applyFont="1" applyFill="1" applyBorder="1" applyAlignment="1">
      <alignment vertical="center"/>
    </xf>
    <xf numFmtId="0" fontId="15" fillId="7" borderId="1" xfId="0" applyFont="1" applyFill="1" applyBorder="1" applyAlignment="1">
      <alignment horizontal="center" vertical="center"/>
    </xf>
    <xf numFmtId="174" fontId="15" fillId="7" borderId="1" xfId="0" applyNumberFormat="1" applyFont="1" applyFill="1" applyBorder="1" applyAlignment="1">
      <alignment horizontal="center" vertical="center"/>
    </xf>
    <xf numFmtId="0" fontId="15" fillId="7" borderId="1" xfId="0" applyFont="1" applyFill="1" applyBorder="1" applyAlignment="1">
      <alignment horizontal="left" vertical="center" wrapText="1"/>
    </xf>
    <xf numFmtId="0" fontId="3" fillId="0" borderId="1" xfId="0" applyFont="1" applyBorder="1" applyAlignment="1">
      <alignment horizontal="left" vertical="center"/>
    </xf>
    <xf numFmtId="174" fontId="3"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174" fontId="0" fillId="3" borderId="1" xfId="0" applyNumberFormat="1" applyFont="1" applyFill="1" applyBorder="1" applyAlignment="1">
      <alignment horizontal="center" vertical="center"/>
    </xf>
    <xf numFmtId="2" fontId="0" fillId="3" borderId="1" xfId="0" applyNumberFormat="1" applyFont="1" applyFill="1" applyBorder="1" applyAlignment="1">
      <alignment horizontal="center" vertical="center"/>
    </xf>
    <xf numFmtId="0" fontId="0" fillId="0" borderId="1" xfId="0" applyFont="1" applyBorder="1" applyAlignment="1">
      <alignment horizontal="left" vertical="center"/>
    </xf>
    <xf numFmtId="0" fontId="43" fillId="0" borderId="0" xfId="0" applyFont="1" applyAlignment="1">
      <alignment horizontal="left"/>
    </xf>
    <xf numFmtId="0" fontId="43" fillId="0" borderId="4" xfId="0" applyFont="1" applyBorder="1" applyAlignment="1">
      <alignment horizontal="left"/>
    </xf>
    <xf numFmtId="0" fontId="0" fillId="0" borderId="0" xfId="0" applyFont="1" applyAlignment="1">
      <alignment horizontal="left" vertical="center"/>
    </xf>
    <xf numFmtId="0" fontId="0" fillId="0" borderId="0" xfId="0" applyFont="1" applyAlignment="1">
      <alignment vertical="center"/>
    </xf>
    <xf numFmtId="174" fontId="0" fillId="0" borderId="0" xfId="0" applyNumberFormat="1" applyFont="1" applyAlignment="1">
      <alignment horizontal="center" vertical="center"/>
    </xf>
    <xf numFmtId="0" fontId="0" fillId="0" borderId="0" xfId="0" applyFont="1" applyAlignment="1">
      <alignment horizontal="center" vertical="center"/>
    </xf>
    <xf numFmtId="0" fontId="3" fillId="0" borderId="1" xfId="0" applyFont="1" applyBorder="1"/>
    <xf numFmtId="174" fontId="3" fillId="0" borderId="1" xfId="0" applyNumberFormat="1" applyFont="1" applyBorder="1" applyAlignment="1">
      <alignment horizontal="center" vertical="center"/>
    </xf>
    <xf numFmtId="0" fontId="44" fillId="3" borderId="0" xfId="0" applyFont="1" applyFill="1"/>
    <xf numFmtId="0" fontId="3" fillId="0" borderId="1" xfId="0" applyFont="1" applyBorder="1" applyAlignment="1">
      <alignment horizontal="left" vertical="center" wrapText="1"/>
    </xf>
    <xf numFmtId="174" fontId="3" fillId="3" borderId="1" xfId="0" applyNumberFormat="1" applyFont="1" applyFill="1" applyBorder="1" applyAlignment="1">
      <alignment horizontal="center" vertical="center"/>
    </xf>
    <xf numFmtId="0" fontId="45" fillId="3" borderId="0" xfId="0" applyFont="1" applyFill="1"/>
    <xf numFmtId="0" fontId="46" fillId="0" borderId="0" xfId="0" applyFont="1" applyAlignment="1">
      <alignment horizontal="left" vertical="center"/>
    </xf>
    <xf numFmtId="0" fontId="46" fillId="0" borderId="0" xfId="0" applyFont="1" applyAlignment="1">
      <alignment vertical="center"/>
    </xf>
    <xf numFmtId="174" fontId="46" fillId="0" borderId="0" xfId="0" applyNumberFormat="1" applyFont="1" applyAlignment="1">
      <alignment horizontal="center" vertical="center"/>
    </xf>
    <xf numFmtId="0" fontId="46" fillId="0" borderId="0" xfId="0" applyFont="1" applyAlignment="1">
      <alignment horizontal="center" vertical="center"/>
    </xf>
    <xf numFmtId="174" fontId="0" fillId="0" borderId="1" xfId="0" applyNumberFormat="1" applyFont="1" applyBorder="1" applyAlignment="1">
      <alignment horizontal="center" vertical="center"/>
    </xf>
    <xf numFmtId="0" fontId="38" fillId="0" borderId="0" xfId="0" applyFo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74" fontId="3" fillId="0" borderId="0" xfId="0" applyNumberFormat="1" applyFont="1" applyAlignment="1">
      <alignment horizontal="center" vertical="center"/>
    </xf>
    <xf numFmtId="4" fontId="3" fillId="0" borderId="0" xfId="0" applyNumberFormat="1" applyFont="1" applyAlignment="1">
      <alignment vertical="center"/>
    </xf>
    <xf numFmtId="0" fontId="3" fillId="0" borderId="1" xfId="0" applyFont="1" applyBorder="1" applyAlignment="1">
      <alignment wrapText="1"/>
    </xf>
    <xf numFmtId="0" fontId="46" fillId="3" borderId="10" xfId="0" applyFont="1" applyFill="1" applyBorder="1" applyAlignment="1">
      <alignment vertical="center"/>
    </xf>
    <xf numFmtId="0" fontId="46" fillId="3" borderId="0" xfId="0" applyFont="1" applyFill="1" applyBorder="1" applyAlignment="1"/>
    <xf numFmtId="0" fontId="46" fillId="3" borderId="0" xfId="0" applyFont="1" applyFill="1" applyBorder="1"/>
    <xf numFmtId="0" fontId="46" fillId="3" borderId="0" xfId="0" applyFont="1" applyFill="1"/>
    <xf numFmtId="0" fontId="3" fillId="0" borderId="1" xfId="0" applyFont="1" applyBorder="1" applyAlignment="1">
      <alignment horizontal="left"/>
    </xf>
    <xf numFmtId="0" fontId="3" fillId="3" borderId="10" xfId="0" applyFont="1" applyFill="1" applyBorder="1" applyAlignment="1">
      <alignment vertical="center"/>
    </xf>
    <xf numFmtId="0" fontId="3" fillId="3" borderId="0" xfId="0" applyFont="1" applyFill="1" applyBorder="1"/>
    <xf numFmtId="0" fontId="0" fillId="3" borderId="0" xfId="0" applyFont="1" applyFill="1"/>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174" fontId="3"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0" fontId="3" fillId="0" borderId="14" xfId="0" applyFont="1" applyBorder="1" applyAlignment="1">
      <alignment horizontal="left" vertical="center"/>
    </xf>
    <xf numFmtId="174" fontId="3" fillId="0" borderId="8" xfId="0" applyNumberFormat="1" applyFont="1" applyBorder="1" applyAlignment="1">
      <alignment horizontal="center" vertical="center" wrapText="1"/>
    </xf>
    <xf numFmtId="4" fontId="3" fillId="0" borderId="0" xfId="0" applyNumberFormat="1" applyFont="1" applyAlignment="1">
      <alignment horizontal="center" vertical="center"/>
    </xf>
    <xf numFmtId="0" fontId="3" fillId="0" borderId="8" xfId="0" applyFont="1" applyBorder="1" applyAlignment="1">
      <alignment horizontal="center" vertical="center"/>
    </xf>
    <xf numFmtId="174" fontId="3" fillId="0" borderId="8" xfId="0" applyNumberFormat="1" applyFont="1" applyBorder="1" applyAlignment="1">
      <alignment horizontal="center" vertical="center"/>
    </xf>
    <xf numFmtId="174" fontId="3" fillId="0" borderId="12" xfId="0" applyNumberFormat="1" applyFont="1" applyBorder="1" applyAlignment="1">
      <alignment horizontal="center" vertical="center" wrapText="1"/>
    </xf>
    <xf numFmtId="0" fontId="47" fillId="3" borderId="0" xfId="0" applyFont="1" applyFill="1" applyAlignment="1">
      <alignment wrapText="1"/>
    </xf>
    <xf numFmtId="2" fontId="0" fillId="0" borderId="1" xfId="0" applyNumberFormat="1" applyFont="1" applyBorder="1" applyAlignment="1">
      <alignment horizontal="center" vertical="center"/>
    </xf>
    <xf numFmtId="0" fontId="3" fillId="0" borderId="10" xfId="0" applyFont="1" applyBorder="1" applyAlignment="1">
      <alignment wrapText="1"/>
    </xf>
    <xf numFmtId="0" fontId="3" fillId="0" borderId="0" xfId="0" applyFont="1" applyBorder="1" applyAlignment="1"/>
    <xf numFmtId="0" fontId="3" fillId="0" borderId="0" xfId="0" applyFont="1" applyBorder="1" applyAlignment="1">
      <alignment wrapText="1"/>
    </xf>
    <xf numFmtId="0" fontId="47" fillId="0" borderId="0" xfId="0" applyFont="1" applyAlignment="1">
      <alignment wrapText="1"/>
    </xf>
    <xf numFmtId="0" fontId="38" fillId="3" borderId="0" xfId="0" applyFont="1" applyFill="1" applyBorder="1"/>
    <xf numFmtId="0" fontId="3" fillId="3" borderId="0" xfId="0" applyFont="1" applyFill="1" applyAlignment="1">
      <alignment horizontal="left" vertical="center"/>
    </xf>
    <xf numFmtId="0" fontId="3" fillId="3" borderId="0" xfId="0" applyFont="1" applyFill="1" applyAlignment="1">
      <alignment vertical="center"/>
    </xf>
    <xf numFmtId="0" fontId="3" fillId="3" borderId="0" xfId="0" applyFont="1" applyFill="1" applyAlignment="1">
      <alignment horizontal="center" vertical="center"/>
    </xf>
    <xf numFmtId="174" fontId="3" fillId="3" borderId="0" xfId="0" applyNumberFormat="1" applyFont="1" applyFill="1" applyAlignment="1">
      <alignment horizontal="center" vertical="center"/>
    </xf>
    <xf numFmtId="2" fontId="3" fillId="3" borderId="0" xfId="0" applyNumberFormat="1" applyFont="1" applyFill="1" applyAlignment="1">
      <alignment horizontal="center" vertical="center"/>
    </xf>
    <xf numFmtId="2" fontId="3" fillId="3" borderId="0" xfId="0" applyNumberFormat="1" applyFont="1" applyFill="1" applyAlignment="1">
      <alignment vertical="center"/>
    </xf>
    <xf numFmtId="0" fontId="46" fillId="0" borderId="0" xfId="0" applyFont="1"/>
    <xf numFmtId="0" fontId="46" fillId="0" borderId="0" xfId="0" applyFont="1" applyAlignment="1">
      <alignment wrapText="1"/>
    </xf>
    <xf numFmtId="0" fontId="46" fillId="3" borderId="0" xfId="0" applyFont="1" applyFill="1" applyAlignment="1">
      <alignment wrapText="1"/>
    </xf>
    <xf numFmtId="175" fontId="3" fillId="0" borderId="1" xfId="0" applyNumberFormat="1" applyFont="1" applyBorder="1" applyAlignment="1">
      <alignment horizontal="center" vertical="center" wrapText="1"/>
    </xf>
    <xf numFmtId="0" fontId="0" fillId="0" borderId="0" xfId="0" applyAlignment="1">
      <alignment vertical="center"/>
    </xf>
    <xf numFmtId="0" fontId="5" fillId="3" borderId="30" xfId="0" applyFont="1" applyFill="1" applyBorder="1" applyAlignment="1">
      <alignment horizontal="left" wrapText="1"/>
    </xf>
    <xf numFmtId="0" fontId="5" fillId="3" borderId="31" xfId="0" applyFont="1" applyFill="1" applyBorder="1" applyAlignment="1">
      <alignment horizontal="left" vertical="top" wrapText="1"/>
    </xf>
    <xf numFmtId="0" fontId="5" fillId="3" borderId="31" xfId="0" applyFont="1" applyFill="1" applyBorder="1" applyAlignment="1">
      <alignment horizontal="center" vertical="top" wrapText="1"/>
    </xf>
    <xf numFmtId="0" fontId="5" fillId="3" borderId="31" xfId="0" applyFont="1" applyFill="1" applyBorder="1" applyAlignment="1">
      <alignment horizontal="center" vertical="center" wrapText="1"/>
    </xf>
    <xf numFmtId="0" fontId="5" fillId="3" borderId="0" xfId="0" applyFont="1" applyFill="1" applyBorder="1"/>
    <xf numFmtId="4" fontId="48" fillId="3" borderId="0" xfId="0" applyNumberFormat="1" applyFont="1" applyFill="1" applyBorder="1" applyAlignment="1">
      <alignment horizontal="right" vertical="top" wrapText="1"/>
    </xf>
    <xf numFmtId="4" fontId="48" fillId="3" borderId="0" xfId="0" applyNumberFormat="1" applyFont="1" applyFill="1" applyBorder="1" applyAlignment="1">
      <alignment horizontal="center" vertical="center" wrapText="1"/>
    </xf>
    <xf numFmtId="0" fontId="11" fillId="3" borderId="0" xfId="0" applyFont="1" applyFill="1" applyBorder="1" applyAlignment="1">
      <alignment horizontal="center" vertical="top" wrapText="1"/>
    </xf>
    <xf numFmtId="0" fontId="11" fillId="3" borderId="0" xfId="0" applyFont="1" applyFill="1" applyBorder="1" applyAlignment="1">
      <alignment horizontal="center" vertical="center" wrapText="1"/>
    </xf>
    <xf numFmtId="0" fontId="3" fillId="3" borderId="0" xfId="0" applyFont="1" applyFill="1" applyAlignment="1">
      <alignment vertical="top"/>
    </xf>
    <xf numFmtId="0" fontId="5" fillId="3" borderId="0" xfId="0" applyFont="1" applyFill="1" applyAlignment="1">
      <alignment horizontal="right" vertical="center" wrapText="1"/>
    </xf>
    <xf numFmtId="0" fontId="5" fillId="3" borderId="0" xfId="0" applyFont="1" applyFill="1" applyAlignment="1">
      <alignment vertical="center"/>
    </xf>
    <xf numFmtId="0" fontId="12" fillId="3" borderId="0" xfId="0" applyFont="1" applyFill="1" applyAlignment="1">
      <alignment horizontal="left" vertical="top" wrapText="1"/>
    </xf>
    <xf numFmtId="0" fontId="12" fillId="3" borderId="0" xfId="0" applyFont="1" applyFill="1" applyAlignment="1">
      <alignment horizontal="center" vertical="center" wrapText="1"/>
    </xf>
    <xf numFmtId="0" fontId="49" fillId="3" borderId="0" xfId="0" applyFont="1" applyFill="1" applyAlignment="1">
      <alignment horizontal="center" vertical="top" wrapText="1"/>
    </xf>
    <xf numFmtId="0" fontId="15" fillId="9" borderId="17" xfId="0" applyFont="1" applyFill="1" applyBorder="1" applyAlignment="1">
      <alignment horizontal="center" vertical="center" wrapText="1"/>
    </xf>
    <xf numFmtId="0" fontId="3" fillId="0" borderId="20" xfId="0" applyFont="1" applyBorder="1" applyAlignment="1">
      <alignment vertical="center" wrapText="1"/>
    </xf>
    <xf numFmtId="0" fontId="3" fillId="0" borderId="20" xfId="0" applyFont="1" applyBorder="1" applyAlignment="1">
      <alignment horizontal="center" vertical="top" wrapText="1"/>
    </xf>
    <xf numFmtId="3" fontId="5" fillId="0" borderId="2" xfId="0" applyNumberFormat="1" applyFont="1" applyBorder="1" applyAlignment="1">
      <alignment horizontal="center" vertical="top" wrapText="1"/>
    </xf>
    <xf numFmtId="3" fontId="3" fillId="0" borderId="20" xfId="0" applyNumberFormat="1" applyFont="1" applyBorder="1" applyAlignment="1">
      <alignment horizontal="center" vertical="center" wrapText="1"/>
    </xf>
    <xf numFmtId="3" fontId="3" fillId="0" borderId="32" xfId="0" applyNumberFormat="1" applyFont="1" applyBorder="1" applyAlignment="1">
      <alignment horizontal="center" vertical="center" wrapText="1"/>
    </xf>
    <xf numFmtId="0" fontId="3" fillId="0" borderId="21" xfId="0" applyFont="1" applyBorder="1" applyAlignment="1">
      <alignment vertical="center" wrapText="1"/>
    </xf>
    <xf numFmtId="3" fontId="3" fillId="0" borderId="21" xfId="0" applyNumberFormat="1" applyFont="1" applyBorder="1" applyAlignment="1">
      <alignment horizontal="center" vertical="top"/>
    </xf>
    <xf numFmtId="3" fontId="3" fillId="0" borderId="2" xfId="0" applyNumberFormat="1" applyFont="1" applyBorder="1" applyAlignment="1">
      <alignment horizontal="center" vertical="top"/>
    </xf>
    <xf numFmtId="0" fontId="3" fillId="0" borderId="21" xfId="0" applyFont="1" applyBorder="1" applyAlignment="1">
      <alignment horizontal="center" vertical="top"/>
    </xf>
    <xf numFmtId="3" fontId="3" fillId="0" borderId="32" xfId="0" applyNumberFormat="1" applyFont="1" applyBorder="1" applyAlignment="1">
      <alignment horizontal="center" vertical="center"/>
    </xf>
    <xf numFmtId="49" fontId="3" fillId="0" borderId="21" xfId="0" applyNumberFormat="1" applyFont="1" applyBorder="1" applyAlignment="1">
      <alignment horizontal="center" vertical="top"/>
    </xf>
    <xf numFmtId="49" fontId="5" fillId="0" borderId="2" xfId="0" applyNumberFormat="1" applyFont="1" applyBorder="1" applyAlignment="1">
      <alignment horizontal="center" vertical="top"/>
    </xf>
    <xf numFmtId="49" fontId="3" fillId="0" borderId="32" xfId="0" applyNumberFormat="1" applyFont="1" applyBorder="1" applyAlignment="1">
      <alignment horizontal="center" vertical="center"/>
    </xf>
    <xf numFmtId="0" fontId="50" fillId="0" borderId="21" xfId="0" applyFont="1" applyBorder="1" applyAlignment="1" applyProtection="1">
      <alignment horizontal="center" vertical="top" wrapText="1"/>
    </xf>
    <xf numFmtId="0" fontId="13" fillId="0" borderId="2" xfId="0" applyFont="1" applyBorder="1" applyAlignment="1" applyProtection="1">
      <alignment horizontal="center" vertical="top" wrapText="1"/>
    </xf>
    <xf numFmtId="0" fontId="50" fillId="0" borderId="21" xfId="0" applyFont="1" applyBorder="1" applyAlignment="1" applyProtection="1">
      <alignment horizontal="center" vertical="center" wrapText="1"/>
    </xf>
    <xf numFmtId="0" fontId="50" fillId="0" borderId="32" xfId="0" applyFont="1" applyBorder="1" applyAlignment="1" applyProtection="1">
      <alignment horizontal="center" vertical="center" wrapText="1"/>
    </xf>
    <xf numFmtId="170" fontId="3" fillId="0" borderId="21" xfId="0" applyNumberFormat="1" applyFont="1" applyBorder="1" applyAlignment="1">
      <alignment horizontal="center" vertical="top"/>
    </xf>
    <xf numFmtId="170" fontId="3" fillId="0" borderId="22" xfId="0" applyNumberFormat="1" applyFont="1" applyBorder="1" applyAlignment="1">
      <alignment horizontal="center" vertical="center" wrapText="1"/>
    </xf>
    <xf numFmtId="0" fontId="3" fillId="0" borderId="21" xfId="0" applyFont="1" applyBorder="1" applyAlignment="1" applyProtection="1">
      <alignment horizontal="center" vertical="top" wrapText="1"/>
    </xf>
    <xf numFmtId="0" fontId="3" fillId="0" borderId="22" xfId="0" applyFont="1" applyBorder="1" applyAlignment="1" applyProtection="1">
      <alignment horizontal="center" vertical="top" wrapText="1"/>
    </xf>
    <xf numFmtId="0" fontId="29" fillId="8" borderId="17" xfId="0" applyFont="1" applyFill="1" applyBorder="1" applyAlignment="1">
      <alignment vertical="center" wrapText="1"/>
    </xf>
    <xf numFmtId="168" fontId="29" fillId="8" borderId="33" xfId="0" applyNumberFormat="1" applyFont="1" applyFill="1" applyBorder="1" applyAlignment="1">
      <alignment vertical="top"/>
    </xf>
    <xf numFmtId="168" fontId="29" fillId="8" borderId="33" xfId="0" applyNumberFormat="1" applyFont="1" applyFill="1" applyBorder="1" applyAlignment="1">
      <alignment vertical="center"/>
    </xf>
    <xf numFmtId="168" fontId="29" fillId="8" borderId="17" xfId="0" applyNumberFormat="1" applyFont="1" applyFill="1" applyBorder="1" applyAlignment="1">
      <alignment horizontal="center" vertical="center"/>
    </xf>
    <xf numFmtId="0" fontId="3" fillId="0" borderId="0" xfId="0" applyFont="1" applyAlignment="1">
      <alignment vertical="top"/>
    </xf>
    <xf numFmtId="0" fontId="15" fillId="8" borderId="34" xfId="0" applyFont="1" applyFill="1" applyBorder="1" applyAlignment="1">
      <alignment horizontal="center" vertical="center" wrapText="1"/>
    </xf>
    <xf numFmtId="3" fontId="5" fillId="0" borderId="1" xfId="0" applyNumberFormat="1" applyFont="1" applyBorder="1" applyAlignment="1">
      <alignment horizontal="center" vertical="top" wrapText="1"/>
    </xf>
    <xf numFmtId="3" fontId="3" fillId="0" borderId="1" xfId="0" applyNumberFormat="1" applyFont="1" applyBorder="1" applyAlignment="1">
      <alignment horizontal="center" vertical="top"/>
    </xf>
    <xf numFmtId="0" fontId="3" fillId="0" borderId="35" xfId="0" applyFont="1" applyBorder="1" applyAlignment="1">
      <alignment horizontal="center" vertical="center" wrapText="1"/>
    </xf>
    <xf numFmtId="3" fontId="3" fillId="0" borderId="35" xfId="0" applyNumberFormat="1" applyFont="1" applyBorder="1" applyAlignment="1">
      <alignment horizontal="center" vertical="center" wrapText="1"/>
    </xf>
    <xf numFmtId="49" fontId="5" fillId="0" borderId="1" xfId="0" applyNumberFormat="1" applyFont="1" applyBorder="1" applyAlignment="1">
      <alignment horizontal="center" vertical="top"/>
    </xf>
    <xf numFmtId="49" fontId="3" fillId="0" borderId="21" xfId="0" applyNumberFormat="1" applyFont="1" applyBorder="1" applyAlignment="1">
      <alignment horizontal="center" vertical="center" wrapText="1"/>
    </xf>
    <xf numFmtId="0" fontId="3" fillId="0" borderId="22" xfId="0" applyFont="1" applyBorder="1" applyAlignment="1">
      <alignment vertical="top" wrapText="1"/>
    </xf>
    <xf numFmtId="0" fontId="13" fillId="0" borderId="1" xfId="0" applyFont="1" applyBorder="1" applyAlignment="1" applyProtection="1">
      <alignment horizontal="center" vertical="top" wrapText="1"/>
    </xf>
    <xf numFmtId="0" fontId="13" fillId="0" borderId="21" xfId="0" applyFont="1" applyBorder="1" applyAlignment="1" applyProtection="1">
      <alignment horizontal="center" vertical="top" wrapText="1"/>
    </xf>
    <xf numFmtId="3" fontId="3" fillId="0" borderId="35" xfId="0" applyNumberFormat="1" applyFont="1" applyBorder="1" applyAlignment="1">
      <alignment horizontal="center" vertical="top" wrapText="1"/>
    </xf>
    <xf numFmtId="0" fontId="13" fillId="0" borderId="36" xfId="0" applyFont="1" applyBorder="1" applyAlignment="1" applyProtection="1">
      <alignment horizontal="center" vertical="center" wrapText="1"/>
    </xf>
    <xf numFmtId="0" fontId="3" fillId="0" borderId="37" xfId="0" applyFont="1" applyBorder="1" applyAlignment="1">
      <alignment vertical="center" wrapText="1"/>
    </xf>
    <xf numFmtId="0" fontId="29" fillId="9" borderId="28" xfId="0" applyFont="1" applyFill="1" applyBorder="1" applyAlignment="1">
      <alignment horizontal="left" vertical="center"/>
    </xf>
    <xf numFmtId="3" fontId="5" fillId="0" borderId="20" xfId="0" applyNumberFormat="1" applyFont="1" applyBorder="1" applyAlignment="1">
      <alignment horizontal="center" vertical="top" wrapText="1"/>
    </xf>
    <xf numFmtId="49" fontId="5" fillId="0" borderId="21" xfId="0" applyNumberFormat="1" applyFont="1" applyBorder="1" applyAlignment="1">
      <alignment horizontal="center" vertical="top"/>
    </xf>
    <xf numFmtId="0" fontId="5" fillId="0" borderId="21" xfId="0" applyFont="1" applyBorder="1" applyAlignment="1" applyProtection="1">
      <alignment horizontal="center" vertical="top" wrapText="1"/>
    </xf>
    <xf numFmtId="0" fontId="13" fillId="0" borderId="36" xfId="0" applyFont="1" applyBorder="1" applyAlignment="1" applyProtection="1">
      <alignment horizontal="center" vertical="top" wrapText="1"/>
    </xf>
    <xf numFmtId="3" fontId="46" fillId="0" borderId="20" xfId="0" applyNumberFormat="1" applyFont="1" applyBorder="1" applyAlignment="1">
      <alignment horizontal="center" vertical="center" wrapText="1"/>
    </xf>
    <xf numFmtId="3" fontId="46" fillId="0" borderId="35" xfId="0" applyNumberFormat="1" applyFont="1" applyBorder="1" applyAlignment="1">
      <alignment horizontal="center" vertical="center" wrapText="1"/>
    </xf>
    <xf numFmtId="3" fontId="46" fillId="0" borderId="35" xfId="0" applyNumberFormat="1" applyFont="1" applyBorder="1" applyAlignment="1">
      <alignment horizontal="center" vertical="top" wrapText="1"/>
    </xf>
    <xf numFmtId="170" fontId="46" fillId="0" borderId="21" xfId="0" applyNumberFormat="1" applyFont="1" applyBorder="1" applyAlignment="1">
      <alignment horizontal="center" vertical="center" wrapText="1"/>
    </xf>
    <xf numFmtId="0" fontId="46" fillId="0" borderId="21" xfId="0" applyFont="1" applyBorder="1" applyAlignment="1" applyProtection="1">
      <alignment vertical="center" wrapText="1"/>
    </xf>
    <xf numFmtId="0" fontId="0" fillId="0" borderId="0" xfId="0" applyAlignment="1">
      <alignment horizontal="center" vertical="center"/>
    </xf>
    <xf numFmtId="0" fontId="5" fillId="0" borderId="36" xfId="0" applyFont="1" applyBorder="1" applyAlignment="1" applyProtection="1">
      <alignment horizontal="center" vertical="center" wrapText="1"/>
    </xf>
    <xf numFmtId="0" fontId="51" fillId="0" borderId="21" xfId="0" applyFont="1" applyBorder="1" applyAlignment="1" applyProtection="1">
      <alignment horizontal="center" vertical="center" wrapText="1"/>
    </xf>
    <xf numFmtId="176" fontId="0" fillId="0" borderId="0" xfId="0" applyNumberFormat="1"/>
    <xf numFmtId="176" fontId="0" fillId="0" borderId="0" xfId="0" applyNumberFormat="1" applyFont="1"/>
    <xf numFmtId="0" fontId="52" fillId="0" borderId="0" xfId="0" applyFont="1"/>
    <xf numFmtId="0" fontId="53" fillId="0" borderId="0" xfId="0" applyFont="1" applyBorder="1" applyAlignment="1">
      <alignment horizontal="right" vertical="center" wrapText="1"/>
    </xf>
    <xf numFmtId="0" fontId="54" fillId="0" borderId="0" xfId="0" applyFont="1" applyBorder="1" applyAlignment="1">
      <alignment horizontal="left" vertical="center"/>
    </xf>
    <xf numFmtId="0" fontId="53" fillId="0" borderId="0" xfId="0" applyFont="1" applyBorder="1" applyAlignment="1">
      <alignment horizontal="right" wrapText="1"/>
    </xf>
    <xf numFmtId="0" fontId="53" fillId="0" borderId="0" xfId="0" applyFont="1" applyBorder="1" applyAlignment="1">
      <alignment wrapText="1"/>
    </xf>
    <xf numFmtId="0" fontId="54" fillId="0" borderId="0" xfId="0" applyFont="1" applyBorder="1" applyAlignment="1">
      <alignment horizontal="left" vertical="center" wrapText="1"/>
    </xf>
    <xf numFmtId="0" fontId="53" fillId="0" borderId="0" xfId="0" applyFont="1" applyBorder="1" applyAlignment="1">
      <alignment vertical="center" wrapText="1"/>
    </xf>
    <xf numFmtId="0" fontId="54" fillId="0" borderId="0" xfId="0" applyFont="1" applyBorder="1" applyAlignment="1" applyProtection="1">
      <alignment horizontal="left" vertical="center" wrapText="1"/>
    </xf>
    <xf numFmtId="0" fontId="55" fillId="0" borderId="0" xfId="0" applyFont="1" applyBorder="1" applyAlignment="1">
      <alignment horizontal="center" vertical="center"/>
    </xf>
    <xf numFmtId="0" fontId="57" fillId="0" borderId="0" xfId="0" applyFont="1" applyAlignment="1">
      <alignment vertical="center" wrapText="1"/>
    </xf>
    <xf numFmtId="0" fontId="58" fillId="0" borderId="0" xfId="0" applyFont="1" applyAlignment="1">
      <alignment vertical="center"/>
    </xf>
    <xf numFmtId="0" fontId="58" fillId="0" borderId="0" xfId="0" applyFont="1" applyAlignment="1">
      <alignment vertical="center" wrapText="1"/>
    </xf>
    <xf numFmtId="0" fontId="39" fillId="0" borderId="0" xfId="0" applyFont="1" applyAlignment="1">
      <alignment vertical="center" wrapText="1"/>
    </xf>
    <xf numFmtId="0" fontId="11" fillId="0" borderId="0" xfId="0" applyFont="1" applyAlignment="1">
      <alignment vertical="center"/>
    </xf>
    <xf numFmtId="0" fontId="57" fillId="0" borderId="0" xfId="0" applyFont="1" applyAlignment="1" applyProtection="1">
      <alignment vertical="center" wrapText="1"/>
    </xf>
    <xf numFmtId="0" fontId="58" fillId="0" borderId="0" xfId="0" applyFont="1" applyBorder="1" applyAlignment="1" applyProtection="1">
      <alignment vertical="center"/>
    </xf>
    <xf numFmtId="0" fontId="39" fillId="0" borderId="0" xfId="0" applyFont="1" applyBorder="1" applyAlignment="1" applyProtection="1">
      <alignment vertical="center"/>
    </xf>
    <xf numFmtId="177" fontId="58" fillId="0" borderId="0" xfId="0" applyNumberFormat="1" applyFont="1" applyAlignment="1">
      <alignment horizontal="left" vertical="center"/>
    </xf>
    <xf numFmtId="0" fontId="58" fillId="0" borderId="0" xfId="0" applyFont="1" applyBorder="1" applyAlignment="1" applyProtection="1">
      <alignment vertical="center" wrapText="1"/>
    </xf>
    <xf numFmtId="0" fontId="39" fillId="0" borderId="0" xfId="0" applyFont="1" applyBorder="1" applyAlignment="1" applyProtection="1">
      <alignment vertical="center" wrapText="1"/>
    </xf>
    <xf numFmtId="0" fontId="55" fillId="0" borderId="0" xfId="0" applyFont="1" applyAlignment="1">
      <alignment horizontal="center" vertical="center"/>
    </xf>
    <xf numFmtId="0" fontId="5" fillId="6" borderId="25" xfId="0" applyFont="1" applyFill="1" applyBorder="1" applyAlignment="1">
      <alignment horizontal="center"/>
    </xf>
    <xf numFmtId="10" fontId="5" fillId="6" borderId="40" xfId="0" applyNumberFormat="1" applyFont="1" applyFill="1" applyBorder="1" applyAlignment="1" applyProtection="1">
      <alignment horizontal="center"/>
    </xf>
    <xf numFmtId="10" fontId="5" fillId="6" borderId="40" xfId="0" applyNumberFormat="1" applyFont="1" applyFill="1" applyBorder="1" applyAlignment="1">
      <alignment horizontal="center"/>
    </xf>
    <xf numFmtId="0" fontId="59" fillId="6" borderId="0" xfId="0" applyFont="1" applyFill="1"/>
    <xf numFmtId="166" fontId="49" fillId="0" borderId="11" xfId="0" applyNumberFormat="1" applyFont="1" applyBorder="1" applyAlignment="1">
      <alignment horizontal="center" vertical="center"/>
    </xf>
    <xf numFmtId="0" fontId="49" fillId="0" borderId="41" xfId="0" applyFont="1" applyBorder="1" applyAlignment="1">
      <alignment horizontal="left" vertical="center"/>
    </xf>
    <xf numFmtId="178" fontId="60" fillId="0" borderId="11" xfId="0" applyNumberFormat="1" applyFont="1" applyBorder="1" applyAlignment="1">
      <alignment vertical="center"/>
    </xf>
    <xf numFmtId="168" fontId="61" fillId="0" borderId="11" xfId="2" applyFont="1" applyBorder="1" applyAlignment="1" applyProtection="1">
      <alignment vertical="center"/>
    </xf>
    <xf numFmtId="10" fontId="62" fillId="0" borderId="41" xfId="0" applyNumberFormat="1" applyFont="1" applyBorder="1" applyAlignment="1" applyProtection="1">
      <alignment vertical="center"/>
    </xf>
    <xf numFmtId="0" fontId="59" fillId="6" borderId="0" xfId="0" applyFont="1" applyFill="1" applyAlignment="1">
      <alignment vertical="center"/>
    </xf>
    <xf numFmtId="176" fontId="59" fillId="6" borderId="0" xfId="0" applyNumberFormat="1" applyFont="1" applyFill="1"/>
    <xf numFmtId="179" fontId="0" fillId="0" borderId="0" xfId="0" applyNumberFormat="1" applyFont="1"/>
    <xf numFmtId="178" fontId="60" fillId="6" borderId="11" xfId="0" applyNumberFormat="1" applyFont="1" applyFill="1" applyBorder="1" applyAlignment="1">
      <alignment vertical="center"/>
    </xf>
    <xf numFmtId="180" fontId="0" fillId="0" borderId="0" xfId="0" applyNumberFormat="1" applyFont="1"/>
    <xf numFmtId="0" fontId="5" fillId="3" borderId="43" xfId="0" applyFont="1" applyFill="1" applyBorder="1" applyAlignment="1">
      <alignment horizontal="right"/>
    </xf>
    <xf numFmtId="176" fontId="0" fillId="0" borderId="0" xfId="0" applyNumberFormat="1" applyFont="1" applyAlignment="1">
      <alignment horizontal="right"/>
    </xf>
    <xf numFmtId="0" fontId="49" fillId="6" borderId="3" xfId="0" applyFont="1" applyFill="1" applyBorder="1" applyAlignment="1">
      <alignment horizontal="center"/>
    </xf>
    <xf numFmtId="0" fontId="5" fillId="3" borderId="45" xfId="0" applyFont="1" applyFill="1" applyBorder="1" applyAlignment="1">
      <alignment horizontal="right"/>
    </xf>
    <xf numFmtId="0" fontId="52" fillId="0" borderId="0" xfId="0" applyFont="1" applyBorder="1" applyAlignment="1">
      <alignment horizontal="right"/>
    </xf>
    <xf numFmtId="10" fontId="52" fillId="0" borderId="0" xfId="0" applyNumberFormat="1" applyFont="1" applyBorder="1" applyAlignment="1" applyProtection="1">
      <alignment horizontal="right"/>
    </xf>
    <xf numFmtId="176" fontId="46" fillId="0" borderId="0" xfId="0" applyNumberFormat="1" applyFont="1" applyAlignment="1">
      <alignment horizontal="right"/>
    </xf>
    <xf numFmtId="10" fontId="52" fillId="0" borderId="0" xfId="0" applyNumberFormat="1" applyFont="1" applyBorder="1"/>
    <xf numFmtId="0" fontId="52" fillId="0" borderId="0" xfId="0" applyFont="1" applyBorder="1"/>
    <xf numFmtId="0" fontId="64" fillId="0" borderId="0" xfId="0" applyFont="1" applyAlignment="1"/>
    <xf numFmtId="0" fontId="66" fillId="0" borderId="0" xfId="0" applyFont="1" applyBorder="1" applyAlignment="1" applyProtection="1">
      <alignment horizontal="center"/>
      <protection locked="0"/>
    </xf>
    <xf numFmtId="0" fontId="0" fillId="0" borderId="0" xfId="0" applyFont="1" applyAlignment="1"/>
    <xf numFmtId="4" fontId="67" fillId="10" borderId="0" xfId="0" applyNumberFormat="1" applyFont="1" applyFill="1"/>
    <xf numFmtId="0" fontId="0" fillId="3" borderId="0" xfId="0" applyFill="1" applyAlignment="1" applyProtection="1">
      <alignment vertical="center"/>
    </xf>
    <xf numFmtId="0" fontId="3" fillId="3" borderId="0" xfId="0" applyFont="1" applyFill="1" applyAlignment="1" applyProtection="1">
      <alignment vertical="center"/>
    </xf>
    <xf numFmtId="0" fontId="0" fillId="3" borderId="0" xfId="0" applyFill="1" applyAlignment="1" applyProtection="1">
      <alignment horizontal="center" vertical="center"/>
    </xf>
    <xf numFmtId="0" fontId="30" fillId="3" borderId="0" xfId="0" applyFont="1" applyFill="1" applyAlignment="1" applyProtection="1">
      <alignment horizontal="left" vertical="center"/>
    </xf>
    <xf numFmtId="0" fontId="4" fillId="3" borderId="0" xfId="0" applyFont="1" applyFill="1" applyAlignment="1" applyProtection="1">
      <alignment vertical="center"/>
    </xf>
    <xf numFmtId="0" fontId="4" fillId="3" borderId="0" xfId="0" applyFont="1" applyFill="1" applyBorder="1" applyAlignment="1" applyProtection="1">
      <alignment vertical="center"/>
    </xf>
    <xf numFmtId="0" fontId="30" fillId="0" borderId="0" xfId="0" applyFont="1" applyAlignment="1" applyProtection="1">
      <alignment horizontal="left" vertical="center"/>
    </xf>
    <xf numFmtId="0" fontId="30" fillId="0" borderId="0" xfId="5" applyFont="1" applyBorder="1" applyAlignment="1" applyProtection="1">
      <alignment vertical="center"/>
    </xf>
    <xf numFmtId="0" fontId="3" fillId="0" borderId="0" xfId="0" applyFont="1" applyBorder="1" applyAlignment="1" applyProtection="1">
      <alignment vertical="center"/>
    </xf>
    <xf numFmtId="0" fontId="7" fillId="0" borderId="0" xfId="0" applyFont="1" applyAlignment="1" applyProtection="1">
      <alignment horizontal="center" vertical="center"/>
    </xf>
    <xf numFmtId="0" fontId="68" fillId="3" borderId="0" xfId="0" applyFont="1" applyFill="1" applyAlignment="1" applyProtection="1">
      <alignment horizontal="center" vertical="center"/>
    </xf>
    <xf numFmtId="0" fontId="68" fillId="0" borderId="0" xfId="0" applyFont="1" applyAlignment="1" applyProtection="1">
      <alignment horizontal="left" vertical="center"/>
    </xf>
    <xf numFmtId="0" fontId="7" fillId="0" borderId="0" xfId="0" applyFont="1" applyAlignment="1" applyProtection="1">
      <alignment vertical="center"/>
    </xf>
    <xf numFmtId="0" fontId="0" fillId="0" borderId="0" xfId="0" applyFont="1" applyBorder="1"/>
    <xf numFmtId="0" fontId="68" fillId="3" borderId="0" xfId="0" applyFont="1" applyFill="1" applyBorder="1" applyAlignment="1" applyProtection="1">
      <alignment horizontal="center" vertical="center" wrapText="1"/>
    </xf>
    <xf numFmtId="0" fontId="68" fillId="0" borderId="0" xfId="0" applyFont="1" applyBorder="1" applyAlignment="1" applyProtection="1">
      <alignment horizontal="left" vertical="center" wrapText="1"/>
    </xf>
    <xf numFmtId="0" fontId="7" fillId="0" borderId="0" xfId="0" applyFont="1" applyBorder="1" applyAlignment="1" applyProtection="1">
      <alignment horizontal="right" vertical="center" wrapText="1"/>
    </xf>
    <xf numFmtId="0" fontId="30" fillId="0" borderId="0" xfId="5" applyFont="1" applyBorder="1" applyAlignment="1" applyProtection="1">
      <alignment vertical="center" wrapText="1"/>
    </xf>
    <xf numFmtId="0" fontId="0" fillId="3" borderId="0" xfId="0" applyFont="1" applyFill="1" applyBorder="1" applyAlignment="1" applyProtection="1">
      <alignment vertical="center"/>
    </xf>
    <xf numFmtId="0" fontId="69" fillId="0" borderId="0" xfId="0" applyFont="1" applyBorder="1" applyAlignment="1" applyProtection="1">
      <alignment horizontal="left" vertical="center" wrapText="1"/>
    </xf>
    <xf numFmtId="0" fontId="40" fillId="0" borderId="0" xfId="0" applyFont="1" applyBorder="1" applyAlignment="1" applyProtection="1">
      <alignment vertical="center" wrapText="1"/>
    </xf>
    <xf numFmtId="0" fontId="33" fillId="0" borderId="0" xfId="0" applyFont="1" applyBorder="1" applyAlignment="1" applyProtection="1">
      <alignment vertical="center" wrapText="1"/>
    </xf>
    <xf numFmtId="0" fontId="69" fillId="0" borderId="0" xfId="0" applyFont="1" applyBorder="1" applyAlignment="1" applyProtection="1">
      <alignment horizontal="left" vertical="center"/>
    </xf>
    <xf numFmtId="0" fontId="39" fillId="3" borderId="0" xfId="0" applyFont="1" applyFill="1" applyBorder="1" applyAlignment="1" applyProtection="1">
      <alignment horizontal="center" vertical="center" wrapText="1"/>
    </xf>
    <xf numFmtId="0" fontId="30" fillId="0" borderId="0" xfId="5" applyFont="1" applyBorder="1" applyAlignment="1" applyProtection="1">
      <alignment horizontal="center" vertical="center" wrapText="1"/>
    </xf>
    <xf numFmtId="4" fontId="5" fillId="0" borderId="0" xfId="0" applyNumberFormat="1" applyFont="1" applyBorder="1" applyAlignment="1" applyProtection="1">
      <alignment horizontal="right" vertical="center" wrapText="1"/>
    </xf>
    <xf numFmtId="0" fontId="31" fillId="3" borderId="0" xfId="0" applyFont="1" applyFill="1" applyAlignment="1" applyProtection="1">
      <alignment horizontal="center" vertical="center" wrapText="1"/>
    </xf>
    <xf numFmtId="4" fontId="31" fillId="3" borderId="0" xfId="0" applyNumberFormat="1" applyFont="1" applyFill="1" applyAlignment="1" applyProtection="1">
      <alignment horizontal="center" vertical="center" wrapText="1"/>
    </xf>
    <xf numFmtId="4" fontId="35" fillId="0" borderId="0" xfId="0" applyNumberFormat="1" applyFont="1" applyAlignment="1" applyProtection="1">
      <alignment horizontal="left" vertical="center"/>
    </xf>
    <xf numFmtId="4" fontId="4" fillId="0" borderId="0" xfId="0" applyNumberFormat="1" applyFont="1" applyAlignment="1" applyProtection="1">
      <alignment vertical="center"/>
    </xf>
    <xf numFmtId="0" fontId="0" fillId="3" borderId="0" xfId="0" applyFill="1" applyBorder="1" applyAlignment="1" applyProtection="1">
      <alignment vertical="center"/>
    </xf>
    <xf numFmtId="0" fontId="70" fillId="0" borderId="0" xfId="0" applyFont="1" applyBorder="1" applyAlignment="1" applyProtection="1">
      <alignment horizontal="left" vertical="center" wrapText="1"/>
    </xf>
    <xf numFmtId="0" fontId="30" fillId="0" borderId="0" xfId="5" applyFont="1" applyBorder="1" applyAlignment="1" applyProtection="1">
      <alignment horizontal="left" vertical="center" wrapText="1"/>
    </xf>
    <xf numFmtId="4" fontId="71" fillId="3" borderId="3" xfId="0" applyNumberFormat="1" applyFont="1" applyFill="1" applyBorder="1" applyAlignment="1" applyProtection="1">
      <alignment horizontal="left" vertical="center" wrapText="1"/>
    </xf>
    <xf numFmtId="4" fontId="72" fillId="3" borderId="3" xfId="0" applyNumberFormat="1" applyFont="1" applyFill="1" applyBorder="1" applyAlignment="1" applyProtection="1">
      <alignment horizontal="center" vertical="center" wrapText="1"/>
    </xf>
    <xf numFmtId="4" fontId="72" fillId="3" borderId="3" xfId="0" applyNumberFormat="1" applyFont="1" applyFill="1" applyBorder="1" applyAlignment="1" applyProtection="1">
      <alignment horizontal="left" vertical="center" wrapText="1"/>
    </xf>
    <xf numFmtId="4" fontId="71" fillId="3" borderId="3" xfId="0" applyNumberFormat="1" applyFont="1" applyFill="1" applyBorder="1" applyAlignment="1" applyProtection="1">
      <alignment horizontal="center" vertical="center" wrapText="1"/>
    </xf>
    <xf numFmtId="4" fontId="72" fillId="3" borderId="3" xfId="5" applyNumberFormat="1" applyFont="1" applyFill="1" applyBorder="1" applyAlignment="1" applyProtection="1">
      <alignment horizontal="center" vertical="center" wrapText="1"/>
    </xf>
    <xf numFmtId="0" fontId="72" fillId="3" borderId="3" xfId="0" applyFont="1" applyFill="1" applyBorder="1" applyAlignment="1" applyProtection="1">
      <alignment horizontal="center" vertical="center"/>
    </xf>
    <xf numFmtId="0" fontId="59" fillId="0" borderId="0" xfId="0" applyFont="1" applyAlignment="1" applyProtection="1">
      <alignment vertical="center"/>
    </xf>
    <xf numFmtId="0" fontId="4" fillId="11" borderId="0" xfId="0" applyFont="1" applyFill="1" applyBorder="1" applyAlignment="1">
      <alignment horizontal="left" vertical="center"/>
    </xf>
    <xf numFmtId="0" fontId="4" fillId="11" borderId="0" xfId="0" applyFont="1" applyFill="1" applyBorder="1" applyAlignment="1">
      <alignment horizontal="center" vertical="center" wrapText="1"/>
    </xf>
    <xf numFmtId="0" fontId="4" fillId="11" borderId="0" xfId="0" applyFont="1" applyFill="1" applyBorder="1" applyAlignment="1">
      <alignment horizontal="left" vertical="center" wrapText="1"/>
    </xf>
    <xf numFmtId="0" fontId="4" fillId="11" borderId="0" xfId="0" applyFont="1" applyFill="1" applyBorder="1" applyAlignment="1" applyProtection="1">
      <alignment horizontal="center" vertical="center" wrapText="1"/>
    </xf>
    <xf numFmtId="2" fontId="4" fillId="11" borderId="0" xfId="0" applyNumberFormat="1" applyFont="1" applyFill="1" applyBorder="1" applyAlignment="1" applyProtection="1">
      <alignment horizontal="right" vertical="center" wrapText="1"/>
    </xf>
    <xf numFmtId="4" fontId="4" fillId="11" borderId="0" xfId="0" applyNumberFormat="1" applyFont="1" applyFill="1" applyBorder="1" applyAlignment="1" applyProtection="1">
      <alignment horizontal="right" vertical="center" wrapText="1"/>
    </xf>
    <xf numFmtId="4" fontId="4" fillId="11" borderId="0" xfId="0" applyNumberFormat="1" applyFont="1" applyFill="1" applyBorder="1" applyAlignment="1" applyProtection="1">
      <alignment vertical="center"/>
    </xf>
    <xf numFmtId="10" fontId="4" fillId="11" borderId="0" xfId="3" applyNumberFormat="1" applyFont="1" applyFill="1" applyBorder="1" applyAlignment="1" applyProtection="1">
      <alignment vertical="center"/>
    </xf>
    <xf numFmtId="10" fontId="4" fillId="12" borderId="0" xfId="3" applyNumberFormat="1" applyFont="1" applyFill="1" applyBorder="1" applyAlignment="1" applyProtection="1">
      <alignment vertical="center"/>
    </xf>
    <xf numFmtId="0" fontId="4" fillId="0" borderId="0" xfId="0" applyFont="1" applyBorder="1" applyAlignment="1" applyProtection="1">
      <alignment vertical="center"/>
    </xf>
    <xf numFmtId="0" fontId="4" fillId="12" borderId="0" xfId="0" applyFont="1" applyFill="1" applyBorder="1" applyAlignment="1" applyProtection="1">
      <alignment horizontal="left" vertical="center"/>
    </xf>
    <xf numFmtId="0" fontId="4" fillId="12" borderId="0" xfId="0" applyFont="1" applyFill="1" applyBorder="1" applyAlignment="1">
      <alignment horizontal="center" vertical="center" wrapText="1"/>
    </xf>
    <xf numFmtId="0" fontId="4" fillId="12" borderId="0" xfId="0" applyFont="1" applyFill="1" applyBorder="1" applyAlignment="1">
      <alignment horizontal="left" vertical="center" wrapText="1"/>
    </xf>
    <xf numFmtId="0" fontId="4" fillId="12" borderId="0" xfId="0" applyFont="1" applyFill="1" applyBorder="1" applyAlignment="1" applyProtection="1">
      <alignment horizontal="center" vertical="center" wrapText="1"/>
    </xf>
    <xf numFmtId="2" fontId="4" fillId="12" borderId="0" xfId="0" applyNumberFormat="1" applyFont="1" applyFill="1" applyBorder="1" applyAlignment="1" applyProtection="1">
      <alignment horizontal="right" vertical="center" wrapText="1"/>
    </xf>
    <xf numFmtId="4" fontId="4" fillId="12" borderId="0" xfId="0" applyNumberFormat="1" applyFont="1" applyFill="1" applyBorder="1" applyAlignment="1" applyProtection="1">
      <alignment horizontal="right" vertical="center" wrapText="1"/>
    </xf>
    <xf numFmtId="4" fontId="4" fillId="12" borderId="0" xfId="0" applyNumberFormat="1" applyFont="1" applyFill="1" applyBorder="1" applyAlignment="1" applyProtection="1">
      <alignment vertical="center"/>
    </xf>
    <xf numFmtId="0" fontId="4" fillId="11" borderId="0" xfId="0" applyFont="1" applyFill="1" applyBorder="1" applyAlignment="1" applyProtection="1">
      <alignment horizontal="left" vertical="center"/>
    </xf>
    <xf numFmtId="0" fontId="0" fillId="0" borderId="0" xfId="0" applyFont="1" applyBorder="1" applyAlignment="1" applyProtection="1">
      <alignment vertical="center"/>
    </xf>
    <xf numFmtId="0" fontId="46" fillId="0" borderId="0" xfId="0" applyFont="1" applyBorder="1" applyAlignment="1" applyProtection="1">
      <alignment vertical="center"/>
    </xf>
    <xf numFmtId="0" fontId="4" fillId="3" borderId="0" xfId="0" applyFont="1" applyFill="1" applyBorder="1"/>
    <xf numFmtId="0" fontId="4" fillId="12" borderId="0" xfId="0" applyFont="1" applyFill="1" applyBorder="1" applyAlignment="1">
      <alignment horizontal="left" vertical="center"/>
    </xf>
    <xf numFmtId="0" fontId="0" fillId="12" borderId="0" xfId="0" applyFill="1" applyAlignment="1" applyProtection="1">
      <alignment vertical="center"/>
    </xf>
    <xf numFmtId="0" fontId="0" fillId="12" borderId="0" xfId="0" applyFont="1" applyFill="1" applyBorder="1" applyAlignment="1" applyProtection="1">
      <alignment vertical="center"/>
    </xf>
    <xf numFmtId="0" fontId="3" fillId="12" borderId="0" xfId="0" applyFont="1" applyFill="1" applyBorder="1" applyAlignment="1" applyProtection="1">
      <alignment vertical="center"/>
    </xf>
    <xf numFmtId="0" fontId="4" fillId="13" borderId="0" xfId="0" applyFont="1" applyFill="1" applyBorder="1" applyAlignment="1" applyProtection="1">
      <alignment vertical="center"/>
    </xf>
    <xf numFmtId="0" fontId="4" fillId="11" borderId="0" xfId="0" applyFont="1" applyFill="1" applyBorder="1" applyAlignment="1" applyProtection="1">
      <alignment horizontal="left" vertical="center" wrapText="1"/>
    </xf>
    <xf numFmtId="0" fontId="73" fillId="3" borderId="5" xfId="0" applyFont="1" applyFill="1" applyBorder="1" applyAlignment="1" applyProtection="1">
      <alignment vertical="center"/>
    </xf>
    <xf numFmtId="0" fontId="73" fillId="3" borderId="6" xfId="0" applyFont="1" applyFill="1" applyBorder="1" applyAlignment="1" applyProtection="1">
      <alignment vertical="center"/>
    </xf>
    <xf numFmtId="0" fontId="73" fillId="3" borderId="7" xfId="0" applyFont="1" applyFill="1" applyBorder="1" applyAlignment="1" applyProtection="1">
      <alignment vertical="center"/>
    </xf>
    <xf numFmtId="4" fontId="0" fillId="3" borderId="1" xfId="0" applyNumberFormat="1" applyFont="1" applyFill="1" applyBorder="1" applyAlignment="1" applyProtection="1">
      <alignment horizontal="center" vertical="center"/>
    </xf>
    <xf numFmtId="0" fontId="0" fillId="3" borderId="5" xfId="0" applyFill="1" applyBorder="1" applyAlignment="1" applyProtection="1">
      <alignment vertical="center"/>
    </xf>
    <xf numFmtId="0" fontId="0" fillId="3" borderId="6" xfId="0" applyFill="1" applyBorder="1" applyAlignment="1" applyProtection="1">
      <alignment vertical="center"/>
    </xf>
    <xf numFmtId="0" fontId="73" fillId="3" borderId="13" xfId="0" applyFont="1" applyFill="1" applyBorder="1" applyAlignment="1" applyProtection="1">
      <alignment vertical="center"/>
    </xf>
    <xf numFmtId="0" fontId="73" fillId="3" borderId="43" xfId="0" applyFont="1" applyFill="1" applyBorder="1" applyAlignment="1" applyProtection="1">
      <alignment vertical="center"/>
    </xf>
    <xf numFmtId="0" fontId="73" fillId="3" borderId="46" xfId="0" applyFont="1" applyFill="1" applyBorder="1" applyAlignment="1" applyProtection="1">
      <alignment horizontal="right" vertical="center"/>
    </xf>
    <xf numFmtId="4" fontId="23" fillId="3" borderId="1" xfId="0" applyNumberFormat="1" applyFont="1" applyFill="1" applyBorder="1" applyAlignment="1" applyProtection="1">
      <alignment horizontal="right" vertical="center" wrapText="1"/>
    </xf>
    <xf numFmtId="180" fontId="0" fillId="3" borderId="0" xfId="0" applyNumberFormat="1" applyFill="1" applyBorder="1" applyAlignment="1" applyProtection="1">
      <alignment vertical="center"/>
    </xf>
    <xf numFmtId="180" fontId="0" fillId="3" borderId="0" xfId="0" applyNumberFormat="1" applyFill="1" applyAlignment="1" applyProtection="1">
      <alignment vertical="center"/>
    </xf>
    <xf numFmtId="168" fontId="0" fillId="3" borderId="0" xfId="0" applyNumberFormat="1" applyFill="1" applyAlignment="1" applyProtection="1">
      <alignment vertical="center"/>
    </xf>
    <xf numFmtId="0" fontId="0" fillId="3" borderId="0" xfId="0" applyFont="1" applyFill="1" applyBorder="1"/>
    <xf numFmtId="0" fontId="68" fillId="3" borderId="0" xfId="0" applyFont="1" applyFill="1"/>
    <xf numFmtId="0" fontId="68" fillId="3" borderId="0" xfId="0" applyFont="1" applyFill="1" applyAlignment="1">
      <alignment horizontal="left" vertical="center"/>
    </xf>
    <xf numFmtId="0" fontId="30" fillId="3" borderId="0" xfId="5" applyFont="1" applyFill="1" applyBorder="1" applyAlignment="1" applyProtection="1">
      <alignment vertical="center"/>
    </xf>
    <xf numFmtId="0" fontId="9" fillId="3" borderId="43" xfId="0" applyFont="1" applyFill="1" applyBorder="1" applyAlignment="1" applyProtection="1">
      <alignment horizontal="left"/>
      <protection locked="0"/>
    </xf>
    <xf numFmtId="0" fontId="30" fillId="3" borderId="43" xfId="5" applyFont="1" applyFill="1" applyBorder="1" applyAlignment="1" applyProtection="1">
      <alignment horizontal="left"/>
    </xf>
    <xf numFmtId="0" fontId="25" fillId="3" borderId="43" xfId="0" applyFont="1" applyFill="1" applyBorder="1" applyAlignment="1">
      <alignment vertical="center"/>
    </xf>
    <xf numFmtId="0" fontId="0" fillId="0" borderId="0" xfId="0" applyAlignment="1" applyProtection="1">
      <alignment horizontal="center" vertical="center"/>
    </xf>
    <xf numFmtId="0" fontId="68" fillId="0" borderId="0" xfId="0" applyFont="1" applyAlignment="1" applyProtection="1">
      <alignment horizontal="center" vertical="center"/>
    </xf>
    <xf numFmtId="0" fontId="68" fillId="0" borderId="0" xfId="0" applyFont="1" applyAlignment="1" applyProtection="1">
      <alignment vertical="center"/>
    </xf>
    <xf numFmtId="0" fontId="68" fillId="0" borderId="0" xfId="0" applyFont="1" applyBorder="1" applyAlignment="1" applyProtection="1">
      <alignment vertical="center" wrapText="1"/>
    </xf>
    <xf numFmtId="0" fontId="68" fillId="0" borderId="0" xfId="0" applyFont="1" applyBorder="1" applyAlignment="1" applyProtection="1">
      <alignment horizontal="center" vertical="center" wrapText="1"/>
    </xf>
    <xf numFmtId="0" fontId="68" fillId="0" borderId="0" xfId="0" applyFont="1" applyBorder="1" applyAlignment="1" applyProtection="1">
      <alignment horizontal="right" vertical="center" wrapText="1"/>
    </xf>
    <xf numFmtId="0" fontId="31" fillId="0" borderId="0" xfId="0" applyFont="1" applyAlignment="1" applyProtection="1">
      <alignment vertical="center"/>
    </xf>
    <xf numFmtId="0" fontId="31" fillId="0" borderId="0" xfId="0" applyFont="1" applyBorder="1" applyAlignment="1" applyProtection="1">
      <alignment horizontal="center" vertical="center"/>
    </xf>
    <xf numFmtId="0" fontId="31" fillId="0" borderId="0" xfId="0" applyFont="1" applyBorder="1" applyAlignment="1" applyProtection="1">
      <alignment horizontal="center" vertical="center" wrapText="1"/>
    </xf>
    <xf numFmtId="0" fontId="31" fillId="0" borderId="0" xfId="0" applyFont="1" applyBorder="1" applyAlignment="1" applyProtection="1">
      <alignment vertical="center" wrapText="1"/>
    </xf>
    <xf numFmtId="0" fontId="39" fillId="0" borderId="0" xfId="0" applyFont="1" applyBorder="1" applyAlignment="1" applyProtection="1">
      <alignment horizontal="center" vertical="center" wrapText="1"/>
    </xf>
    <xf numFmtId="0" fontId="31" fillId="0" borderId="0" xfId="0" applyFont="1" applyBorder="1" applyAlignment="1" applyProtection="1">
      <alignment vertical="center"/>
    </xf>
    <xf numFmtId="0" fontId="31" fillId="0" borderId="0" xfId="0" applyFont="1" applyBorder="1" applyAlignment="1" applyProtection="1">
      <alignment horizontal="left" vertical="center" wrapText="1"/>
    </xf>
    <xf numFmtId="4" fontId="31" fillId="0" borderId="0" xfId="0" applyNumberFormat="1" applyFont="1" applyBorder="1" applyAlignment="1" applyProtection="1">
      <alignment horizontal="right" vertical="center" wrapText="1"/>
    </xf>
    <xf numFmtId="0" fontId="42" fillId="0" borderId="0" xfId="0" applyFont="1" applyAlignment="1" applyProtection="1">
      <alignment vertical="center"/>
    </xf>
    <xf numFmtId="0" fontId="35" fillId="0" borderId="0" xfId="0" applyFont="1" applyAlignment="1" applyProtection="1">
      <alignment vertical="center"/>
    </xf>
    <xf numFmtId="0" fontId="31" fillId="0" borderId="0" xfId="0" applyFont="1" applyAlignment="1" applyProtection="1">
      <alignment horizontal="center" vertical="center" wrapText="1"/>
    </xf>
    <xf numFmtId="0" fontId="35" fillId="0" borderId="0" xfId="0" applyFont="1" applyAlignment="1" applyProtection="1">
      <alignment horizontal="left" vertical="center" wrapText="1"/>
    </xf>
    <xf numFmtId="0" fontId="35" fillId="0" borderId="0" xfId="0" applyFont="1" applyAlignment="1" applyProtection="1">
      <alignment vertical="center" wrapText="1"/>
    </xf>
    <xf numFmtId="0" fontId="69" fillId="0" borderId="0" xfId="0" applyFont="1" applyAlignment="1" applyProtection="1">
      <alignment horizontal="right" vertical="center" wrapText="1"/>
    </xf>
    <xf numFmtId="10" fontId="35" fillId="0" borderId="0" xfId="0" applyNumberFormat="1" applyFont="1" applyAlignment="1" applyProtection="1">
      <alignment horizontal="right" vertical="center"/>
    </xf>
    <xf numFmtId="0" fontId="35" fillId="0" borderId="0" xfId="0" applyFont="1" applyBorder="1" applyAlignment="1" applyProtection="1">
      <alignment horizontal="left" vertical="center" wrapText="1"/>
    </xf>
    <xf numFmtId="0" fontId="35" fillId="0" borderId="0" xfId="0" applyFont="1" applyBorder="1" applyAlignment="1" applyProtection="1">
      <alignment vertical="center" wrapText="1"/>
    </xf>
    <xf numFmtId="49" fontId="12" fillId="0" borderId="0" xfId="0" applyNumberFormat="1" applyFont="1" applyAlignment="1" applyProtection="1">
      <alignment horizontal="right" vertical="center"/>
    </xf>
    <xf numFmtId="0" fontId="35" fillId="0" borderId="0" xfId="0" applyFont="1" applyAlignment="1" applyProtection="1">
      <alignment horizontal="center" vertical="center" wrapText="1"/>
    </xf>
    <xf numFmtId="4" fontId="74" fillId="0" borderId="47" xfId="0" applyNumberFormat="1" applyFont="1" applyBorder="1" applyAlignment="1" applyProtection="1">
      <alignment horizontal="left" vertical="center" wrapText="1"/>
    </xf>
    <xf numFmtId="4" fontId="74" fillId="0" borderId="48" xfId="0" applyNumberFormat="1" applyFont="1" applyBorder="1" applyAlignment="1" applyProtection="1">
      <alignment horizontal="center" vertical="center" wrapText="1"/>
    </xf>
    <xf numFmtId="4" fontId="74" fillId="0" borderId="48" xfId="0" applyNumberFormat="1" applyFont="1" applyBorder="1" applyAlignment="1" applyProtection="1">
      <alignment horizontal="left" vertical="center" wrapText="1"/>
    </xf>
    <xf numFmtId="4" fontId="74" fillId="0" borderId="49" xfId="0" applyNumberFormat="1" applyFont="1" applyBorder="1" applyAlignment="1" applyProtection="1">
      <alignment horizontal="center" vertical="center" wrapText="1"/>
    </xf>
    <xf numFmtId="0" fontId="75" fillId="6" borderId="14" xfId="0" applyFont="1" applyFill="1" applyBorder="1" applyAlignment="1" applyProtection="1">
      <alignment horizontal="left" vertical="center" wrapText="1"/>
    </xf>
    <xf numFmtId="4" fontId="75" fillId="6" borderId="50" xfId="0" applyNumberFormat="1" applyFont="1" applyFill="1" applyBorder="1" applyAlignment="1" applyProtection="1">
      <alignment vertical="center" wrapText="1"/>
    </xf>
    <xf numFmtId="0" fontId="74" fillId="7" borderId="14" xfId="0" applyFont="1" applyFill="1" applyBorder="1" applyAlignment="1" applyProtection="1">
      <alignment horizontal="left" vertical="center" wrapText="1"/>
    </xf>
    <xf numFmtId="0" fontId="76" fillId="7" borderId="3" xfId="0" applyFont="1" applyFill="1" applyBorder="1" applyAlignment="1" applyProtection="1">
      <alignment vertical="center" wrapText="1"/>
    </xf>
    <xf numFmtId="0" fontId="76" fillId="7" borderId="32" xfId="0" applyFont="1" applyFill="1" applyBorder="1" applyAlignment="1" applyProtection="1">
      <alignment vertical="center" wrapText="1"/>
    </xf>
    <xf numFmtId="0" fontId="68" fillId="0" borderId="14" xfId="0" applyFont="1" applyBorder="1" applyAlignment="1" applyProtection="1">
      <alignment horizontal="left" vertical="center"/>
    </xf>
    <xf numFmtId="0" fontId="68" fillId="0" borderId="1" xfId="0" applyFont="1" applyBorder="1" applyAlignment="1" applyProtection="1">
      <alignment horizontal="center" vertical="center" wrapText="1"/>
    </xf>
    <xf numFmtId="0" fontId="68" fillId="0" borderId="1" xfId="0" applyFont="1" applyBorder="1" applyAlignment="1" applyProtection="1">
      <alignment horizontal="left" vertical="center" wrapText="1"/>
    </xf>
    <xf numFmtId="0" fontId="68" fillId="3" borderId="1" xfId="0" applyFont="1" applyFill="1" applyBorder="1" applyAlignment="1" applyProtection="1">
      <alignment horizontal="center" vertical="center" wrapText="1"/>
    </xf>
    <xf numFmtId="4" fontId="68" fillId="3" borderId="1" xfId="0" applyNumberFormat="1" applyFont="1" applyFill="1" applyBorder="1" applyAlignment="1" applyProtection="1">
      <alignment horizontal="right" vertical="center" wrapText="1"/>
    </xf>
    <xf numFmtId="4" fontId="7" fillId="3" borderId="1" xfId="0" applyNumberFormat="1" applyFont="1" applyFill="1" applyBorder="1" applyAlignment="1">
      <alignment horizontal="right" vertical="center" wrapText="1"/>
    </xf>
    <xf numFmtId="4" fontId="7" fillId="0" borderId="8" xfId="0" applyNumberFormat="1" applyFont="1" applyBorder="1" applyAlignment="1" applyProtection="1">
      <alignment vertical="center"/>
    </xf>
    <xf numFmtId="4" fontId="7" fillId="0" borderId="50" xfId="0" applyNumberFormat="1" applyFont="1" applyBorder="1" applyAlignment="1" applyProtection="1">
      <alignment vertical="center"/>
    </xf>
    <xf numFmtId="0" fontId="7" fillId="0" borderId="14" xfId="0" applyFont="1" applyBorder="1" applyAlignment="1" applyProtection="1">
      <alignment horizontal="left" vertical="center"/>
    </xf>
    <xf numFmtId="4" fontId="7" fillId="3" borderId="1" xfId="0" applyNumberFormat="1" applyFont="1" applyFill="1" applyBorder="1" applyAlignment="1" applyProtection="1">
      <alignment horizontal="right" vertical="center" wrapText="1"/>
    </xf>
    <xf numFmtId="0" fontId="68" fillId="0" borderId="8" xfId="0" applyFont="1" applyBorder="1" applyAlignment="1" applyProtection="1">
      <alignment horizontal="center" vertical="center" wrapText="1"/>
    </xf>
    <xf numFmtId="0" fontId="68" fillId="0" borderId="8" xfId="0" applyFont="1" applyBorder="1" applyAlignment="1" applyProtection="1">
      <alignment horizontal="left" vertical="center" wrapText="1"/>
    </xf>
    <xf numFmtId="4" fontId="68" fillId="3" borderId="8" xfId="0" applyNumberFormat="1" applyFont="1" applyFill="1" applyBorder="1" applyAlignment="1" applyProtection="1">
      <alignment horizontal="right" vertical="center" wrapText="1"/>
    </xf>
    <xf numFmtId="4" fontId="7" fillId="0" borderId="1" xfId="0" applyNumberFormat="1" applyFont="1" applyBorder="1" applyAlignment="1" applyProtection="1">
      <alignment horizontal="center" vertical="center"/>
    </xf>
    <xf numFmtId="4" fontId="7" fillId="0" borderId="50" xfId="0" applyNumberFormat="1" applyFont="1" applyBorder="1" applyAlignment="1" applyProtection="1">
      <alignment horizontal="center" vertical="center"/>
    </xf>
    <xf numFmtId="4" fontId="41" fillId="0" borderId="51" xfId="0" applyNumberFormat="1" applyFont="1" applyBorder="1" applyAlignment="1" applyProtection="1">
      <alignment horizontal="right" vertical="center"/>
    </xf>
    <xf numFmtId="4" fontId="41" fillId="0" borderId="40" xfId="0" applyNumberFormat="1" applyFont="1" applyBorder="1" applyAlignment="1" applyProtection="1">
      <alignment horizontal="right" vertical="center"/>
    </xf>
    <xf numFmtId="0" fontId="74" fillId="3" borderId="0" xfId="0" applyFont="1" applyFill="1" applyBorder="1" applyAlignment="1">
      <alignment horizontal="left" vertical="top"/>
    </xf>
    <xf numFmtId="0" fontId="77" fillId="3" borderId="0" xfId="0" applyFont="1" applyFill="1" applyBorder="1" applyAlignment="1">
      <alignment horizontal="left" vertical="top" wrapText="1"/>
    </xf>
    <xf numFmtId="0" fontId="68" fillId="3" borderId="0" xfId="0" applyFont="1" applyFill="1" applyAlignment="1">
      <alignment horizontal="center"/>
    </xf>
    <xf numFmtId="0" fontId="77" fillId="3" borderId="0" xfId="0" applyFont="1" applyFill="1" applyBorder="1" applyAlignment="1">
      <alignment horizontal="center" vertical="top" wrapText="1"/>
    </xf>
    <xf numFmtId="0" fontId="78" fillId="3" borderId="0" xfId="0" applyFont="1" applyFill="1" applyBorder="1" applyAlignment="1" applyProtection="1">
      <alignment horizontal="left"/>
      <protection locked="0"/>
    </xf>
    <xf numFmtId="0" fontId="79" fillId="3" borderId="0" xfId="0" applyFont="1" applyFill="1" applyBorder="1" applyAlignment="1" applyProtection="1">
      <alignment horizontal="left"/>
    </xf>
    <xf numFmtId="0" fontId="80" fillId="3" borderId="0" xfId="0" applyFont="1" applyFill="1" applyBorder="1"/>
    <xf numFmtId="0" fontId="0" fillId="0" borderId="0" xfId="0" applyAlignment="1" applyProtection="1">
      <alignment horizontal="right" vertical="center"/>
    </xf>
    <xf numFmtId="0" fontId="65" fillId="3" borderId="0" xfId="0" applyFont="1" applyFill="1" applyBorder="1" applyAlignment="1" applyProtection="1">
      <alignment horizontal="right" vertical="center"/>
      <protection locked="0"/>
    </xf>
    <xf numFmtId="0" fontId="30" fillId="0" borderId="0" xfId="0" applyFont="1" applyAlignment="1" applyProtection="1">
      <alignment vertical="center"/>
    </xf>
    <xf numFmtId="0" fontId="69" fillId="0" borderId="0" xfId="0" applyFont="1" applyBorder="1" applyAlignment="1" applyProtection="1">
      <alignment vertical="center" wrapText="1"/>
    </xf>
    <xf numFmtId="0" fontId="40" fillId="0" borderId="0" xfId="0" applyFont="1" applyBorder="1" applyAlignment="1" applyProtection="1">
      <alignment vertical="center"/>
    </xf>
    <xf numFmtId="0" fontId="33" fillId="0" borderId="0" xfId="0" applyFont="1" applyBorder="1" applyAlignment="1" applyProtection="1">
      <alignment vertical="center"/>
    </xf>
    <xf numFmtId="0" fontId="34" fillId="0" borderId="0" xfId="0" applyFont="1" applyBorder="1" applyAlignment="1" applyProtection="1">
      <alignment vertical="center"/>
    </xf>
    <xf numFmtId="0" fontId="69" fillId="0" borderId="0" xfId="0" applyFont="1" applyBorder="1" applyAlignment="1" applyProtection="1">
      <alignment vertical="center"/>
    </xf>
    <xf numFmtId="0" fontId="39" fillId="3" borderId="0" xfId="0" applyFont="1" applyFill="1" applyBorder="1" applyAlignment="1" applyProtection="1">
      <alignment horizontal="center" vertical="center"/>
    </xf>
    <xf numFmtId="0" fontId="69" fillId="0" borderId="0" xfId="0" applyFont="1" applyBorder="1" applyAlignment="1" applyProtection="1">
      <alignment horizontal="center" vertical="center" wrapText="1"/>
    </xf>
    <xf numFmtId="0" fontId="31" fillId="3" borderId="0" xfId="0" applyFont="1" applyFill="1" applyAlignment="1" applyProtection="1">
      <alignment horizontal="left" vertical="center"/>
    </xf>
    <xf numFmtId="0" fontId="81" fillId="0" borderId="0" xfId="0" applyFont="1" applyAlignment="1" applyProtection="1">
      <alignment vertical="center"/>
    </xf>
    <xf numFmtId="0" fontId="35" fillId="0" borderId="0" xfId="0" applyFont="1" applyBorder="1" applyAlignment="1" applyProtection="1">
      <alignment horizontal="center" vertical="center" wrapText="1"/>
    </xf>
    <xf numFmtId="10" fontId="35" fillId="0" borderId="0" xfId="0" applyNumberFormat="1" applyFont="1" applyAlignment="1" applyProtection="1">
      <alignment vertical="center"/>
    </xf>
    <xf numFmtId="0" fontId="35" fillId="3" borderId="0" xfId="0" applyFont="1" applyFill="1" applyAlignment="1" applyProtection="1">
      <alignment horizontal="center" vertical="center"/>
    </xf>
    <xf numFmtId="4" fontId="0" fillId="0" borderId="1" xfId="0" applyNumberFormat="1" applyFont="1" applyBorder="1" applyAlignment="1" applyProtection="1">
      <alignment horizontal="left" vertical="center" wrapText="1"/>
    </xf>
    <xf numFmtId="4" fontId="0" fillId="0" borderId="1" xfId="0" applyNumberFormat="1" applyFont="1" applyBorder="1" applyAlignment="1" applyProtection="1">
      <alignment horizontal="center" vertical="center" wrapText="1"/>
    </xf>
    <xf numFmtId="0" fontId="30" fillId="12" borderId="1" xfId="0" applyFont="1" applyFill="1" applyBorder="1" applyAlignment="1">
      <alignment horizontal="left" vertical="center"/>
    </xf>
    <xf numFmtId="0" fontId="30" fillId="12" borderId="1" xfId="0" applyFont="1" applyFill="1" applyBorder="1" applyAlignment="1" applyProtection="1">
      <alignment horizontal="center" vertical="center"/>
    </xf>
    <xf numFmtId="0" fontId="30" fillId="12" borderId="1" xfId="0" applyFont="1" applyFill="1" applyBorder="1" applyAlignment="1">
      <alignment horizontal="left" vertical="center" wrapText="1"/>
    </xf>
    <xf numFmtId="0" fontId="4" fillId="12" borderId="1" xfId="0" applyFont="1" applyFill="1" applyBorder="1" applyAlignment="1" applyProtection="1">
      <alignment horizontal="center" vertical="center" wrapText="1"/>
    </xf>
    <xf numFmtId="2" fontId="4" fillId="12" borderId="1" xfId="0" applyNumberFormat="1" applyFont="1" applyFill="1" applyBorder="1" applyAlignment="1" applyProtection="1">
      <alignment horizontal="right" vertical="center" wrapText="1"/>
    </xf>
    <xf numFmtId="4" fontId="4" fillId="12" borderId="1" xfId="0" applyNumberFormat="1" applyFont="1" applyFill="1" applyBorder="1" applyAlignment="1" applyProtection="1">
      <alignment horizontal="right" vertical="center" wrapText="1"/>
    </xf>
    <xf numFmtId="4" fontId="4" fillId="12" borderId="1" xfId="0" applyNumberFormat="1" applyFont="1" applyFill="1" applyBorder="1" applyAlignment="1" applyProtection="1">
      <alignment vertical="center"/>
    </xf>
    <xf numFmtId="4" fontId="4" fillId="12" borderId="2" xfId="0" applyNumberFormat="1" applyFont="1" applyFill="1" applyBorder="1" applyAlignment="1" applyProtection="1">
      <alignment vertical="center"/>
    </xf>
    <xf numFmtId="10" fontId="30" fillId="12" borderId="1" xfId="3" applyNumberFormat="1" applyFont="1" applyFill="1" applyBorder="1" applyAlignment="1" applyProtection="1">
      <alignment horizontal="center" vertical="center"/>
    </xf>
    <xf numFmtId="10" fontId="30" fillId="12" borderId="1" xfId="0" applyNumberFormat="1" applyFont="1" applyFill="1" applyBorder="1" applyAlignment="1" applyProtection="1">
      <alignment horizontal="center" vertical="center"/>
    </xf>
    <xf numFmtId="0" fontId="30" fillId="12" borderId="1" xfId="0" applyFont="1" applyFill="1" applyBorder="1" applyAlignment="1" applyProtection="1">
      <alignment horizontal="left" vertical="center"/>
    </xf>
    <xf numFmtId="0" fontId="4" fillId="12" borderId="1" xfId="0" applyFont="1" applyFill="1" applyBorder="1" applyAlignment="1">
      <alignment horizontal="center" vertical="center"/>
    </xf>
    <xf numFmtId="0" fontId="30" fillId="12" borderId="1" xfId="0" applyFont="1" applyFill="1" applyBorder="1" applyAlignment="1">
      <alignment horizontal="center" vertical="center" wrapText="1"/>
    </xf>
    <xf numFmtId="0" fontId="4" fillId="12" borderId="1" xfId="0" applyFont="1" applyFill="1" applyBorder="1" applyAlignment="1" applyProtection="1">
      <alignment horizontal="left" vertical="center"/>
    </xf>
    <xf numFmtId="0" fontId="30" fillId="12" borderId="1" xfId="0" applyFont="1" applyFill="1" applyBorder="1" applyAlignment="1">
      <alignment horizontal="center" vertical="center"/>
    </xf>
    <xf numFmtId="0" fontId="4" fillId="12" borderId="1" xfId="0" applyFont="1" applyFill="1" applyBorder="1" applyAlignment="1" applyProtection="1">
      <alignment horizontal="left" vertical="center" wrapText="1"/>
    </xf>
    <xf numFmtId="0" fontId="4" fillId="12" borderId="1" xfId="0" applyFont="1" applyFill="1" applyBorder="1" applyAlignment="1" applyProtection="1">
      <alignment horizontal="center" vertical="center"/>
    </xf>
    <xf numFmtId="0" fontId="4" fillId="12" borderId="1" xfId="0" applyFont="1" applyFill="1" applyBorder="1" applyAlignment="1">
      <alignment horizontal="left" vertical="center" wrapText="1"/>
    </xf>
    <xf numFmtId="0" fontId="4" fillId="12" borderId="1" xfId="0" applyFont="1" applyFill="1" applyBorder="1" applyAlignment="1">
      <alignment horizontal="center" vertical="center" wrapText="1"/>
    </xf>
    <xf numFmtId="0" fontId="4" fillId="12" borderId="1" xfId="0" applyFont="1" applyFill="1" applyBorder="1" applyAlignment="1">
      <alignment vertical="center" wrapText="1"/>
    </xf>
    <xf numFmtId="0" fontId="30" fillId="12" borderId="2" xfId="0" applyFont="1" applyFill="1" applyBorder="1" applyAlignment="1" applyProtection="1">
      <alignment horizontal="center" vertical="center"/>
    </xf>
    <xf numFmtId="0" fontId="4" fillId="12" borderId="2" xfId="0" applyFont="1" applyFill="1" applyBorder="1" applyAlignment="1">
      <alignment horizontal="center" vertical="center"/>
    </xf>
    <xf numFmtId="0" fontId="30" fillId="12" borderId="1" xfId="0" applyFont="1" applyFill="1" applyBorder="1" applyAlignment="1">
      <alignment vertical="center" wrapText="1"/>
    </xf>
    <xf numFmtId="4" fontId="4" fillId="12" borderId="1" xfId="0" applyNumberFormat="1" applyFont="1" applyFill="1" applyBorder="1" applyAlignment="1" applyProtection="1">
      <alignment horizontal="left" vertical="center" wrapText="1"/>
    </xf>
    <xf numFmtId="0" fontId="4" fillId="11" borderId="1" xfId="0" applyFont="1" applyFill="1" applyBorder="1" applyAlignment="1" applyProtection="1">
      <alignment horizontal="left" vertical="center"/>
    </xf>
    <xf numFmtId="0" fontId="4" fillId="11" borderId="1" xfId="0" applyFont="1" applyFill="1" applyBorder="1" applyAlignment="1" applyProtection="1">
      <alignment horizontal="center" vertical="center"/>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2" fontId="4" fillId="11" borderId="1" xfId="0" applyNumberFormat="1" applyFont="1" applyFill="1" applyBorder="1" applyAlignment="1" applyProtection="1">
      <alignment horizontal="right" vertical="center" wrapText="1"/>
    </xf>
    <xf numFmtId="4" fontId="4" fillId="11" borderId="1" xfId="0" applyNumberFormat="1" applyFont="1" applyFill="1" applyBorder="1" applyAlignment="1" applyProtection="1">
      <alignment horizontal="right" vertical="center" wrapText="1"/>
    </xf>
    <xf numFmtId="4" fontId="4" fillId="11" borderId="1" xfId="0" applyNumberFormat="1" applyFont="1" applyFill="1" applyBorder="1" applyAlignment="1" applyProtection="1">
      <alignment vertical="center"/>
    </xf>
    <xf numFmtId="4" fontId="4" fillId="11" borderId="2" xfId="0" applyNumberFormat="1" applyFont="1" applyFill="1" applyBorder="1" applyAlignment="1" applyProtection="1">
      <alignment vertical="center"/>
    </xf>
    <xf numFmtId="10" fontId="30" fillId="11" borderId="1" xfId="3" applyNumberFormat="1" applyFont="1" applyFill="1" applyBorder="1" applyAlignment="1" applyProtection="1">
      <alignment horizontal="center" vertical="center"/>
    </xf>
    <xf numFmtId="10" fontId="30" fillId="11" borderId="1" xfId="0" applyNumberFormat="1" applyFont="1" applyFill="1" applyBorder="1" applyAlignment="1" applyProtection="1">
      <alignment horizontal="center" vertical="center"/>
    </xf>
    <xf numFmtId="0" fontId="4" fillId="11" borderId="1" xfId="0" applyFont="1" applyFill="1" applyBorder="1" applyAlignment="1">
      <alignment horizontal="center" vertical="center"/>
    </xf>
    <xf numFmtId="0" fontId="4" fillId="11" borderId="1" xfId="0" applyFont="1" applyFill="1" applyBorder="1" applyAlignment="1" applyProtection="1">
      <alignment horizontal="left" vertical="center" wrapText="1"/>
    </xf>
    <xf numFmtId="0" fontId="4" fillId="11" borderId="1" xfId="0" applyFont="1" applyFill="1" applyBorder="1" applyAlignment="1" applyProtection="1">
      <alignment horizontal="center" vertical="center" wrapText="1"/>
    </xf>
    <xf numFmtId="0" fontId="30" fillId="11" borderId="1" xfId="0" applyFont="1" applyFill="1" applyBorder="1" applyAlignment="1" applyProtection="1">
      <alignment horizontal="center" vertical="center"/>
    </xf>
    <xf numFmtId="0" fontId="30" fillId="11" borderId="1" xfId="0" applyFont="1" applyFill="1" applyBorder="1" applyAlignment="1">
      <alignment horizontal="left" vertical="center" wrapText="1"/>
    </xf>
    <xf numFmtId="0" fontId="30" fillId="11" borderId="1" xfId="0" applyFont="1" applyFill="1" applyBorder="1" applyAlignment="1" applyProtection="1">
      <alignment horizontal="left" vertical="center"/>
    </xf>
    <xf numFmtId="0" fontId="30" fillId="11" borderId="1" xfId="0" applyFont="1" applyFill="1" applyBorder="1" applyAlignment="1">
      <alignment horizontal="center" vertical="center" wrapText="1"/>
    </xf>
    <xf numFmtId="4" fontId="30" fillId="11" borderId="1" xfId="0" applyNumberFormat="1" applyFont="1" applyFill="1" applyBorder="1" applyAlignment="1" applyProtection="1">
      <alignment horizontal="right" vertical="center" wrapText="1"/>
    </xf>
    <xf numFmtId="0" fontId="30" fillId="11" borderId="1" xfId="0" applyFont="1" applyFill="1" applyBorder="1" applyAlignment="1">
      <alignment horizontal="left" vertical="center"/>
    </xf>
    <xf numFmtId="0" fontId="4" fillId="11" borderId="1" xfId="0" applyFont="1" applyFill="1" applyBorder="1" applyAlignment="1">
      <alignment vertical="center" wrapText="1"/>
    </xf>
    <xf numFmtId="4" fontId="4" fillId="11" borderId="1" xfId="0" applyNumberFormat="1" applyFont="1" applyFill="1" applyBorder="1" applyAlignment="1" applyProtection="1">
      <alignment horizontal="left" vertical="center" wrapText="1"/>
    </xf>
    <xf numFmtId="0" fontId="46" fillId="0" borderId="0" xfId="0" applyFont="1" applyAlignment="1" applyProtection="1">
      <alignment vertical="center"/>
    </xf>
    <xf numFmtId="0" fontId="4" fillId="11" borderId="1" xfId="0" applyFont="1" applyFill="1" applyBorder="1" applyAlignment="1">
      <alignment horizontal="left" vertical="center"/>
    </xf>
    <xf numFmtId="0" fontId="30" fillId="11" borderId="1" xfId="0" applyFont="1" applyFill="1" applyBorder="1" applyAlignment="1">
      <alignment horizontal="center" vertical="center"/>
    </xf>
    <xf numFmtId="0" fontId="30" fillId="11" borderId="2" xfId="0" applyFont="1" applyFill="1" applyBorder="1" applyAlignment="1" applyProtection="1">
      <alignment horizontal="center" vertical="center"/>
    </xf>
    <xf numFmtId="0" fontId="4" fillId="11" borderId="2" xfId="0" applyFont="1" applyFill="1" applyBorder="1" applyAlignment="1">
      <alignment horizontal="center" vertical="center"/>
    </xf>
    <xf numFmtId="0" fontId="4" fillId="11" borderId="2" xfId="0" applyFont="1" applyFill="1" applyBorder="1" applyAlignment="1" applyProtection="1">
      <alignment horizontal="center" vertical="center"/>
    </xf>
    <xf numFmtId="0" fontId="30" fillId="0" borderId="1" xfId="0" applyFont="1" applyBorder="1" applyAlignment="1">
      <alignment horizontal="left" vertical="center"/>
    </xf>
    <xf numFmtId="0" fontId="30" fillId="0" borderId="1" xfId="0" applyFont="1" applyBorder="1" applyAlignment="1" applyProtection="1">
      <alignment horizontal="center" vertical="center"/>
    </xf>
    <xf numFmtId="4" fontId="4" fillId="0" borderId="2" xfId="0" applyNumberFormat="1" applyFont="1" applyBorder="1" applyAlignment="1" applyProtection="1">
      <alignment vertical="center"/>
    </xf>
    <xf numFmtId="10" fontId="30" fillId="0" borderId="1" xfId="3" applyNumberFormat="1" applyFont="1" applyBorder="1" applyAlignment="1" applyProtection="1">
      <alignment horizontal="center" vertical="center"/>
    </xf>
    <xf numFmtId="10" fontId="30" fillId="0" borderId="1" xfId="0" applyNumberFormat="1" applyFont="1" applyBorder="1" applyAlignment="1" applyProtection="1">
      <alignment horizontal="center" vertical="center"/>
    </xf>
    <xf numFmtId="0" fontId="30" fillId="0" borderId="1" xfId="0" applyFont="1" applyBorder="1" applyAlignment="1" applyProtection="1">
      <alignment horizontal="center" vertical="center" wrapText="1"/>
    </xf>
    <xf numFmtId="0" fontId="30" fillId="0" borderId="1" xfId="0" applyFont="1" applyBorder="1" applyAlignment="1">
      <alignment horizontal="left" vertical="center" wrapText="1"/>
    </xf>
    <xf numFmtId="0" fontId="30" fillId="0" borderId="1" xfId="0" applyFont="1" applyBorder="1" applyAlignment="1" applyProtection="1">
      <alignment horizontal="left" vertical="center"/>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30" fillId="0" borderId="2" xfId="0" applyFont="1" applyBorder="1" applyAlignment="1" applyProtection="1">
      <alignment horizontal="center" vertical="center"/>
    </xf>
    <xf numFmtId="4" fontId="4" fillId="0" borderId="1" xfId="0" applyNumberFormat="1" applyFont="1" applyBorder="1" applyAlignment="1" applyProtection="1">
      <alignment horizontal="left" vertical="center" wrapText="1"/>
    </xf>
    <xf numFmtId="0" fontId="30" fillId="0" borderId="2" xfId="0" applyFont="1" applyBorder="1" applyAlignment="1">
      <alignment horizontal="center" vertical="center"/>
    </xf>
    <xf numFmtId="0" fontId="4" fillId="0" borderId="2" xfId="0" applyFont="1" applyBorder="1" applyAlignment="1">
      <alignment horizontal="center" vertical="center"/>
    </xf>
    <xf numFmtId="0" fontId="30" fillId="0" borderId="3" xfId="0" applyFont="1" applyBorder="1" applyAlignment="1">
      <alignment horizontal="left" vertical="center" wrapText="1"/>
    </xf>
    <xf numFmtId="0" fontId="30" fillId="0" borderId="1" xfId="0" applyFont="1" applyBorder="1" applyAlignment="1">
      <alignment vertical="center" wrapText="1"/>
    </xf>
    <xf numFmtId="0" fontId="0" fillId="14" borderId="0" xfId="0" applyFont="1" applyFill="1"/>
    <xf numFmtId="0" fontId="4" fillId="3" borderId="1" xfId="0" applyFont="1" applyFill="1" applyBorder="1" applyAlignment="1" applyProtection="1">
      <alignment horizontal="left" vertical="center"/>
    </xf>
    <xf numFmtId="0" fontId="16" fillId="0" borderId="0" xfId="0" applyFont="1" applyAlignment="1" applyProtection="1">
      <alignment vertical="center"/>
    </xf>
    <xf numFmtId="0" fontId="4" fillId="0" borderId="1" xfId="0" applyFont="1" applyBorder="1" applyAlignment="1">
      <alignment vertical="center" wrapText="1"/>
    </xf>
    <xf numFmtId="0" fontId="82" fillId="0" borderId="0" xfId="0" applyFont="1" applyAlignment="1" applyProtection="1">
      <alignment vertical="center"/>
    </xf>
    <xf numFmtId="165" fontId="4" fillId="0" borderId="0" xfId="0" applyNumberFormat="1" applyFont="1" applyBorder="1" applyAlignment="1">
      <alignment vertical="center" wrapText="1"/>
    </xf>
    <xf numFmtId="0" fontId="30" fillId="3" borderId="1" xfId="0" applyFont="1" applyFill="1" applyBorder="1" applyAlignment="1" applyProtection="1">
      <alignment horizontal="center" vertical="center"/>
    </xf>
    <xf numFmtId="0" fontId="0" fillId="0" borderId="1" xfId="0" applyFont="1" applyBorder="1" applyAlignment="1" applyProtection="1">
      <alignment horizontal="left" vertical="center"/>
    </xf>
    <xf numFmtId="0" fontId="0" fillId="0" borderId="1" xfId="0" applyFont="1" applyBorder="1" applyAlignment="1" applyProtection="1">
      <alignment horizontal="center" vertical="center"/>
    </xf>
    <xf numFmtId="0" fontId="0" fillId="0" borderId="1" xfId="0" applyFont="1" applyBorder="1" applyAlignment="1" applyProtection="1">
      <alignment horizontal="center" vertical="center" wrapText="1"/>
    </xf>
    <xf numFmtId="2" fontId="0" fillId="0" borderId="1" xfId="0" applyNumberFormat="1" applyBorder="1" applyAlignment="1" applyProtection="1">
      <alignment horizontal="right" vertical="center" wrapText="1"/>
    </xf>
    <xf numFmtId="4" fontId="0" fillId="0" borderId="1" xfId="0" applyNumberFormat="1" applyBorder="1" applyAlignment="1" applyProtection="1">
      <alignment horizontal="right" vertical="center" wrapText="1"/>
    </xf>
    <xf numFmtId="4" fontId="0" fillId="0" borderId="1" xfId="0" applyNumberFormat="1" applyBorder="1" applyAlignment="1" applyProtection="1">
      <alignment vertical="center"/>
    </xf>
    <xf numFmtId="4" fontId="0" fillId="0" borderId="2" xfId="0" applyNumberFormat="1" applyBorder="1" applyAlignment="1" applyProtection="1">
      <alignment vertical="center"/>
    </xf>
    <xf numFmtId="2" fontId="4" fillId="3" borderId="1" xfId="0" applyNumberFormat="1" applyFont="1" applyFill="1" applyBorder="1" applyAlignment="1" applyProtection="1">
      <alignment horizontal="right" vertical="center" wrapText="1"/>
    </xf>
    <xf numFmtId="0" fontId="4" fillId="0" borderId="2" xfId="0" applyFont="1" applyBorder="1" applyAlignment="1" applyProtection="1">
      <alignment horizontal="center" vertical="center" wrapText="1"/>
    </xf>
    <xf numFmtId="4" fontId="30" fillId="0" borderId="1" xfId="0" applyNumberFormat="1" applyFont="1" applyBorder="1" applyAlignment="1" applyProtection="1">
      <alignment horizontal="right" vertical="center" wrapText="1"/>
    </xf>
    <xf numFmtId="0" fontId="0" fillId="0" borderId="1" xfId="0" applyFont="1" applyBorder="1" applyAlignment="1" applyProtection="1">
      <alignment horizontal="left" vertical="center" wrapText="1"/>
    </xf>
    <xf numFmtId="0" fontId="0" fillId="0" borderId="1" xfId="0" applyBorder="1" applyAlignment="1">
      <alignment horizontal="center" vertical="center"/>
    </xf>
    <xf numFmtId="0" fontId="30" fillId="0" borderId="2" xfId="0" applyFont="1" applyBorder="1" applyAlignment="1" applyProtection="1">
      <alignment horizontal="center" vertical="center" wrapText="1"/>
    </xf>
    <xf numFmtId="0" fontId="0" fillId="0" borderId="0" xfId="0" applyFont="1" applyAlignment="1" applyProtection="1">
      <alignment vertical="center"/>
    </xf>
    <xf numFmtId="4" fontId="59" fillId="0" borderId="1" xfId="0" applyNumberFormat="1" applyFont="1" applyBorder="1" applyAlignment="1" applyProtection="1">
      <alignment horizontal="center" vertical="center"/>
    </xf>
    <xf numFmtId="0" fontId="3" fillId="8" borderId="1" xfId="0" applyFont="1" applyFill="1" applyBorder="1" applyAlignment="1">
      <alignment vertical="center" wrapText="1"/>
    </xf>
    <xf numFmtId="0" fontId="46" fillId="0" borderId="1" xfId="0" applyFont="1" applyBorder="1" applyAlignment="1">
      <alignment horizontal="center" vertical="center" wrapText="1"/>
    </xf>
    <xf numFmtId="165" fontId="15" fillId="7" borderId="1" xfId="0" applyNumberFormat="1" applyFont="1" applyFill="1" applyBorder="1" applyAlignment="1">
      <alignment horizontal="center" vertical="center" wrapText="1"/>
    </xf>
    <xf numFmtId="0" fontId="46" fillId="8" borderId="1" xfId="0" applyFont="1" applyFill="1" applyBorder="1" applyAlignment="1">
      <alignment vertical="center" wrapText="1"/>
    </xf>
    <xf numFmtId="0" fontId="20" fillId="8" borderId="1" xfId="0" applyFont="1" applyFill="1" applyBorder="1" applyAlignment="1">
      <alignment vertical="center" wrapText="1"/>
    </xf>
    <xf numFmtId="0" fontId="3" fillId="8" borderId="23" xfId="0" applyFont="1" applyFill="1" applyBorder="1" applyAlignment="1">
      <alignment vertical="center" wrapText="1"/>
    </xf>
    <xf numFmtId="0" fontId="3" fillId="0" borderId="23"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5" xfId="0" applyFont="1" applyBorder="1" applyAlignment="1">
      <alignment horizontal="center" vertical="center"/>
    </xf>
    <xf numFmtId="0" fontId="46" fillId="0" borderId="25" xfId="0" applyFont="1" applyBorder="1" applyAlignment="1">
      <alignment horizontal="center" vertical="center"/>
    </xf>
    <xf numFmtId="0" fontId="46" fillId="8" borderId="25" xfId="0" applyFont="1" applyFill="1" applyBorder="1" applyAlignment="1">
      <alignment vertical="center" wrapText="1"/>
    </xf>
    <xf numFmtId="0" fontId="3" fillId="0" borderId="17" xfId="0" applyFont="1" applyBorder="1" applyAlignment="1">
      <alignment horizontal="center" vertical="center" wrapText="1"/>
    </xf>
    <xf numFmtId="0" fontId="3" fillId="8" borderId="17" xfId="0" applyFont="1" applyFill="1" applyBorder="1" applyAlignment="1">
      <alignment vertical="center" wrapText="1"/>
    </xf>
    <xf numFmtId="0" fontId="46" fillId="0" borderId="25" xfId="0" applyFont="1" applyBorder="1" applyAlignment="1">
      <alignment horizontal="center" vertical="center" wrapText="1"/>
    </xf>
    <xf numFmtId="0" fontId="46" fillId="8" borderId="17" xfId="0" applyFont="1" applyFill="1" applyBorder="1" applyAlignment="1">
      <alignment vertical="center" wrapText="1"/>
    </xf>
    <xf numFmtId="0" fontId="46" fillId="0" borderId="17" xfId="0" applyFont="1" applyBorder="1" applyAlignment="1">
      <alignment horizontal="center" vertical="center" wrapText="1"/>
    </xf>
    <xf numFmtId="0" fontId="3" fillId="0" borderId="17" xfId="0" applyFont="1" applyBorder="1" applyAlignment="1">
      <alignment horizontal="center" vertical="center"/>
    </xf>
    <xf numFmtId="0" fontId="0" fillId="8" borderId="17" xfId="0" applyFont="1" applyFill="1" applyBorder="1" applyAlignment="1">
      <alignment vertical="center" wrapText="1"/>
    </xf>
    <xf numFmtId="0" fontId="21" fillId="0" borderId="1" xfId="0" applyFont="1" applyBorder="1" applyAlignment="1">
      <alignment horizontal="center" vertical="center"/>
    </xf>
    <xf numFmtId="0" fontId="3" fillId="0" borderId="23" xfId="0" applyFont="1" applyBorder="1" applyAlignment="1">
      <alignment horizontal="center" vertical="center"/>
    </xf>
    <xf numFmtId="0" fontId="29" fillId="9" borderId="17" xfId="0" applyFont="1" applyFill="1" applyBorder="1" applyAlignment="1">
      <alignment horizontal="left" vertical="center" wrapText="1"/>
    </xf>
    <xf numFmtId="0" fontId="29" fillId="9" borderId="23" xfId="0" applyFont="1" applyFill="1" applyBorder="1" applyAlignment="1">
      <alignment horizontal="left" vertical="center" wrapText="1"/>
    </xf>
    <xf numFmtId="0" fontId="29" fillId="8" borderId="23" xfId="0" applyFont="1" applyFill="1" applyBorder="1" applyAlignment="1">
      <alignment horizontal="left" vertical="center" wrapText="1"/>
    </xf>
    <xf numFmtId="0" fontId="29" fillId="8" borderId="25" xfId="0" applyFont="1" applyFill="1" applyBorder="1" applyAlignment="1">
      <alignment horizontal="left" vertical="center" wrapText="1"/>
    </xf>
    <xf numFmtId="0" fontId="4" fillId="0" borderId="11" xfId="0" applyFont="1" applyBorder="1" applyAlignment="1" applyProtection="1">
      <alignment horizontal="center" vertical="center"/>
    </xf>
    <xf numFmtId="0" fontId="15" fillId="7" borderId="11" xfId="0" applyFont="1" applyFill="1" applyBorder="1" applyAlignment="1">
      <alignment horizontal="center" vertical="center" wrapText="1"/>
    </xf>
    <xf numFmtId="0" fontId="4" fillId="0" borderId="11" xfId="0" applyFont="1" applyBorder="1" applyAlignment="1">
      <alignment horizontal="center" vertical="center"/>
    </xf>
    <xf numFmtId="0" fontId="15" fillId="7" borderId="14" xfId="0" applyFont="1" applyFill="1" applyBorder="1" applyAlignment="1">
      <alignment horizontal="center" vertical="center" wrapText="1"/>
    </xf>
    <xf numFmtId="0" fontId="21" fillId="0" borderId="14" xfId="0" applyFont="1" applyBorder="1" applyAlignment="1">
      <alignment horizontal="center" vertical="center"/>
    </xf>
    <xf numFmtId="0" fontId="4" fillId="0" borderId="14" xfId="0" applyFont="1" applyBorder="1" applyAlignment="1">
      <alignment horizontal="center" vertical="center"/>
    </xf>
    <xf numFmtId="0" fontId="4" fillId="0" borderId="14" xfId="0" applyFont="1" applyBorder="1" applyAlignment="1" applyProtection="1">
      <alignment horizontal="center" vertical="center"/>
    </xf>
    <xf numFmtId="0" fontId="4" fillId="0" borderId="14" xfId="0" applyFont="1" applyBorder="1" applyAlignment="1">
      <alignment horizontal="center" vertical="center" wrapText="1"/>
    </xf>
    <xf numFmtId="0" fontId="15" fillId="7" borderId="15" xfId="0" applyFont="1" applyFill="1" applyBorder="1" applyAlignment="1">
      <alignment horizontal="center" vertical="center" wrapText="1"/>
    </xf>
    <xf numFmtId="0" fontId="4" fillId="0" borderId="15" xfId="0" applyFont="1" applyBorder="1" applyAlignment="1" applyProtection="1">
      <alignment horizontal="center" vertical="center"/>
    </xf>
    <xf numFmtId="0" fontId="15" fillId="7" borderId="14" xfId="0" applyFont="1" applyFill="1" applyBorder="1" applyAlignment="1">
      <alignment horizontal="center" vertical="center"/>
    </xf>
    <xf numFmtId="0" fontId="15" fillId="7" borderId="2" xfId="0" applyFont="1" applyFill="1" applyBorder="1" applyAlignment="1">
      <alignment horizontal="center" vertical="center" wrapText="1"/>
    </xf>
    <xf numFmtId="0" fontId="15" fillId="7" borderId="2" xfId="0" applyFont="1" applyFill="1" applyBorder="1" applyAlignment="1">
      <alignment horizontal="center" vertical="center"/>
    </xf>
    <xf numFmtId="0" fontId="15" fillId="15" borderId="1" xfId="0" applyFont="1" applyFill="1" applyBorder="1" applyAlignment="1">
      <alignment horizontal="center" vertical="center"/>
    </xf>
    <xf numFmtId="0" fontId="0" fillId="0" borderId="0" xfId="0" applyAlignment="1"/>
    <xf numFmtId="0" fontId="8"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22" fillId="0" borderId="1" xfId="0" applyFont="1" applyBorder="1" applyAlignment="1" applyProtection="1">
      <alignment horizontal="right" vertical="center" indent="4"/>
    </xf>
    <xf numFmtId="0" fontId="5" fillId="3" borderId="0" xfId="0" applyFont="1" applyFill="1" applyBorder="1" applyAlignment="1" applyProtection="1">
      <alignment horizontal="center"/>
      <protection locked="0"/>
    </xf>
    <xf numFmtId="0" fontId="9" fillId="3" borderId="0" xfId="0" applyFont="1" applyFill="1" applyBorder="1" applyAlignment="1" applyProtection="1">
      <alignment horizontal="center" vertical="center" wrapText="1"/>
    </xf>
    <xf numFmtId="0" fontId="26" fillId="0" borderId="0" xfId="0" applyFont="1" applyBorder="1" applyAlignment="1">
      <alignment horizontal="center" vertical="center" wrapText="1"/>
    </xf>
    <xf numFmtId="0" fontId="15" fillId="8" borderId="17" xfId="0" applyFont="1" applyFill="1" applyBorder="1" applyAlignment="1">
      <alignment horizontal="left" vertical="center" wrapText="1"/>
    </xf>
    <xf numFmtId="168" fontId="3" fillId="8" borderId="26" xfId="0" applyNumberFormat="1" applyFont="1" applyFill="1" applyBorder="1" applyAlignment="1">
      <alignment horizontal="center" vertical="center" wrapText="1"/>
    </xf>
    <xf numFmtId="0" fontId="15" fillId="8" borderId="17" xfId="0" applyFont="1" applyFill="1" applyBorder="1" applyAlignment="1">
      <alignment horizontal="left" vertical="center"/>
    </xf>
    <xf numFmtId="168" fontId="29" fillId="9" borderId="17" xfId="0" applyNumberFormat="1" applyFont="1" applyFill="1" applyBorder="1" applyAlignment="1">
      <alignment horizontal="center" vertical="center"/>
    </xf>
    <xf numFmtId="0" fontId="32" fillId="3" borderId="0" xfId="0" applyFont="1" applyFill="1" applyBorder="1" applyAlignment="1" applyProtection="1">
      <alignment horizontal="center" vertical="center" wrapText="1"/>
    </xf>
    <xf numFmtId="0" fontId="33" fillId="3" borderId="0" xfId="0" applyFont="1" applyFill="1" applyBorder="1" applyAlignment="1" applyProtection="1">
      <alignment horizontal="center" vertical="center" wrapText="1"/>
    </xf>
    <xf numFmtId="171" fontId="37" fillId="9" borderId="1" xfId="0" applyNumberFormat="1" applyFont="1" applyFill="1" applyBorder="1" applyAlignment="1" applyProtection="1">
      <alignment horizontal="center" vertical="center" wrapText="1"/>
    </xf>
    <xf numFmtId="0" fontId="40" fillId="3" borderId="0" xfId="0" applyFont="1" applyFill="1" applyBorder="1" applyAlignment="1" applyProtection="1">
      <alignment horizontal="center" vertical="center" wrapText="1"/>
    </xf>
    <xf numFmtId="0" fontId="34" fillId="3" borderId="0" xfId="0" applyFont="1" applyFill="1" applyBorder="1" applyAlignment="1" applyProtection="1">
      <alignment horizontal="center" vertical="center"/>
    </xf>
    <xf numFmtId="4" fontId="15" fillId="7" borderId="1" xfId="0" applyNumberFormat="1" applyFont="1" applyFill="1" applyBorder="1" applyAlignment="1">
      <alignment horizontal="center" vertical="center" wrapText="1"/>
    </xf>
    <xf numFmtId="4" fontId="15" fillId="7" borderId="1" xfId="0" applyNumberFormat="1" applyFont="1" applyFill="1" applyBorder="1" applyAlignment="1">
      <alignment horizontal="center" vertical="center"/>
    </xf>
    <xf numFmtId="4" fontId="48" fillId="3" borderId="0" xfId="0" applyNumberFormat="1" applyFont="1" applyFill="1" applyBorder="1" applyAlignment="1">
      <alignment horizontal="right" vertical="top" wrapText="1"/>
    </xf>
    <xf numFmtId="0" fontId="11" fillId="3" borderId="0" xfId="0" applyFont="1" applyFill="1" applyBorder="1" applyAlignment="1">
      <alignment horizontal="center" vertical="top" wrapText="1"/>
    </xf>
    <xf numFmtId="0" fontId="12" fillId="3" borderId="0" xfId="0" applyFont="1" applyFill="1" applyBorder="1" applyAlignment="1">
      <alignment horizontal="left" vertical="top" wrapText="1"/>
    </xf>
    <xf numFmtId="0" fontId="49" fillId="3" borderId="0" xfId="0" applyFont="1" applyFill="1" applyBorder="1" applyAlignment="1">
      <alignment horizontal="center" vertical="top" wrapText="1"/>
    </xf>
    <xf numFmtId="0" fontId="15" fillId="8" borderId="17" xfId="0" applyFont="1" applyFill="1" applyBorder="1" applyAlignment="1">
      <alignment horizontal="left" vertical="top"/>
    </xf>
    <xf numFmtId="0" fontId="15" fillId="9" borderId="17" xfId="0" applyFont="1" applyFill="1" applyBorder="1" applyAlignment="1">
      <alignment horizontal="left" vertical="top" wrapText="1"/>
    </xf>
    <xf numFmtId="168" fontId="29" fillId="8" borderId="17" xfId="0" applyNumberFormat="1" applyFont="1" applyFill="1" applyBorder="1" applyAlignment="1">
      <alignment horizontal="center" vertical="top"/>
    </xf>
    <xf numFmtId="0" fontId="56" fillId="6" borderId="0" xfId="0" applyFont="1" applyFill="1" applyBorder="1" applyAlignment="1">
      <alignment horizontal="left" vertical="center"/>
    </xf>
    <xf numFmtId="0" fontId="12" fillId="6" borderId="38" xfId="0" applyFont="1" applyFill="1" applyBorder="1" applyAlignment="1">
      <alignment horizontal="center" vertical="center"/>
    </xf>
    <xf numFmtId="0" fontId="12" fillId="6" borderId="39" xfId="0" applyFont="1" applyFill="1" applyBorder="1" applyAlignment="1">
      <alignment horizontal="center" vertical="center"/>
    </xf>
    <xf numFmtId="0" fontId="12" fillId="6" borderId="17" xfId="0" applyFont="1" applyFill="1" applyBorder="1" applyAlignment="1">
      <alignment horizontal="center" vertical="center"/>
    </xf>
    <xf numFmtId="17" fontId="12" fillId="6" borderId="20" xfId="0" applyNumberFormat="1" applyFont="1" applyFill="1" applyBorder="1" applyAlignment="1">
      <alignment horizontal="center"/>
    </xf>
    <xf numFmtId="0" fontId="35" fillId="6" borderId="20" xfId="0" applyFont="1" applyFill="1" applyBorder="1" applyAlignment="1">
      <alignment horizontal="center"/>
    </xf>
    <xf numFmtId="0" fontId="49" fillId="6" borderId="42" xfId="0" applyFont="1" applyFill="1" applyBorder="1" applyAlignment="1">
      <alignment horizontal="center"/>
    </xf>
    <xf numFmtId="180" fontId="49" fillId="6" borderId="20" xfId="0" applyNumberFormat="1" applyFont="1" applyFill="1" applyBorder="1" applyAlignment="1">
      <alignment horizontal="center"/>
    </xf>
    <xf numFmtId="180" fontId="41" fillId="6" borderId="20" xfId="0" applyNumberFormat="1" applyFont="1" applyFill="1" applyBorder="1" applyAlignment="1">
      <alignment horizontal="center"/>
    </xf>
    <xf numFmtId="0" fontId="5" fillId="3" borderId="22" xfId="0" applyFont="1" applyFill="1" applyBorder="1" applyAlignment="1">
      <alignment horizontal="right"/>
    </xf>
    <xf numFmtId="180" fontId="5" fillId="3" borderId="21" xfId="0" applyNumberFormat="1" applyFont="1" applyFill="1" applyBorder="1" applyAlignment="1">
      <alignment horizontal="right"/>
    </xf>
    <xf numFmtId="180" fontId="5" fillId="3" borderId="21" xfId="0" applyNumberFormat="1" applyFont="1" applyFill="1" applyBorder="1" applyAlignment="1">
      <alignment horizontal="center"/>
    </xf>
    <xf numFmtId="10" fontId="5" fillId="3" borderId="23" xfId="0" applyNumberFormat="1" applyFont="1" applyFill="1" applyBorder="1" applyAlignment="1" applyProtection="1">
      <alignment horizontal="right"/>
    </xf>
    <xf numFmtId="10" fontId="36" fillId="0" borderId="23" xfId="0" applyNumberFormat="1" applyFont="1" applyBorder="1" applyAlignment="1">
      <alignment horizontal="center" vertical="center"/>
    </xf>
    <xf numFmtId="0" fontId="49" fillId="6" borderId="22" xfId="0" applyFont="1" applyFill="1" applyBorder="1" applyAlignment="1">
      <alignment horizontal="center"/>
    </xf>
    <xf numFmtId="10" fontId="49" fillId="6" borderId="21" xfId="0" applyNumberFormat="1" applyFont="1" applyFill="1" applyBorder="1" applyAlignment="1" applyProtection="1">
      <alignment horizontal="center"/>
    </xf>
    <xf numFmtId="10" fontId="41" fillId="6" borderId="21" xfId="0" applyNumberFormat="1" applyFont="1" applyFill="1" applyBorder="1" applyAlignment="1">
      <alignment horizontal="center" vertical="center"/>
    </xf>
    <xf numFmtId="0" fontId="63" fillId="0" borderId="0" xfId="0" applyFont="1" applyBorder="1" applyAlignment="1" applyProtection="1">
      <alignment horizontal="left"/>
      <protection locked="0"/>
    </xf>
    <xf numFmtId="0" fontId="65" fillId="0" borderId="6" xfId="0" applyFont="1" applyBorder="1" applyAlignment="1" applyProtection="1">
      <alignment horizontal="center" vertical="center"/>
      <protection locked="0"/>
    </xf>
    <xf numFmtId="0" fontId="65" fillId="0" borderId="0" xfId="0" applyFont="1" applyBorder="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5" fillId="3" borderId="44" xfId="0" applyFont="1" applyFill="1" applyBorder="1" applyAlignment="1">
      <alignment horizontal="right"/>
    </xf>
    <xf numFmtId="0" fontId="40" fillId="0" borderId="0" xfId="0" applyFont="1" applyBorder="1" applyAlignment="1" applyProtection="1">
      <alignment horizontal="center" vertical="center" wrapText="1"/>
    </xf>
    <xf numFmtId="0" fontId="33" fillId="0" borderId="0"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5" fillId="0" borderId="0" xfId="0" applyFont="1" applyBorder="1" applyAlignment="1" applyProtection="1">
      <alignment horizontal="left" vertical="center" wrapText="1"/>
    </xf>
    <xf numFmtId="0" fontId="75" fillId="6" borderId="1" xfId="0" applyFont="1" applyFill="1" applyBorder="1" applyAlignment="1" applyProtection="1">
      <alignment horizontal="left" vertical="center" wrapText="1"/>
    </xf>
    <xf numFmtId="0" fontId="76" fillId="7" borderId="2" xfId="0" applyFont="1" applyFill="1" applyBorder="1" applyAlignment="1" applyProtection="1">
      <alignment horizontal="left" vertical="center" wrapText="1"/>
    </xf>
    <xf numFmtId="0" fontId="73" fillId="0" borderId="25" xfId="0" applyFont="1" applyBorder="1" applyAlignment="1" applyProtection="1">
      <alignment horizontal="right" vertical="center" indent="4"/>
    </xf>
    <xf numFmtId="0" fontId="0" fillId="0" borderId="0" xfId="0" applyBorder="1" applyAlignment="1" applyProtection="1">
      <alignment horizontal="right" vertical="center"/>
    </xf>
    <xf numFmtId="0" fontId="31" fillId="3" borderId="0" xfId="0" applyFont="1" applyFill="1" applyBorder="1" applyAlignment="1">
      <alignment horizontal="right"/>
    </xf>
    <xf numFmtId="0" fontId="65" fillId="3" borderId="0" xfId="0" applyFont="1" applyFill="1" applyBorder="1" applyAlignment="1" applyProtection="1">
      <alignment horizontal="left"/>
      <protection locked="0"/>
    </xf>
    <xf numFmtId="0" fontId="73" fillId="0" borderId="1" xfId="0" applyFont="1" applyBorder="1" applyAlignment="1" applyProtection="1">
      <alignment horizontal="right" vertical="center" indent="4"/>
    </xf>
    <xf numFmtId="0" fontId="0" fillId="0" borderId="0" xfId="0" applyFont="1" applyBorder="1" applyAlignment="1">
      <alignment horizontal="center" vertical="center"/>
    </xf>
    <xf numFmtId="0" fontId="0" fillId="0" borderId="0" xfId="0" applyFont="1" applyBorder="1" applyAlignment="1">
      <alignment horizontal="center"/>
    </xf>
  </cellXfs>
  <cellStyles count="6">
    <cellStyle name="Hiperlink" xfId="4" builtinId="8"/>
    <cellStyle name="Moeda" xfId="2" builtinId="4"/>
    <cellStyle name="Normal" xfId="0" builtinId="0"/>
    <cellStyle name="Porcentagem" xfId="3" builtinId="5"/>
    <cellStyle name="Texto Explicativo" xfId="5" builtinId="53" customBuiltin="1"/>
    <cellStyle name="Vírgula" xfId="1" builtinId="3"/>
  </cellStyles>
  <dxfs count="12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779338"/>
      <rgbColor rgb="FF800080"/>
      <rgbColor rgb="FF008080"/>
      <rgbColor rgb="FFC0C0C0"/>
      <rgbColor rgb="FF4F81BD"/>
      <rgbColor rgb="FF9999FF"/>
      <rgbColor rgb="FF7030A0"/>
      <rgbColor rgb="FFEBF1DE"/>
      <rgbColor rgb="FFC3D69B"/>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4D79B"/>
      <rgbColor rgb="FFFFFF99"/>
      <rgbColor rgb="FFBFBFBF"/>
      <rgbColor rgb="FFFF99CC"/>
      <rgbColor rgb="FFCC99FF"/>
      <rgbColor rgb="FFFFC7CE"/>
      <rgbColor rgb="FF3366FF"/>
      <rgbColor rgb="FF42A4C4"/>
      <rgbColor rgb="FF66FF33"/>
      <rgbColor rgb="FFFFCC00"/>
      <rgbColor rgb="FFFF9900"/>
      <rgbColor rgb="FFFF6600"/>
      <rgbColor rgb="FF595959"/>
      <rgbColor rgb="FFA6A6A6"/>
      <rgbColor rgb="FF003366"/>
      <rgbColor rgb="FF00B050"/>
      <rgbColor rgb="FF003300"/>
      <rgbColor rgb="FF333300"/>
      <rgbColor rgb="FF993300"/>
      <rgbColor rgb="FF993366"/>
      <rgbColor rgb="FF1F497D"/>
      <rgbColor rgb="FF4F6228"/>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title>
      <c:tx>
        <c:rich>
          <a:bodyPr rot="0"/>
          <a:lstStyle/>
          <a:p>
            <a:pPr>
              <a:defRPr sz="1400" b="0" strike="noStrike" spc="-1">
                <a:solidFill>
                  <a:srgbClr val="595959"/>
                </a:solidFill>
                <a:uFill>
                  <a:solidFill>
                    <a:srgbClr val="FFFFFF"/>
                  </a:solidFill>
                </a:uFill>
                <a:latin typeface="Calibri"/>
              </a:defRPr>
            </a:pPr>
            <a:r>
              <a:rPr sz="1400" b="0" strike="noStrike" spc="-1">
                <a:solidFill>
                  <a:srgbClr val="595959"/>
                </a:solidFill>
                <a:uFill>
                  <a:solidFill>
                    <a:srgbClr val="FFFFFF"/>
                  </a:solidFill>
                </a:uFill>
                <a:latin typeface="Calibri"/>
              </a:rPr>
              <a:t>Curva ABC GER</a:t>
            </a:r>
          </a:p>
        </c:rich>
      </c:tx>
      <c:overlay val="0"/>
    </c:title>
    <c:autoTitleDeleted val="0"/>
    <c:plotArea>
      <c:layout/>
      <c:lineChart>
        <c:grouping val="standard"/>
        <c:varyColors val="0"/>
        <c:ser>
          <c:idx val="0"/>
          <c:order val="0"/>
          <c:spPr>
            <a:ln w="28440">
              <a:solidFill>
                <a:srgbClr val="4F81BD"/>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'Curva ABC.GER'!$D$19:$D$205</c:f>
              <c:strCache>
                <c:ptCount val="187"/>
                <c:pt idx="0">
                  <c:v>47991</c:v>
                </c:pt>
                <c:pt idx="1">
                  <c:v>#REF!</c:v>
                </c:pt>
                <c:pt idx="2">
                  <c:v>87879</c:v>
                </c:pt>
                <c:pt idx="3">
                  <c:v>#REF!</c:v>
                </c:pt>
                <c:pt idx="4">
                  <c:v>55960</c:v>
                </c:pt>
                <c:pt idx="5">
                  <c:v>MG-01</c:v>
                </c:pt>
                <c:pt idx="6">
                  <c:v>#REF!</c:v>
                </c:pt>
                <c:pt idx="7">
                  <c:v>#REF!</c:v>
                </c:pt>
                <c:pt idx="8">
                  <c:v>#REF!</c:v>
                </c:pt>
                <c:pt idx="9">
                  <c:v>#REF!</c:v>
                </c:pt>
                <c:pt idx="10">
                  <c:v>#REF!</c:v>
                </c:pt>
                <c:pt idx="11">
                  <c:v>93043</c:v>
                </c:pt>
                <c:pt idx="12">
                  <c:v>#REF!</c:v>
                </c:pt>
                <c:pt idx="13">
                  <c:v>#REF!</c:v>
                </c:pt>
                <c:pt idx="14">
                  <c:v>#REF!</c:v>
                </c:pt>
                <c:pt idx="15">
                  <c:v>#REF!</c:v>
                </c:pt>
                <c:pt idx="16">
                  <c:v>#REF!</c:v>
                </c:pt>
                <c:pt idx="17">
                  <c:v>74131/1</c:v>
                </c:pt>
                <c:pt idx="18">
                  <c:v>#REF!</c:v>
                </c:pt>
                <c:pt idx="19">
                  <c:v>RETIRADA DE INSTALAÇÕES EXISTENTES</c:v>
                </c:pt>
                <c:pt idx="20">
                  <c:v>92008</c:v>
                </c:pt>
                <c:pt idx="21">
                  <c:v>42611</c:v>
                </c:pt>
                <c:pt idx="22">
                  <c:v>#REF!</c:v>
                </c:pt>
                <c:pt idx="23">
                  <c:v>#REF!</c:v>
                </c:pt>
                <c:pt idx="24">
                  <c:v>#REF!</c:v>
                </c:pt>
                <c:pt idx="25">
                  <c:v>97086</c:v>
                </c:pt>
                <c:pt idx="26">
                  <c:v>97589</c:v>
                </c:pt>
                <c:pt idx="27">
                  <c:v>97095</c:v>
                </c:pt>
                <c:pt idx="28">
                  <c:v>96995</c:v>
                </c:pt>
                <c:pt idx="29">
                  <c:v>92544</c:v>
                </c:pt>
                <c:pt idx="30">
                  <c:v>#REF!</c:v>
                </c:pt>
                <c:pt idx="31">
                  <c:v>#REF!</c:v>
                </c:pt>
                <c:pt idx="32">
                  <c:v>93358</c:v>
                </c:pt>
                <c:pt idx="33">
                  <c:v>#REF!</c:v>
                </c:pt>
                <c:pt idx="34">
                  <c:v>#REF!</c:v>
                </c:pt>
                <c:pt idx="35">
                  <c:v>#REF!</c:v>
                </c:pt>
                <c:pt idx="36">
                  <c:v>#REF!</c:v>
                </c:pt>
                <c:pt idx="37">
                  <c:v>MG-08</c:v>
                </c:pt>
                <c:pt idx="38">
                  <c:v>#REF!</c:v>
                </c:pt>
                <c:pt idx="39">
                  <c:v>#REF!</c:v>
                </c:pt>
                <c:pt idx="40">
                  <c:v>#REF!</c:v>
                </c:pt>
                <c:pt idx="41">
                  <c:v>#REF!</c:v>
                </c:pt>
                <c:pt idx="42">
                  <c:v>#REF!</c:v>
                </c:pt>
                <c:pt idx="43">
                  <c:v>#REF!</c:v>
                </c:pt>
                <c:pt idx="44">
                  <c:v>74130/1</c:v>
                </c:pt>
                <c:pt idx="45">
                  <c:v>74065/1</c:v>
                </c:pt>
                <c:pt idx="46">
                  <c:v>MG-05</c:v>
                </c:pt>
                <c:pt idx="47">
                  <c:v>#REF!</c:v>
                </c:pt>
                <c:pt idx="48">
                  <c:v>MG-02</c:v>
                </c:pt>
                <c:pt idx="49">
                  <c:v>#REF!</c:v>
                </c:pt>
                <c:pt idx="50">
                  <c:v>#REF!</c:v>
                </c:pt>
                <c:pt idx="51">
                  <c:v>#REF!</c:v>
                </c:pt>
                <c:pt idx="52">
                  <c:v>88411</c:v>
                </c:pt>
                <c:pt idx="53">
                  <c:v>#REF!</c:v>
                </c:pt>
                <c:pt idx="54">
                  <c:v>MG-07</c:v>
                </c:pt>
                <c:pt idx="55">
                  <c:v>#REF!</c:v>
                </c:pt>
                <c:pt idx="56">
                  <c:v>74077/3</c:v>
                </c:pt>
                <c:pt idx="57">
                  <c:v>#REF!</c:v>
                </c:pt>
                <c:pt idx="58">
                  <c:v>97914</c:v>
                </c:pt>
                <c:pt idx="59">
                  <c:v>#REF!</c:v>
                </c:pt>
                <c:pt idx="60">
                  <c:v>#REF!</c:v>
                </c:pt>
                <c:pt idx="61">
                  <c:v>#REF!</c:v>
                </c:pt>
                <c:pt idx="62">
                  <c:v>MG-06</c:v>
                </c:pt>
                <c:pt idx="63">
                  <c:v>#REF!</c:v>
                </c:pt>
                <c:pt idx="64">
                  <c:v>#REF!</c:v>
                </c:pt>
                <c:pt idx="65">
                  <c:v>#REF!</c:v>
                </c:pt>
                <c:pt idx="66">
                  <c:v>94210</c:v>
                </c:pt>
                <c:pt idx="67">
                  <c:v>#REF!</c:v>
                </c:pt>
                <c:pt idx="68">
                  <c:v>#REF!</c:v>
                </c:pt>
                <c:pt idx="69">
                  <c:v>#REF!</c:v>
                </c:pt>
                <c:pt idx="70">
                  <c:v>#REF!</c:v>
                </c:pt>
                <c:pt idx="71">
                  <c:v>IMPERMEABILIZAÇÃO</c:v>
                </c:pt>
                <c:pt idx="72">
                  <c:v>94569</c:v>
                </c:pt>
                <c:pt idx="73">
                  <c:v>#REF!</c:v>
                </c:pt>
                <c:pt idx="74">
                  <c:v>91940</c:v>
                </c:pt>
                <c:pt idx="75">
                  <c:v>#REF!</c:v>
                </c:pt>
                <c:pt idx="76">
                  <c:v>6171</c:v>
                </c:pt>
                <c:pt idx="77">
                  <c:v>#REF!</c:v>
                </c:pt>
                <c:pt idx="78">
                  <c:v>9537</c:v>
                </c:pt>
                <c:pt idx="79">
                  <c:v>72289</c:v>
                </c:pt>
                <c:pt idx="80">
                  <c:v>88549</c:v>
                </c:pt>
                <c:pt idx="81">
                  <c:v>#REF!</c:v>
                </c:pt>
                <c:pt idx="82">
                  <c:v>#REF!</c:v>
                </c:pt>
                <c:pt idx="83">
                  <c:v>#REF!</c:v>
                </c:pt>
                <c:pt idx="84">
                  <c:v>#REF!</c:v>
                </c:pt>
                <c:pt idx="85">
                  <c:v>RADIER</c:v>
                </c:pt>
                <c:pt idx="86">
                  <c:v>#REF!</c:v>
                </c:pt>
                <c:pt idx="87">
                  <c:v>#REF!</c:v>
                </c:pt>
                <c:pt idx="88">
                  <c:v>#REF!</c:v>
                </c:pt>
                <c:pt idx="89">
                  <c:v>#REF!</c:v>
                </c:pt>
                <c:pt idx="90">
                  <c:v>94231</c:v>
                </c:pt>
                <c:pt idx="91">
                  <c:v>#REF!</c:v>
                </c:pt>
                <c:pt idx="92">
                  <c:v>#REF!</c:v>
                </c:pt>
                <c:pt idx="93">
                  <c:v>#REF!</c:v>
                </c:pt>
                <c:pt idx="94">
                  <c:v>74106/1</c:v>
                </c:pt>
                <c:pt idx="95">
                  <c:v>87519</c:v>
                </c:pt>
                <c:pt idx="96">
                  <c:v>#REF!</c:v>
                </c:pt>
                <c:pt idx="97">
                  <c:v>#REF!</c:v>
                </c:pt>
                <c:pt idx="98">
                  <c:v>#REF!</c:v>
                </c:pt>
                <c:pt idx="99">
                  <c:v>#REF!</c:v>
                </c:pt>
                <c:pt idx="100">
                  <c:v>74130/1</c:v>
                </c:pt>
                <c:pt idx="101">
                  <c:v>#REF!</c:v>
                </c:pt>
                <c:pt idx="102">
                  <c:v>#REF!</c:v>
                </c:pt>
                <c:pt idx="103">
                  <c:v>#REF!</c:v>
                </c:pt>
                <c:pt idx="104">
                  <c:v>87267</c:v>
                </c:pt>
                <c:pt idx="105">
                  <c:v>96116</c:v>
                </c:pt>
                <c:pt idx="106">
                  <c:v>#REF!</c:v>
                </c:pt>
                <c:pt idx="107">
                  <c:v>92391</c:v>
                </c:pt>
                <c:pt idx="108">
                  <c:v>MG-12</c:v>
                </c:pt>
                <c:pt idx="109">
                  <c:v>#REF!</c:v>
                </c:pt>
                <c:pt idx="110">
                  <c:v>#REF!</c:v>
                </c:pt>
                <c:pt idx="111">
                  <c:v>#REF!</c:v>
                </c:pt>
                <c:pt idx="112">
                  <c:v>#REF!</c:v>
                </c:pt>
                <c:pt idx="113">
                  <c:v>#REF!</c:v>
                </c:pt>
                <c:pt idx="114">
                  <c:v>89173</c:v>
                </c:pt>
                <c:pt idx="115">
                  <c:v>96121</c:v>
                </c:pt>
                <c:pt idx="116">
                  <c:v>#REF!</c:v>
                </c:pt>
                <c:pt idx="117">
                  <c:v>#REF!</c:v>
                </c:pt>
                <c:pt idx="118">
                  <c:v>#REF!</c:v>
                </c:pt>
                <c:pt idx="119">
                  <c:v>#REF!</c:v>
                </c:pt>
                <c:pt idx="120">
                  <c:v>97622</c:v>
                </c:pt>
                <c:pt idx="121">
                  <c:v>C35.05.25.25.007</c:v>
                </c:pt>
                <c:pt idx="122">
                  <c:v>#REF!</c:v>
                </c:pt>
                <c:pt idx="123">
                  <c:v>#REF!</c:v>
                </c:pt>
                <c:pt idx="124">
                  <c:v>#REF!</c:v>
                </c:pt>
                <c:pt idx="125">
                  <c:v>#REF!</c:v>
                </c:pt>
                <c:pt idx="126">
                  <c:v>#REF!</c:v>
                </c:pt>
                <c:pt idx="127">
                  <c:v>#REF!</c:v>
                </c:pt>
                <c:pt idx="128">
                  <c:v>#REF!</c:v>
                </c:pt>
                <c:pt idx="129">
                  <c:v>#REF!</c:v>
                </c:pt>
                <c:pt idx="130">
                  <c:v>#REF!</c:v>
                </c:pt>
                <c:pt idx="131">
                  <c:v>#REF!</c:v>
                </c:pt>
                <c:pt idx="132">
                  <c:v>#REF!</c:v>
                </c:pt>
                <c:pt idx="133">
                  <c:v>#REF!</c:v>
                </c:pt>
                <c:pt idx="134">
                  <c:v>#REF!</c:v>
                </c:pt>
                <c:pt idx="135">
                  <c:v>#REF!</c:v>
                </c:pt>
                <c:pt idx="136">
                  <c:v>#REF!</c:v>
                </c:pt>
                <c:pt idx="137">
                  <c:v>#REF!</c:v>
                </c:pt>
                <c:pt idx="138">
                  <c:v>#REF!</c:v>
                </c:pt>
                <c:pt idx="139">
                  <c:v>#REF!</c:v>
                </c:pt>
                <c:pt idx="140">
                  <c:v>#REF!</c:v>
                </c:pt>
                <c:pt idx="141">
                  <c:v>#REF!</c:v>
                </c:pt>
                <c:pt idx="142">
                  <c:v>#REF!</c:v>
                </c:pt>
                <c:pt idx="143">
                  <c:v>#REF!</c:v>
                </c:pt>
                <c:pt idx="144">
                  <c:v>#REF!</c:v>
                </c:pt>
                <c:pt idx="145">
                  <c:v>#REF!</c:v>
                </c:pt>
                <c:pt idx="146">
                  <c:v>#REF!</c:v>
                </c:pt>
                <c:pt idx="147">
                  <c:v>#REF!</c:v>
                </c:pt>
                <c:pt idx="148">
                  <c:v>92023</c:v>
                </c:pt>
                <c:pt idx="149">
                  <c:v>#REF!</c:v>
                </c:pt>
                <c:pt idx="150">
                  <c:v>#REF!</c:v>
                </c:pt>
                <c:pt idx="151">
                  <c:v>85662</c:v>
                </c:pt>
                <c:pt idx="152">
                  <c:v>#REF!</c:v>
                </c:pt>
                <c:pt idx="153">
                  <c:v>#REF!</c:v>
                </c:pt>
                <c:pt idx="154">
                  <c:v>#REF!</c:v>
                </c:pt>
                <c:pt idx="155">
                  <c:v>#REF!</c:v>
                </c:pt>
                <c:pt idx="156">
                  <c:v>#REF!</c:v>
                </c:pt>
                <c:pt idx="157">
                  <c:v>#REF!</c:v>
                </c:pt>
                <c:pt idx="158">
                  <c:v>#REF!</c:v>
                </c:pt>
                <c:pt idx="159">
                  <c:v>#REF!</c:v>
                </c:pt>
                <c:pt idx="160">
                  <c:v>MG-03</c:v>
                </c:pt>
                <c:pt idx="161">
                  <c:v>#REF!</c:v>
                </c:pt>
                <c:pt idx="162">
                  <c:v>#REF!</c:v>
                </c:pt>
                <c:pt idx="163">
                  <c:v>#REF!</c:v>
                </c:pt>
                <c:pt idx="164">
                  <c:v>#REF!</c:v>
                </c:pt>
                <c:pt idx="165">
                  <c:v>#REF!</c:v>
                </c:pt>
                <c:pt idx="166">
                  <c:v>#REF!</c:v>
                </c:pt>
                <c:pt idx="167">
                  <c:v>#REF!</c:v>
                </c:pt>
                <c:pt idx="168">
                  <c:v>#REF!</c:v>
                </c:pt>
                <c:pt idx="169">
                  <c:v>#REF!</c:v>
                </c:pt>
                <c:pt idx="170">
                  <c:v>68053</c:v>
                </c:pt>
                <c:pt idx="171">
                  <c:v>#REF!</c:v>
                </c:pt>
                <c:pt idx="172">
                  <c:v>#REF!</c:v>
                </c:pt>
                <c:pt idx="173">
                  <c:v>#REF!</c:v>
                </c:pt>
                <c:pt idx="174">
                  <c:v>#REF!</c:v>
                </c:pt>
                <c:pt idx="175">
                  <c:v>#REF!</c:v>
                </c:pt>
                <c:pt idx="176">
                  <c:v>#REF!</c:v>
                </c:pt>
                <c:pt idx="177">
                  <c:v>#REF!</c:v>
                </c:pt>
                <c:pt idx="178">
                  <c:v>#REF!</c:v>
                </c:pt>
                <c:pt idx="179">
                  <c:v>#REF!</c:v>
                </c:pt>
                <c:pt idx="180">
                  <c:v>#REF!</c:v>
                </c:pt>
                <c:pt idx="181">
                  <c:v>#REF!</c:v>
                </c:pt>
                <c:pt idx="182">
                  <c:v>#REF!</c:v>
                </c:pt>
                <c:pt idx="183">
                  <c:v>#REF!</c:v>
                </c:pt>
                <c:pt idx="184">
                  <c:v>#REF!</c:v>
                </c:pt>
                <c:pt idx="185">
                  <c:v>#REF!</c:v>
                </c:pt>
                <c:pt idx="186">
                  <c:v>#REF!</c:v>
                </c:pt>
              </c:strCache>
            </c:strRef>
          </c:cat>
          <c:val>
            <c:numRef>
              <c:f>'Curva ABC.GER'!$K$19:$K$205</c:f>
              <c:numCache>
                <c:formatCode>0.00%</c:formatCode>
                <c:ptCount val="18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numCache>
            </c:numRef>
          </c:val>
          <c:smooth val="0"/>
          <c:extLst>
            <c:ext xmlns:c16="http://schemas.microsoft.com/office/drawing/2014/chart" uri="{C3380CC4-5D6E-409C-BE32-E72D297353CC}">
              <c16:uniqueId val="{00000000-CD43-46C6-9178-57888154FC4E}"/>
            </c:ext>
          </c:extLst>
        </c:ser>
        <c:dLbls>
          <c:showLegendKey val="0"/>
          <c:showVal val="0"/>
          <c:showCatName val="0"/>
          <c:showSerName val="0"/>
          <c:showPercent val="0"/>
          <c:showBubbleSize val="0"/>
        </c:dLbls>
        <c:hiLowLines>
          <c:spPr>
            <a:ln>
              <a:noFill/>
            </a:ln>
          </c:spPr>
        </c:hiLowLines>
        <c:smooth val="0"/>
        <c:axId val="76962517"/>
        <c:axId val="86447715"/>
      </c:lineChart>
      <c:catAx>
        <c:axId val="76962517"/>
        <c:scaling>
          <c:orientation val="minMax"/>
        </c:scaling>
        <c:delete val="0"/>
        <c:axPos val="b"/>
        <c:numFmt formatCode="General" sourceLinked="1"/>
        <c:majorTickMark val="none"/>
        <c:minorTickMark val="none"/>
        <c:tickLblPos val="nextTo"/>
        <c:spPr>
          <a:ln w="9360">
            <a:solidFill>
              <a:srgbClr val="D9D9D9"/>
            </a:solidFill>
            <a:round/>
          </a:ln>
        </c:spPr>
        <c:txPr>
          <a:bodyPr/>
          <a:lstStyle/>
          <a:p>
            <a:pPr>
              <a:defRPr sz="900" b="0" strike="noStrike" spc="-1">
                <a:solidFill>
                  <a:srgbClr val="595959"/>
                </a:solidFill>
                <a:uFill>
                  <a:solidFill>
                    <a:srgbClr val="FFFFFF"/>
                  </a:solidFill>
                </a:uFill>
                <a:latin typeface="Calibri"/>
              </a:defRPr>
            </a:pPr>
            <a:endParaRPr lang="pt-BR"/>
          </a:p>
        </c:txPr>
        <c:crossAx val="86447715"/>
        <c:crosses val="autoZero"/>
        <c:auto val="1"/>
        <c:lblAlgn val="ctr"/>
        <c:lblOffset val="100"/>
        <c:noMultiLvlLbl val="1"/>
      </c:catAx>
      <c:valAx>
        <c:axId val="86447715"/>
        <c:scaling>
          <c:orientation val="minMax"/>
        </c:scaling>
        <c:delete val="0"/>
        <c:axPos val="l"/>
        <c:majorGridlines>
          <c:spPr>
            <a:ln w="9360">
              <a:solidFill>
                <a:srgbClr val="D9D9D9"/>
              </a:solidFill>
              <a:round/>
            </a:ln>
          </c:spPr>
        </c:majorGridlines>
        <c:numFmt formatCode="0.00%" sourceLinked="0"/>
        <c:majorTickMark val="none"/>
        <c:minorTickMark val="none"/>
        <c:tickLblPos val="nextTo"/>
        <c:spPr>
          <a:ln w="9360">
            <a:noFill/>
          </a:ln>
        </c:spPr>
        <c:txPr>
          <a:bodyPr/>
          <a:lstStyle/>
          <a:p>
            <a:pPr>
              <a:defRPr sz="900" b="0" strike="noStrike" spc="-1">
                <a:solidFill>
                  <a:srgbClr val="595959"/>
                </a:solidFill>
                <a:uFill>
                  <a:solidFill>
                    <a:srgbClr val="FFFFFF"/>
                  </a:solidFill>
                </a:uFill>
                <a:latin typeface="Calibri"/>
              </a:defRPr>
            </a:pPr>
            <a:endParaRPr lang="pt-BR"/>
          </a:p>
        </c:txPr>
        <c:crossAx val="76962517"/>
        <c:crosses val="autoZero"/>
        <c:crossBetween val="midCat"/>
      </c:valAx>
      <c:spPr>
        <a:noFill/>
        <a:ln w="25560">
          <a:noFill/>
        </a:ln>
      </c:spPr>
    </c:plotArea>
    <c:plotVisOnly val="1"/>
    <c:dispBlanksAs val="gap"/>
    <c:showDLblsOverMax val="1"/>
  </c:chart>
  <c:spPr>
    <a:solidFill>
      <a:srgbClr val="FFFFFF"/>
    </a:solidFill>
    <a:ln w="9360">
      <a:solidFill>
        <a:srgbClr val="D9D9D9"/>
      </a:solidFill>
      <a:round/>
    </a:ln>
  </c:sp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247680</xdr:colOff>
      <xdr:row>0</xdr:row>
      <xdr:rowOff>152280</xdr:rowOff>
    </xdr:from>
    <xdr:to>
      <xdr:col>3</xdr:col>
      <xdr:colOff>952200</xdr:colOff>
      <xdr:row>5</xdr:row>
      <xdr:rowOff>151560</xdr:rowOff>
    </xdr:to>
    <xdr:pic>
      <xdr:nvPicPr>
        <xdr:cNvPr id="2" name="Image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419040" y="152280"/>
          <a:ext cx="1752120" cy="11232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324000</xdr:colOff>
      <xdr:row>1</xdr:row>
      <xdr:rowOff>162000</xdr:rowOff>
    </xdr:from>
    <xdr:to>
      <xdr:col>2</xdr:col>
      <xdr:colOff>1113840</xdr:colOff>
      <xdr:row>7</xdr:row>
      <xdr:rowOff>227880</xdr:rowOff>
    </xdr:to>
    <xdr:pic>
      <xdr:nvPicPr>
        <xdr:cNvPr id="2" name="Imagem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542880" y="352440"/>
          <a:ext cx="2152080" cy="138024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369720</xdr:colOff>
      <xdr:row>2</xdr:row>
      <xdr:rowOff>45000</xdr:rowOff>
    </xdr:from>
    <xdr:to>
      <xdr:col>2</xdr:col>
      <xdr:colOff>694080</xdr:colOff>
      <xdr:row>5</xdr:row>
      <xdr:rowOff>25200</xdr:rowOff>
    </xdr:to>
    <xdr:pic>
      <xdr:nvPicPr>
        <xdr:cNvPr id="2" name="Imagem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xdr:blipFill>
      <xdr:spPr>
        <a:xfrm>
          <a:off x="436320" y="425880"/>
          <a:ext cx="1629360" cy="103752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228600</xdr:colOff>
      <xdr:row>0</xdr:row>
      <xdr:rowOff>104760</xdr:rowOff>
    </xdr:from>
    <xdr:to>
      <xdr:col>1</xdr:col>
      <xdr:colOff>1999440</xdr:colOff>
      <xdr:row>6</xdr:row>
      <xdr:rowOff>37440</xdr:rowOff>
    </xdr:to>
    <xdr:pic>
      <xdr:nvPicPr>
        <xdr:cNvPr id="3" name="Imagem 6">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stretch/>
      </xdr:blipFill>
      <xdr:spPr>
        <a:xfrm>
          <a:off x="847440" y="104760"/>
          <a:ext cx="1770840" cy="116136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495360</xdr:colOff>
      <xdr:row>0</xdr:row>
      <xdr:rowOff>215280</xdr:rowOff>
    </xdr:from>
    <xdr:to>
      <xdr:col>1</xdr:col>
      <xdr:colOff>290160</xdr:colOff>
      <xdr:row>4</xdr:row>
      <xdr:rowOff>14040</xdr:rowOff>
    </xdr:to>
    <xdr:pic>
      <xdr:nvPicPr>
        <xdr:cNvPr id="4" name="Imagem 2">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a:stretch/>
      </xdr:blipFill>
      <xdr:spPr>
        <a:xfrm>
          <a:off x="495360" y="215280"/>
          <a:ext cx="1233000" cy="865440"/>
        </a:xfrm>
        <a:prstGeom prst="rect">
          <a:avLst/>
        </a:prstGeom>
        <a:ln>
          <a:noFill/>
        </a:ln>
      </xdr:spPr>
    </xdr:pic>
    <xdr:clientData/>
  </xdr:twoCellAnchor>
  <xdr:twoCellAnchor editAs="oneCell">
    <xdr:from>
      <xdr:col>0</xdr:col>
      <xdr:colOff>540000</xdr:colOff>
      <xdr:row>0</xdr:row>
      <xdr:rowOff>204120</xdr:rowOff>
    </xdr:from>
    <xdr:to>
      <xdr:col>1</xdr:col>
      <xdr:colOff>334800</xdr:colOff>
      <xdr:row>4</xdr:row>
      <xdr:rowOff>2880</xdr:rowOff>
    </xdr:to>
    <xdr:pic>
      <xdr:nvPicPr>
        <xdr:cNvPr id="5" name="Imagem 2">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1"/>
        <a:stretch/>
      </xdr:blipFill>
      <xdr:spPr>
        <a:xfrm>
          <a:off x="540000" y="204120"/>
          <a:ext cx="1233000" cy="86544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266760</xdr:colOff>
      <xdr:row>1</xdr:row>
      <xdr:rowOff>19080</xdr:rowOff>
    </xdr:from>
    <xdr:to>
      <xdr:col>2</xdr:col>
      <xdr:colOff>327600</xdr:colOff>
      <xdr:row>6</xdr:row>
      <xdr:rowOff>76680</xdr:rowOff>
    </xdr:to>
    <xdr:pic>
      <xdr:nvPicPr>
        <xdr:cNvPr id="6" name="Imagem 2">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1"/>
        <a:stretch/>
      </xdr:blipFill>
      <xdr:spPr>
        <a:xfrm>
          <a:off x="885600" y="209520"/>
          <a:ext cx="1585080" cy="112428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123840</xdr:colOff>
      <xdr:row>0</xdr:row>
      <xdr:rowOff>142920</xdr:rowOff>
    </xdr:from>
    <xdr:to>
      <xdr:col>2</xdr:col>
      <xdr:colOff>1301760</xdr:colOff>
      <xdr:row>6</xdr:row>
      <xdr:rowOff>599400</xdr:rowOff>
    </xdr:to>
    <xdr:pic>
      <xdr:nvPicPr>
        <xdr:cNvPr id="7" name="Imagem 1">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1"/>
        <a:stretch/>
      </xdr:blipFill>
      <xdr:spPr>
        <a:xfrm>
          <a:off x="714240" y="142920"/>
          <a:ext cx="2597040" cy="167544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333360</xdr:colOff>
      <xdr:row>3</xdr:row>
      <xdr:rowOff>38160</xdr:rowOff>
    </xdr:from>
    <xdr:to>
      <xdr:col>3</xdr:col>
      <xdr:colOff>704160</xdr:colOff>
      <xdr:row>9</xdr:row>
      <xdr:rowOff>37440</xdr:rowOff>
    </xdr:to>
    <xdr:pic>
      <xdr:nvPicPr>
        <xdr:cNvPr id="8" name="Imagem 1">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1"/>
        <a:stretch/>
      </xdr:blipFill>
      <xdr:spPr>
        <a:xfrm>
          <a:off x="676080" y="609480"/>
          <a:ext cx="2085480" cy="1313640"/>
        </a:xfrm>
        <a:prstGeom prst="rect">
          <a:avLst/>
        </a:prstGeom>
        <a:ln>
          <a:noFill/>
        </a:ln>
      </xdr:spPr>
    </xdr:pic>
    <xdr:clientData/>
  </xdr:twoCellAnchor>
  <xdr:twoCellAnchor editAs="oneCell">
    <xdr:from>
      <xdr:col>11</xdr:col>
      <xdr:colOff>171360</xdr:colOff>
      <xdr:row>2</xdr:row>
      <xdr:rowOff>152280</xdr:rowOff>
    </xdr:from>
    <xdr:to>
      <xdr:col>47</xdr:col>
      <xdr:colOff>46800</xdr:colOff>
      <xdr:row>158</xdr:row>
      <xdr:rowOff>104040</xdr:rowOff>
    </xdr:to>
    <xdr:graphicFrame macro="">
      <xdr:nvGraphicFramePr>
        <xdr:cNvPr id="9" name="Gráfico 2">
          <a:extLst>
            <a:ext uri="{FF2B5EF4-FFF2-40B4-BE49-F238E27FC236}">
              <a16:creationId xmlns:a16="http://schemas.microsoft.com/office/drawing/2014/main" id="{00000000-0008-0000-08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299520</xdr:colOff>
      <xdr:row>3</xdr:row>
      <xdr:rowOff>94680</xdr:rowOff>
    </xdr:from>
    <xdr:to>
      <xdr:col>3</xdr:col>
      <xdr:colOff>123120</xdr:colOff>
      <xdr:row>8</xdr:row>
      <xdr:rowOff>65880</xdr:rowOff>
    </xdr:to>
    <xdr:pic>
      <xdr:nvPicPr>
        <xdr:cNvPr id="10" name="Picture 1">
          <a:extLst>
            <a:ext uri="{FF2B5EF4-FFF2-40B4-BE49-F238E27FC236}">
              <a16:creationId xmlns:a16="http://schemas.microsoft.com/office/drawing/2014/main" id="{00000000-0008-0000-0900-00000A000000}"/>
            </a:ext>
          </a:extLst>
        </xdr:cNvPr>
        <xdr:cNvPicPr/>
      </xdr:nvPicPr>
      <xdr:blipFill>
        <a:blip xmlns:r="http://schemas.openxmlformats.org/officeDocument/2006/relationships" r:embed="rId1"/>
        <a:stretch/>
      </xdr:blipFill>
      <xdr:spPr>
        <a:xfrm>
          <a:off x="299520" y="666000"/>
          <a:ext cx="2138040" cy="113328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247680</xdr:colOff>
      <xdr:row>0</xdr:row>
      <xdr:rowOff>152280</xdr:rowOff>
    </xdr:from>
    <xdr:to>
      <xdr:col>3</xdr:col>
      <xdr:colOff>361440</xdr:colOff>
      <xdr:row>5</xdr:row>
      <xdr:rowOff>151560</xdr:rowOff>
    </xdr:to>
    <xdr:pic>
      <xdr:nvPicPr>
        <xdr:cNvPr id="11" name="Imagem 1">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1"/>
        <a:stretch/>
      </xdr:blipFill>
      <xdr:spPr>
        <a:xfrm>
          <a:off x="419040" y="152280"/>
          <a:ext cx="1771200" cy="1123200"/>
        </a:xfrm>
        <a:prstGeom prst="rect">
          <a:avLst/>
        </a:prstGeom>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D1048573" totalsRowShown="0">
  <autoFilter ref="A1:D1048573" xr:uid="{00000000-0009-0000-0100-000001000000}"/>
  <tableColumns count="4">
    <tableColumn id="1" xr3:uid="{00000000-0010-0000-0000-000001000000}" name="        PRECOS DE INSUMOS"/>
    <tableColumn id="2" xr3:uid="{00000000-0010-0000-0000-000002000000}" name="Colunas1"/>
    <tableColumn id="3" xr3:uid="{00000000-0010-0000-0000-000003000000}" name="Colunas2"/>
    <tableColumn id="4" xr3:uid="{00000000-0010-0000-0000-000004000000}" name="Colunas3"/>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atdjoy@gmail.com" TargetMode="External"/><Relationship Id="rId2" Type="http://schemas.openxmlformats.org/officeDocument/2006/relationships/hyperlink" Target="mailto:atdjoy@gmail.com" TargetMode="External"/><Relationship Id="rId1" Type="http://schemas.openxmlformats.org/officeDocument/2006/relationships/hyperlink" Target="mailto:atdjoy@gmail.com" TargetMode="External"/><Relationship Id="rId5" Type="http://schemas.openxmlformats.org/officeDocument/2006/relationships/drawing" Target="../drawings/drawing3.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mailto:vendas@eletricaghg.com.br" TargetMode="External"/><Relationship Id="rId3" Type="http://schemas.openxmlformats.org/officeDocument/2006/relationships/hyperlink" Target="mailto:vendas@eletricaghg.com.br" TargetMode="External"/><Relationship Id="rId7" Type="http://schemas.openxmlformats.org/officeDocument/2006/relationships/hyperlink" Target="mailto:vendas@eletricaghg.com.br" TargetMode="External"/><Relationship Id="rId2" Type="http://schemas.openxmlformats.org/officeDocument/2006/relationships/hyperlink" Target="mailto:vendas@eletricaghg.com.br" TargetMode="External"/><Relationship Id="rId1" Type="http://schemas.openxmlformats.org/officeDocument/2006/relationships/hyperlink" Target="mailto:vendas@eletricaghg.com.br" TargetMode="External"/><Relationship Id="rId6" Type="http://schemas.openxmlformats.org/officeDocument/2006/relationships/hyperlink" Target="mailto:vendas@eletricaghg.com.br" TargetMode="External"/><Relationship Id="rId5" Type="http://schemas.openxmlformats.org/officeDocument/2006/relationships/hyperlink" Target="mailto:vendas@eletricaghg.com.br" TargetMode="External"/><Relationship Id="rId10" Type="http://schemas.openxmlformats.org/officeDocument/2006/relationships/drawing" Target="../drawings/drawing6.xml"/><Relationship Id="rId4" Type="http://schemas.openxmlformats.org/officeDocument/2006/relationships/hyperlink" Target="mailto:vendas@eletricaghg.com.br" TargetMode="External"/><Relationship Id="rId9"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803"/>
  <sheetViews>
    <sheetView view="pageBreakPreview" topLeftCell="A7788" zoomScaleNormal="100" workbookViewId="0">
      <selection activeCell="A7793" sqref="A7793"/>
    </sheetView>
  </sheetViews>
  <sheetFormatPr defaultRowHeight="15" x14ac:dyDescent="0.25"/>
  <cols>
    <col min="1" max="1" width="10.28515625"/>
    <col min="2" max="2" width="136.42578125"/>
    <col min="3" max="3" width="6.42578125"/>
    <col min="4" max="4" width="11.42578125"/>
    <col min="5" max="1025" width="8.7109375"/>
  </cols>
  <sheetData>
    <row r="1" spans="1:6" ht="21" x14ac:dyDescent="0.35">
      <c r="A1" t="s">
        <v>0</v>
      </c>
      <c r="B1" t="s">
        <v>1</v>
      </c>
      <c r="C1" t="s">
        <v>2</v>
      </c>
      <c r="D1" t="s">
        <v>3</v>
      </c>
      <c r="E1" s="1"/>
      <c r="F1" s="1"/>
    </row>
    <row r="3" spans="1:6" x14ac:dyDescent="0.25">
      <c r="A3" t="s">
        <v>4</v>
      </c>
    </row>
    <row r="4" spans="1:6" x14ac:dyDescent="0.25">
      <c r="A4" t="s">
        <v>5</v>
      </c>
    </row>
    <row r="5" spans="1:6" x14ac:dyDescent="0.25">
      <c r="A5" t="s">
        <v>6</v>
      </c>
    </row>
    <row r="7" spans="1:6" x14ac:dyDescent="0.25">
      <c r="A7" t="s">
        <v>7</v>
      </c>
      <c r="B7" t="s">
        <v>8</v>
      </c>
      <c r="C7" t="s">
        <v>9</v>
      </c>
      <c r="D7" t="s">
        <v>10</v>
      </c>
    </row>
    <row r="8" spans="1:6" x14ac:dyDescent="0.25">
      <c r="A8" s="2">
        <v>36214</v>
      </c>
      <c r="B8" s="2" t="s">
        <v>11</v>
      </c>
      <c r="C8" s="2" t="s">
        <v>12</v>
      </c>
      <c r="D8" s="3">
        <v>238.25</v>
      </c>
    </row>
    <row r="9" spans="1:6" x14ac:dyDescent="0.25">
      <c r="A9" s="2">
        <v>36212</v>
      </c>
      <c r="B9" s="2" t="s">
        <v>13</v>
      </c>
      <c r="C9" s="2" t="s">
        <v>12</v>
      </c>
      <c r="D9" s="3">
        <v>400.93</v>
      </c>
    </row>
    <row r="10" spans="1:6" x14ac:dyDescent="0.25">
      <c r="A10" s="2">
        <v>36211</v>
      </c>
      <c r="B10" s="2" t="s">
        <v>14</v>
      </c>
      <c r="C10" s="2" t="s">
        <v>12</v>
      </c>
      <c r="D10" s="3">
        <v>377.1</v>
      </c>
    </row>
    <row r="11" spans="1:6" x14ac:dyDescent="0.25">
      <c r="A11" s="2">
        <v>2404</v>
      </c>
      <c r="B11" s="2" t="s">
        <v>15</v>
      </c>
      <c r="C11" s="2" t="s">
        <v>16</v>
      </c>
      <c r="D11" s="3">
        <v>81.36</v>
      </c>
    </row>
    <row r="12" spans="1:6" x14ac:dyDescent="0.25">
      <c r="A12" s="2">
        <v>2720</v>
      </c>
      <c r="B12" s="2" t="s">
        <v>17</v>
      </c>
      <c r="C12" s="2" t="s">
        <v>18</v>
      </c>
      <c r="D12" s="3">
        <v>207.4</v>
      </c>
    </row>
    <row r="13" spans="1:6" x14ac:dyDescent="0.25">
      <c r="A13" s="2">
        <v>2719</v>
      </c>
      <c r="B13" s="2" t="s">
        <v>19</v>
      </c>
      <c r="C13" s="2" t="s">
        <v>18</v>
      </c>
      <c r="D13" s="3">
        <v>175.73</v>
      </c>
    </row>
    <row r="14" spans="1:6" x14ac:dyDescent="0.25">
      <c r="A14" s="2">
        <v>3378</v>
      </c>
      <c r="B14" s="2" t="s">
        <v>20</v>
      </c>
      <c r="C14" s="2" t="s">
        <v>12</v>
      </c>
      <c r="D14" s="3">
        <v>38.58</v>
      </c>
    </row>
    <row r="15" spans="1:6" x14ac:dyDescent="0.25">
      <c r="A15" s="2">
        <v>3380</v>
      </c>
      <c r="B15" s="2" t="s">
        <v>21</v>
      </c>
      <c r="C15" s="2" t="s">
        <v>12</v>
      </c>
      <c r="D15" s="3">
        <v>27.01</v>
      </c>
    </row>
    <row r="16" spans="1:6" x14ac:dyDescent="0.25">
      <c r="A16" s="2">
        <v>3379</v>
      </c>
      <c r="B16" s="2" t="s">
        <v>22</v>
      </c>
      <c r="C16" s="2" t="s">
        <v>12</v>
      </c>
      <c r="D16" s="3">
        <v>26.07</v>
      </c>
    </row>
    <row r="17" spans="1:4" x14ac:dyDescent="0.25">
      <c r="A17" s="2">
        <v>13382</v>
      </c>
      <c r="B17" s="2" t="s">
        <v>23</v>
      </c>
      <c r="C17" s="2" t="s">
        <v>12</v>
      </c>
      <c r="D17" s="3">
        <v>179.61</v>
      </c>
    </row>
    <row r="18" spans="1:4" x14ac:dyDescent="0.25">
      <c r="A18" s="2">
        <v>20198</v>
      </c>
      <c r="B18" s="2" t="s">
        <v>24</v>
      </c>
      <c r="C18" s="2" t="s">
        <v>25</v>
      </c>
      <c r="D18" s="3">
        <v>650</v>
      </c>
    </row>
    <row r="19" spans="1:4" x14ac:dyDescent="0.25">
      <c r="A19" s="2">
        <v>4126</v>
      </c>
      <c r="B19" s="2" t="s">
        <v>26</v>
      </c>
      <c r="C19" s="2" t="s">
        <v>12</v>
      </c>
      <c r="D19" s="3">
        <v>209.97</v>
      </c>
    </row>
    <row r="20" spans="1:4" x14ac:dyDescent="0.25">
      <c r="A20" s="2">
        <v>10615</v>
      </c>
      <c r="B20" s="2" t="s">
        <v>27</v>
      </c>
      <c r="C20" s="2" t="s">
        <v>12</v>
      </c>
      <c r="D20" s="4">
        <v>42385</v>
      </c>
    </row>
    <row r="21" spans="1:4" x14ac:dyDescent="0.25">
      <c r="A21" s="2">
        <v>21136</v>
      </c>
      <c r="B21" s="2" t="s">
        <v>28</v>
      </c>
      <c r="C21" s="2" t="s">
        <v>29</v>
      </c>
      <c r="D21" s="3">
        <v>13.89</v>
      </c>
    </row>
    <row r="22" spans="1:4" x14ac:dyDescent="0.25">
      <c r="A22" s="2">
        <v>21128</v>
      </c>
      <c r="B22" s="2" t="s">
        <v>30</v>
      </c>
      <c r="C22" s="2" t="s">
        <v>29</v>
      </c>
      <c r="D22" s="3">
        <v>10.75</v>
      </c>
    </row>
    <row r="23" spans="1:4" x14ac:dyDescent="0.25">
      <c r="A23" s="2">
        <v>21130</v>
      </c>
      <c r="B23" s="2" t="s">
        <v>31</v>
      </c>
      <c r="C23" s="2" t="s">
        <v>29</v>
      </c>
      <c r="D23" s="3">
        <v>27.15</v>
      </c>
    </row>
    <row r="24" spans="1:4" x14ac:dyDescent="0.25">
      <c r="A24" s="2">
        <v>21135</v>
      </c>
      <c r="B24" s="2" t="s">
        <v>32</v>
      </c>
      <c r="C24" s="2" t="s">
        <v>29</v>
      </c>
      <c r="D24" s="3">
        <v>26.73</v>
      </c>
    </row>
    <row r="25" spans="1:4" x14ac:dyDescent="0.25">
      <c r="A25" s="2">
        <v>38605</v>
      </c>
      <c r="B25" s="2" t="s">
        <v>33</v>
      </c>
      <c r="C25" s="2" t="s">
        <v>12</v>
      </c>
      <c r="D25" s="3">
        <v>110.17</v>
      </c>
    </row>
    <row r="26" spans="1:4" x14ac:dyDescent="0.25">
      <c r="A26" s="2">
        <v>11270</v>
      </c>
      <c r="B26" s="2" t="s">
        <v>34</v>
      </c>
      <c r="C26" s="2" t="s">
        <v>12</v>
      </c>
      <c r="D26" s="3">
        <v>1</v>
      </c>
    </row>
    <row r="27" spans="1:4" x14ac:dyDescent="0.25">
      <c r="A27" s="2">
        <v>412</v>
      </c>
      <c r="B27" s="2" t="s">
        <v>35</v>
      </c>
      <c r="C27" s="2" t="s">
        <v>12</v>
      </c>
      <c r="D27" s="3">
        <v>0.92</v>
      </c>
    </row>
    <row r="28" spans="1:4" x14ac:dyDescent="0.25">
      <c r="A28" s="2">
        <v>414</v>
      </c>
      <c r="B28" s="2" t="s">
        <v>36</v>
      </c>
      <c r="C28" s="2" t="s">
        <v>12</v>
      </c>
      <c r="D28" s="3">
        <v>0.05</v>
      </c>
    </row>
    <row r="29" spans="1:4" x14ac:dyDescent="0.25">
      <c r="A29" s="2">
        <v>410</v>
      </c>
      <c r="B29" s="2" t="s">
        <v>37</v>
      </c>
      <c r="C29" s="2" t="s">
        <v>12</v>
      </c>
      <c r="D29" s="3">
        <v>0.14000000000000001</v>
      </c>
    </row>
    <row r="30" spans="1:4" x14ac:dyDescent="0.25">
      <c r="A30" s="2">
        <v>411</v>
      </c>
      <c r="B30" s="2" t="s">
        <v>38</v>
      </c>
      <c r="C30" s="2" t="s">
        <v>12</v>
      </c>
      <c r="D30" s="3">
        <v>0.18</v>
      </c>
    </row>
    <row r="31" spans="1:4" x14ac:dyDescent="0.25">
      <c r="A31" s="2">
        <v>408</v>
      </c>
      <c r="B31" s="2" t="s">
        <v>39</v>
      </c>
      <c r="C31" s="2" t="s">
        <v>12</v>
      </c>
      <c r="D31" s="3">
        <v>0.89</v>
      </c>
    </row>
    <row r="32" spans="1:4" x14ac:dyDescent="0.25">
      <c r="A32" s="2">
        <v>39131</v>
      </c>
      <c r="B32" s="2" t="s">
        <v>40</v>
      </c>
      <c r="C32" s="2" t="s">
        <v>12</v>
      </c>
      <c r="D32" s="3">
        <v>1.02</v>
      </c>
    </row>
    <row r="33" spans="1:4" x14ac:dyDescent="0.25">
      <c r="A33" s="2">
        <v>394</v>
      </c>
      <c r="B33" s="2" t="s">
        <v>41</v>
      </c>
      <c r="C33" s="2" t="s">
        <v>12</v>
      </c>
      <c r="D33" s="3">
        <v>1.03</v>
      </c>
    </row>
    <row r="34" spans="1:4" x14ac:dyDescent="0.25">
      <c r="A34" s="2">
        <v>39130</v>
      </c>
      <c r="B34" s="2" t="s">
        <v>42</v>
      </c>
      <c r="C34" s="2" t="s">
        <v>12</v>
      </c>
      <c r="D34" s="3">
        <v>0.93</v>
      </c>
    </row>
    <row r="35" spans="1:4" x14ac:dyDescent="0.25">
      <c r="A35" s="2">
        <v>395</v>
      </c>
      <c r="B35" s="2" t="s">
        <v>43</v>
      </c>
      <c r="C35" s="2" t="s">
        <v>12</v>
      </c>
      <c r="D35" s="3">
        <v>0.99</v>
      </c>
    </row>
    <row r="36" spans="1:4" x14ac:dyDescent="0.25">
      <c r="A36" s="2">
        <v>39127</v>
      </c>
      <c r="B36" s="2" t="s">
        <v>44</v>
      </c>
      <c r="C36" s="2" t="s">
        <v>12</v>
      </c>
      <c r="D36" s="3">
        <v>0.49</v>
      </c>
    </row>
    <row r="37" spans="1:4" x14ac:dyDescent="0.25">
      <c r="A37" s="2">
        <v>392</v>
      </c>
      <c r="B37" s="2" t="s">
        <v>45</v>
      </c>
      <c r="C37" s="2" t="s">
        <v>12</v>
      </c>
      <c r="D37" s="3">
        <v>0.5</v>
      </c>
    </row>
    <row r="38" spans="1:4" x14ac:dyDescent="0.25">
      <c r="A38" s="2">
        <v>39129</v>
      </c>
      <c r="B38" s="2" t="s">
        <v>46</v>
      </c>
      <c r="C38" s="2" t="s">
        <v>12</v>
      </c>
      <c r="D38" s="3">
        <v>0.56999999999999995</v>
      </c>
    </row>
    <row r="39" spans="1:4" x14ac:dyDescent="0.25">
      <c r="A39" s="2">
        <v>393</v>
      </c>
      <c r="B39" s="2" t="s">
        <v>47</v>
      </c>
      <c r="C39" s="2" t="s">
        <v>12</v>
      </c>
      <c r="D39" s="3">
        <v>0.6</v>
      </c>
    </row>
    <row r="40" spans="1:4" x14ac:dyDescent="0.25">
      <c r="A40" s="2">
        <v>39133</v>
      </c>
      <c r="B40" s="2" t="s">
        <v>48</v>
      </c>
      <c r="C40" s="2" t="s">
        <v>12</v>
      </c>
      <c r="D40" s="3">
        <v>1.34</v>
      </c>
    </row>
    <row r="41" spans="1:4" x14ac:dyDescent="0.25">
      <c r="A41" s="2">
        <v>397</v>
      </c>
      <c r="B41" s="2" t="s">
        <v>49</v>
      </c>
      <c r="C41" s="2" t="s">
        <v>12</v>
      </c>
      <c r="D41" s="3">
        <v>1.48</v>
      </c>
    </row>
    <row r="42" spans="1:4" x14ac:dyDescent="0.25">
      <c r="A42" s="2">
        <v>39132</v>
      </c>
      <c r="B42" s="2" t="s">
        <v>50</v>
      </c>
      <c r="C42" s="2" t="s">
        <v>12</v>
      </c>
      <c r="D42" s="3">
        <v>1.07</v>
      </c>
    </row>
    <row r="43" spans="1:4" x14ac:dyDescent="0.25">
      <c r="A43" s="2">
        <v>396</v>
      </c>
      <c r="B43" s="2" t="s">
        <v>51</v>
      </c>
      <c r="C43" s="2" t="s">
        <v>12</v>
      </c>
      <c r="D43" s="3">
        <v>1.1399999999999999</v>
      </c>
    </row>
    <row r="44" spans="1:4" x14ac:dyDescent="0.25">
      <c r="A44" s="2">
        <v>39135</v>
      </c>
      <c r="B44" s="2" t="s">
        <v>52</v>
      </c>
      <c r="C44" s="2" t="s">
        <v>12</v>
      </c>
      <c r="D44" s="3">
        <v>2.14</v>
      </c>
    </row>
    <row r="45" spans="1:4" x14ac:dyDescent="0.25">
      <c r="A45" s="2">
        <v>39128</v>
      </c>
      <c r="B45" s="2" t="s">
        <v>53</v>
      </c>
      <c r="C45" s="2" t="s">
        <v>12</v>
      </c>
      <c r="D45" s="3">
        <v>0.53</v>
      </c>
    </row>
    <row r="46" spans="1:4" x14ac:dyDescent="0.25">
      <c r="A46" s="2">
        <v>400</v>
      </c>
      <c r="B46" s="2" t="s">
        <v>54</v>
      </c>
      <c r="C46" s="2" t="s">
        <v>12</v>
      </c>
      <c r="D46" s="3">
        <v>0.52</v>
      </c>
    </row>
    <row r="47" spans="1:4" x14ac:dyDescent="0.25">
      <c r="A47" s="2">
        <v>39125</v>
      </c>
      <c r="B47" s="2" t="s">
        <v>55</v>
      </c>
      <c r="C47" s="2" t="s">
        <v>12</v>
      </c>
      <c r="D47" s="3">
        <v>0.53</v>
      </c>
    </row>
    <row r="48" spans="1:4" x14ac:dyDescent="0.25">
      <c r="A48" s="2">
        <v>39134</v>
      </c>
      <c r="B48" s="2" t="s">
        <v>56</v>
      </c>
      <c r="C48" s="2" t="s">
        <v>12</v>
      </c>
      <c r="D48" s="3">
        <v>1.78</v>
      </c>
    </row>
    <row r="49" spans="1:4" x14ac:dyDescent="0.25">
      <c r="A49" s="2">
        <v>398</v>
      </c>
      <c r="B49" s="2" t="s">
        <v>57</v>
      </c>
      <c r="C49" s="2" t="s">
        <v>12</v>
      </c>
      <c r="D49" s="3">
        <v>1.64</v>
      </c>
    </row>
    <row r="50" spans="1:4" x14ac:dyDescent="0.25">
      <c r="A50" s="2">
        <v>39126</v>
      </c>
      <c r="B50" s="2" t="s">
        <v>58</v>
      </c>
      <c r="C50" s="2" t="s">
        <v>12</v>
      </c>
      <c r="D50" s="3">
        <v>2.41</v>
      </c>
    </row>
    <row r="51" spans="1:4" x14ac:dyDescent="0.25">
      <c r="A51" s="2">
        <v>399</v>
      </c>
      <c r="B51" s="2" t="s">
        <v>59</v>
      </c>
      <c r="C51" s="2" t="s">
        <v>12</v>
      </c>
      <c r="D51" s="3">
        <v>2.12</v>
      </c>
    </row>
    <row r="52" spans="1:4" x14ac:dyDescent="0.25">
      <c r="A52" s="2">
        <v>39158</v>
      </c>
      <c r="B52" s="2" t="s">
        <v>60</v>
      </c>
      <c r="C52" s="2" t="s">
        <v>12</v>
      </c>
      <c r="D52" s="3">
        <v>5.7</v>
      </c>
    </row>
    <row r="53" spans="1:4" x14ac:dyDescent="0.25">
      <c r="A53" s="2">
        <v>39141</v>
      </c>
      <c r="B53" s="2" t="s">
        <v>61</v>
      </c>
      <c r="C53" s="2" t="s">
        <v>12</v>
      </c>
      <c r="D53" s="3">
        <v>0.41</v>
      </c>
    </row>
    <row r="54" spans="1:4" x14ac:dyDescent="0.25">
      <c r="A54" s="2">
        <v>39140</v>
      </c>
      <c r="B54" s="2" t="s">
        <v>62</v>
      </c>
      <c r="C54" s="2" t="s">
        <v>12</v>
      </c>
      <c r="D54" s="3">
        <v>0.37</v>
      </c>
    </row>
    <row r="55" spans="1:4" x14ac:dyDescent="0.25">
      <c r="A55" s="2">
        <v>39137</v>
      </c>
      <c r="B55" s="2" t="s">
        <v>63</v>
      </c>
      <c r="C55" s="2" t="s">
        <v>12</v>
      </c>
      <c r="D55" s="3">
        <v>0.21</v>
      </c>
    </row>
    <row r="56" spans="1:4" x14ac:dyDescent="0.25">
      <c r="A56" s="2">
        <v>39139</v>
      </c>
      <c r="B56" s="2" t="s">
        <v>64</v>
      </c>
      <c r="C56" s="2" t="s">
        <v>12</v>
      </c>
      <c r="D56" s="3">
        <v>0.31</v>
      </c>
    </row>
    <row r="57" spans="1:4" x14ac:dyDescent="0.25">
      <c r="A57" s="2">
        <v>39143</v>
      </c>
      <c r="B57" s="2" t="s">
        <v>65</v>
      </c>
      <c r="C57" s="2" t="s">
        <v>12</v>
      </c>
      <c r="D57" s="3">
        <v>0.85</v>
      </c>
    </row>
    <row r="58" spans="1:4" x14ac:dyDescent="0.25">
      <c r="A58" s="2">
        <v>39142</v>
      </c>
      <c r="B58" s="2" t="s">
        <v>66</v>
      </c>
      <c r="C58" s="2" t="s">
        <v>12</v>
      </c>
      <c r="D58" s="3">
        <v>0.61</v>
      </c>
    </row>
    <row r="59" spans="1:4" x14ac:dyDescent="0.25">
      <c r="A59" s="2">
        <v>39138</v>
      </c>
      <c r="B59" s="2" t="s">
        <v>67</v>
      </c>
      <c r="C59" s="2" t="s">
        <v>12</v>
      </c>
      <c r="D59" s="3">
        <v>0.22</v>
      </c>
    </row>
    <row r="60" spans="1:4" x14ac:dyDescent="0.25">
      <c r="A60" s="2">
        <v>39136</v>
      </c>
      <c r="B60" s="2" t="s">
        <v>68</v>
      </c>
      <c r="C60" s="2" t="s">
        <v>12</v>
      </c>
      <c r="D60" s="3">
        <v>0.15</v>
      </c>
    </row>
    <row r="61" spans="1:4" x14ac:dyDescent="0.25">
      <c r="A61" s="2">
        <v>39144</v>
      </c>
      <c r="B61" s="2" t="s">
        <v>69</v>
      </c>
      <c r="C61" s="2" t="s">
        <v>12</v>
      </c>
      <c r="D61" s="3">
        <v>0.99</v>
      </c>
    </row>
    <row r="62" spans="1:4" x14ac:dyDescent="0.25">
      <c r="A62" s="2">
        <v>39145</v>
      </c>
      <c r="B62" s="2" t="s">
        <v>70</v>
      </c>
      <c r="C62" s="2" t="s">
        <v>12</v>
      </c>
      <c r="D62" s="3">
        <v>1.64</v>
      </c>
    </row>
    <row r="63" spans="1:4" x14ac:dyDescent="0.25">
      <c r="A63" s="2">
        <v>12615</v>
      </c>
      <c r="B63" s="2" t="s">
        <v>71</v>
      </c>
      <c r="C63" s="2" t="s">
        <v>12</v>
      </c>
      <c r="D63" s="3">
        <v>4.03</v>
      </c>
    </row>
    <row r="64" spans="1:4" x14ac:dyDescent="0.25">
      <c r="A64" s="2">
        <v>11927</v>
      </c>
      <c r="B64" s="2" t="s">
        <v>72</v>
      </c>
      <c r="C64" s="2" t="s">
        <v>12</v>
      </c>
      <c r="D64" s="3">
        <v>3</v>
      </c>
    </row>
    <row r="65" spans="1:4" x14ac:dyDescent="0.25">
      <c r="A65" s="2">
        <v>11928</v>
      </c>
      <c r="B65" s="2" t="s">
        <v>73</v>
      </c>
      <c r="C65" s="2" t="s">
        <v>12</v>
      </c>
      <c r="D65" s="3">
        <v>3.44</v>
      </c>
    </row>
    <row r="66" spans="1:4" x14ac:dyDescent="0.25">
      <c r="A66" s="2">
        <v>11929</v>
      </c>
      <c r="B66" s="2" t="s">
        <v>74</v>
      </c>
      <c r="C66" s="2" t="s">
        <v>12</v>
      </c>
      <c r="D66" s="3">
        <v>5.33</v>
      </c>
    </row>
    <row r="67" spans="1:4" x14ac:dyDescent="0.25">
      <c r="A67" s="2">
        <v>36801</v>
      </c>
      <c r="B67" s="2" t="s">
        <v>75</v>
      </c>
      <c r="C67" s="2" t="s">
        <v>12</v>
      </c>
      <c r="D67" s="3">
        <v>21.45</v>
      </c>
    </row>
    <row r="68" spans="1:4" x14ac:dyDescent="0.25">
      <c r="A68" s="2">
        <v>36246</v>
      </c>
      <c r="B68" s="2" t="s">
        <v>76</v>
      </c>
      <c r="C68" s="2" t="s">
        <v>29</v>
      </c>
      <c r="D68" s="3">
        <v>2.44</v>
      </c>
    </row>
    <row r="69" spans="1:4" x14ac:dyDescent="0.25">
      <c r="A69" s="2">
        <v>37600</v>
      </c>
      <c r="B69" s="2" t="s">
        <v>77</v>
      </c>
      <c r="C69" s="2" t="s">
        <v>12</v>
      </c>
      <c r="D69" s="3">
        <v>43.98</v>
      </c>
    </row>
    <row r="70" spans="1:4" x14ac:dyDescent="0.25">
      <c r="A70" s="2">
        <v>37599</v>
      </c>
      <c r="B70" s="2" t="s">
        <v>78</v>
      </c>
      <c r="C70" s="2" t="s">
        <v>12</v>
      </c>
      <c r="D70" s="3">
        <v>40.93</v>
      </c>
    </row>
    <row r="71" spans="1:4" x14ac:dyDescent="0.25">
      <c r="A71" s="2">
        <v>1</v>
      </c>
      <c r="B71" s="2" t="s">
        <v>79</v>
      </c>
      <c r="C71" s="2" t="s">
        <v>80</v>
      </c>
      <c r="D71" s="3">
        <v>45</v>
      </c>
    </row>
    <row r="72" spans="1:4" x14ac:dyDescent="0.25">
      <c r="A72" s="2">
        <v>3</v>
      </c>
      <c r="B72" s="2" t="s">
        <v>81</v>
      </c>
      <c r="C72" s="2" t="s">
        <v>82</v>
      </c>
      <c r="D72" s="3">
        <v>3.34</v>
      </c>
    </row>
    <row r="73" spans="1:4" x14ac:dyDescent="0.25">
      <c r="A73" s="2">
        <v>26</v>
      </c>
      <c r="B73" s="2" t="s">
        <v>83</v>
      </c>
      <c r="C73" s="2" t="s">
        <v>80</v>
      </c>
      <c r="D73" s="3">
        <v>4.42</v>
      </c>
    </row>
    <row r="74" spans="1:4" x14ac:dyDescent="0.25">
      <c r="A74" s="2">
        <v>20</v>
      </c>
      <c r="B74" s="2" t="s">
        <v>84</v>
      </c>
      <c r="C74" s="2" t="s">
        <v>80</v>
      </c>
      <c r="D74" s="3">
        <v>4.45</v>
      </c>
    </row>
    <row r="75" spans="1:4" x14ac:dyDescent="0.25">
      <c r="A75" s="2">
        <v>21</v>
      </c>
      <c r="B75" s="2" t="s">
        <v>85</v>
      </c>
      <c r="C75" s="2" t="s">
        <v>80</v>
      </c>
      <c r="D75" s="3">
        <v>4.45</v>
      </c>
    </row>
    <row r="76" spans="1:4" x14ac:dyDescent="0.25">
      <c r="A76" s="2">
        <v>24</v>
      </c>
      <c r="B76" s="2" t="s">
        <v>86</v>
      </c>
      <c r="C76" s="2" t="s">
        <v>80</v>
      </c>
      <c r="D76" s="3">
        <v>4.45</v>
      </c>
    </row>
    <row r="77" spans="1:4" x14ac:dyDescent="0.25">
      <c r="A77" s="2">
        <v>25</v>
      </c>
      <c r="B77" s="2" t="s">
        <v>87</v>
      </c>
      <c r="C77" s="2" t="s">
        <v>80</v>
      </c>
      <c r="D77" s="3">
        <v>4.45</v>
      </c>
    </row>
    <row r="78" spans="1:4" x14ac:dyDescent="0.25">
      <c r="A78" s="2">
        <v>34341</v>
      </c>
      <c r="B78" s="2" t="s">
        <v>88</v>
      </c>
      <c r="C78" s="2" t="s">
        <v>80</v>
      </c>
      <c r="D78" s="3">
        <v>4.1900000000000004</v>
      </c>
    </row>
    <row r="79" spans="1:4" x14ac:dyDescent="0.25">
      <c r="A79" s="2">
        <v>22</v>
      </c>
      <c r="B79" s="2" t="s">
        <v>89</v>
      </c>
      <c r="C79" s="2" t="s">
        <v>80</v>
      </c>
      <c r="D79" s="3">
        <v>4.76</v>
      </c>
    </row>
    <row r="80" spans="1:4" x14ac:dyDescent="0.25">
      <c r="A80" s="2">
        <v>23</v>
      </c>
      <c r="B80" s="2" t="s">
        <v>90</v>
      </c>
      <c r="C80" s="2" t="s">
        <v>80</v>
      </c>
      <c r="D80" s="3">
        <v>4.72</v>
      </c>
    </row>
    <row r="81" spans="1:4" x14ac:dyDescent="0.25">
      <c r="A81" s="2">
        <v>34439</v>
      </c>
      <c r="B81" s="2" t="s">
        <v>91</v>
      </c>
      <c r="C81" s="2" t="s">
        <v>80</v>
      </c>
      <c r="D81" s="3">
        <v>5.41</v>
      </c>
    </row>
    <row r="82" spans="1:4" x14ac:dyDescent="0.25">
      <c r="A82" s="2">
        <v>34</v>
      </c>
      <c r="B82" s="2" t="s">
        <v>92</v>
      </c>
      <c r="C82" s="2" t="s">
        <v>80</v>
      </c>
      <c r="D82" s="3">
        <v>4.8099999999999996</v>
      </c>
    </row>
    <row r="83" spans="1:4" x14ac:dyDescent="0.25">
      <c r="A83" s="2">
        <v>34441</v>
      </c>
      <c r="B83" s="2" t="s">
        <v>93</v>
      </c>
      <c r="C83" s="2" t="s">
        <v>80</v>
      </c>
      <c r="D83" s="3">
        <v>5.13</v>
      </c>
    </row>
    <row r="84" spans="1:4" x14ac:dyDescent="0.25">
      <c r="A84" s="2">
        <v>31</v>
      </c>
      <c r="B84" s="2" t="s">
        <v>94</v>
      </c>
      <c r="C84" s="2" t="s">
        <v>80</v>
      </c>
      <c r="D84" s="3">
        <v>4.58</v>
      </c>
    </row>
    <row r="85" spans="1:4" x14ac:dyDescent="0.25">
      <c r="A85" s="2">
        <v>34443</v>
      </c>
      <c r="B85" s="2" t="s">
        <v>95</v>
      </c>
      <c r="C85" s="2" t="s">
        <v>80</v>
      </c>
      <c r="D85" s="3">
        <v>5.13</v>
      </c>
    </row>
    <row r="86" spans="1:4" x14ac:dyDescent="0.25">
      <c r="A86" s="2">
        <v>27</v>
      </c>
      <c r="B86" s="2" t="s">
        <v>96</v>
      </c>
      <c r="C86" s="2" t="s">
        <v>80</v>
      </c>
      <c r="D86" s="3">
        <v>4.58</v>
      </c>
    </row>
    <row r="87" spans="1:4" x14ac:dyDescent="0.25">
      <c r="A87" s="2">
        <v>34446</v>
      </c>
      <c r="B87" s="2" t="s">
        <v>97</v>
      </c>
      <c r="C87" s="2" t="s">
        <v>80</v>
      </c>
      <c r="D87" s="3">
        <v>5.13</v>
      </c>
    </row>
    <row r="88" spans="1:4" x14ac:dyDescent="0.25">
      <c r="A88" s="2">
        <v>29</v>
      </c>
      <c r="B88" s="2" t="s">
        <v>98</v>
      </c>
      <c r="C88" s="2" t="s">
        <v>80</v>
      </c>
      <c r="D88" s="3">
        <v>4.28</v>
      </c>
    </row>
    <row r="89" spans="1:4" x14ac:dyDescent="0.25">
      <c r="A89" s="2">
        <v>28</v>
      </c>
      <c r="B89" s="2" t="s">
        <v>99</v>
      </c>
      <c r="C89" s="2" t="s">
        <v>80</v>
      </c>
      <c r="D89" s="3">
        <v>4.95</v>
      </c>
    </row>
    <row r="90" spans="1:4" x14ac:dyDescent="0.25">
      <c r="A90" s="2">
        <v>34449</v>
      </c>
      <c r="B90" s="2" t="s">
        <v>100</v>
      </c>
      <c r="C90" s="2" t="s">
        <v>80</v>
      </c>
      <c r="D90" s="3">
        <v>5.65</v>
      </c>
    </row>
    <row r="91" spans="1:4" x14ac:dyDescent="0.25">
      <c r="A91" s="2">
        <v>32</v>
      </c>
      <c r="B91" s="2" t="s">
        <v>101</v>
      </c>
      <c r="C91" s="2" t="s">
        <v>80</v>
      </c>
      <c r="D91" s="3">
        <v>5.04</v>
      </c>
    </row>
    <row r="92" spans="1:4" x14ac:dyDescent="0.25">
      <c r="A92" s="2">
        <v>33</v>
      </c>
      <c r="B92" s="2" t="s">
        <v>102</v>
      </c>
      <c r="C92" s="2" t="s">
        <v>80</v>
      </c>
      <c r="D92" s="3">
        <v>5.66</v>
      </c>
    </row>
    <row r="93" spans="1:4" x14ac:dyDescent="0.25">
      <c r="A93" s="2">
        <v>34343</v>
      </c>
      <c r="B93" s="2" t="s">
        <v>103</v>
      </c>
      <c r="C93" s="2" t="s">
        <v>80</v>
      </c>
      <c r="D93" s="3">
        <v>5.44</v>
      </c>
    </row>
    <row r="94" spans="1:4" x14ac:dyDescent="0.25">
      <c r="A94" s="2">
        <v>34452</v>
      </c>
      <c r="B94" s="2" t="s">
        <v>104</v>
      </c>
      <c r="C94" s="2" t="s">
        <v>80</v>
      </c>
      <c r="D94" s="3">
        <v>5</v>
      </c>
    </row>
    <row r="95" spans="1:4" x14ac:dyDescent="0.25">
      <c r="A95" s="2">
        <v>36</v>
      </c>
      <c r="B95" s="2" t="s">
        <v>105</v>
      </c>
      <c r="C95" s="2" t="s">
        <v>80</v>
      </c>
      <c r="D95" s="3">
        <v>4.7699999999999996</v>
      </c>
    </row>
    <row r="96" spans="1:4" x14ac:dyDescent="0.25">
      <c r="A96" s="2">
        <v>34456</v>
      </c>
      <c r="B96" s="2" t="s">
        <v>106</v>
      </c>
      <c r="C96" s="2" t="s">
        <v>80</v>
      </c>
      <c r="D96" s="3">
        <v>5</v>
      </c>
    </row>
    <row r="97" spans="1:4" x14ac:dyDescent="0.25">
      <c r="A97" s="2">
        <v>39</v>
      </c>
      <c r="B97" s="2" t="s">
        <v>107</v>
      </c>
      <c r="C97" s="2" t="s">
        <v>80</v>
      </c>
      <c r="D97" s="3">
        <v>4.7699999999999996</v>
      </c>
    </row>
    <row r="98" spans="1:4" x14ac:dyDescent="0.25">
      <c r="A98" s="2">
        <v>34457</v>
      </c>
      <c r="B98" s="2" t="s">
        <v>108</v>
      </c>
      <c r="C98" s="2" t="s">
        <v>80</v>
      </c>
      <c r="D98" s="3">
        <v>5.37</v>
      </c>
    </row>
    <row r="99" spans="1:4" x14ac:dyDescent="0.25">
      <c r="A99" s="2">
        <v>40</v>
      </c>
      <c r="B99" s="2" t="s">
        <v>109</v>
      </c>
      <c r="C99" s="2" t="s">
        <v>80</v>
      </c>
      <c r="D99" s="3">
        <v>4.88</v>
      </c>
    </row>
    <row r="100" spans="1:4" x14ac:dyDescent="0.25">
      <c r="A100" s="2">
        <v>34460</v>
      </c>
      <c r="B100" s="2" t="s">
        <v>110</v>
      </c>
      <c r="C100" s="2" t="s">
        <v>80</v>
      </c>
      <c r="D100" s="3">
        <v>5.48</v>
      </c>
    </row>
    <row r="101" spans="1:4" x14ac:dyDescent="0.25">
      <c r="A101" s="2">
        <v>42</v>
      </c>
      <c r="B101" s="2" t="s">
        <v>111</v>
      </c>
      <c r="C101" s="2" t="s">
        <v>80</v>
      </c>
      <c r="D101" s="3">
        <v>4.95</v>
      </c>
    </row>
    <row r="102" spans="1:4" x14ac:dyDescent="0.25">
      <c r="A102" s="2">
        <v>38</v>
      </c>
      <c r="B102" s="2" t="s">
        <v>112</v>
      </c>
      <c r="C102" s="2" t="s">
        <v>80</v>
      </c>
      <c r="D102" s="3">
        <v>5.52</v>
      </c>
    </row>
    <row r="103" spans="1:4" x14ac:dyDescent="0.25">
      <c r="A103" s="2">
        <v>34344</v>
      </c>
      <c r="B103" s="2" t="s">
        <v>113</v>
      </c>
      <c r="C103" s="2" t="s">
        <v>80</v>
      </c>
      <c r="D103" s="3">
        <v>7.49</v>
      </c>
    </row>
    <row r="104" spans="1:4" x14ac:dyDescent="0.25">
      <c r="A104" s="2">
        <v>20063</v>
      </c>
      <c r="B104" s="2" t="s">
        <v>114</v>
      </c>
      <c r="C104" s="2" t="s">
        <v>12</v>
      </c>
      <c r="D104" s="3">
        <v>4.01</v>
      </c>
    </row>
    <row r="105" spans="1:4" x14ac:dyDescent="0.25">
      <c r="A105" s="2">
        <v>40410</v>
      </c>
      <c r="B105" s="2" t="s">
        <v>115</v>
      </c>
      <c r="C105" s="2" t="s">
        <v>12</v>
      </c>
      <c r="D105" s="3">
        <v>14.99</v>
      </c>
    </row>
    <row r="106" spans="1:4" x14ac:dyDescent="0.25">
      <c r="A106" s="2">
        <v>40411</v>
      </c>
      <c r="B106" s="2" t="s">
        <v>116</v>
      </c>
      <c r="C106" s="2" t="s">
        <v>12</v>
      </c>
      <c r="D106" s="3">
        <v>16.260000000000002</v>
      </c>
    </row>
    <row r="107" spans="1:4" x14ac:dyDescent="0.25">
      <c r="A107" s="2">
        <v>40412</v>
      </c>
      <c r="B107" s="2" t="s">
        <v>117</v>
      </c>
      <c r="C107" s="2" t="s">
        <v>12</v>
      </c>
      <c r="D107" s="3">
        <v>18.25</v>
      </c>
    </row>
    <row r="108" spans="1:4" x14ac:dyDescent="0.25">
      <c r="A108" s="2">
        <v>38838</v>
      </c>
      <c r="B108" s="2" t="s">
        <v>118</v>
      </c>
      <c r="C108" s="2" t="s">
        <v>12</v>
      </c>
      <c r="D108" s="3">
        <v>7.45</v>
      </c>
    </row>
    <row r="109" spans="1:4" x14ac:dyDescent="0.25">
      <c r="A109" s="2">
        <v>38839</v>
      </c>
      <c r="B109" s="2" t="s">
        <v>119</v>
      </c>
      <c r="C109" s="2" t="s">
        <v>12</v>
      </c>
      <c r="D109" s="3">
        <v>8.77</v>
      </c>
    </row>
    <row r="110" spans="1:4" x14ac:dyDescent="0.25">
      <c r="A110" s="2">
        <v>55</v>
      </c>
      <c r="B110" s="2" t="s">
        <v>120</v>
      </c>
      <c r="C110" s="2" t="s">
        <v>12</v>
      </c>
      <c r="D110" s="3">
        <v>2.5</v>
      </c>
    </row>
    <row r="111" spans="1:4" x14ac:dyDescent="0.25">
      <c r="A111" s="2">
        <v>61</v>
      </c>
      <c r="B111" s="2" t="s">
        <v>121</v>
      </c>
      <c r="C111" s="2" t="s">
        <v>12</v>
      </c>
      <c r="D111" s="3">
        <v>2.36</v>
      </c>
    </row>
    <row r="112" spans="1:4" x14ac:dyDescent="0.25">
      <c r="A112" s="2">
        <v>62</v>
      </c>
      <c r="B112" s="2" t="s">
        <v>122</v>
      </c>
      <c r="C112" s="2" t="s">
        <v>12</v>
      </c>
      <c r="D112" s="3">
        <v>4.9000000000000004</v>
      </c>
    </row>
    <row r="113" spans="1:4" x14ac:dyDescent="0.25">
      <c r="A113" s="2">
        <v>77</v>
      </c>
      <c r="B113" s="2" t="s">
        <v>123</v>
      </c>
      <c r="C113" s="2" t="s">
        <v>12</v>
      </c>
      <c r="D113" s="3">
        <v>2.94</v>
      </c>
    </row>
    <row r="114" spans="1:4" x14ac:dyDescent="0.25">
      <c r="A114" s="2">
        <v>76</v>
      </c>
      <c r="B114" s="2" t="s">
        <v>124</v>
      </c>
      <c r="C114" s="2" t="s">
        <v>12</v>
      </c>
      <c r="D114" s="3">
        <v>0.56999999999999995</v>
      </c>
    </row>
    <row r="115" spans="1:4" x14ac:dyDescent="0.25">
      <c r="A115" s="2">
        <v>67</v>
      </c>
      <c r="B115" s="2" t="s">
        <v>125</v>
      </c>
      <c r="C115" s="2" t="s">
        <v>12</v>
      </c>
      <c r="D115" s="3">
        <v>6.4</v>
      </c>
    </row>
    <row r="116" spans="1:4" x14ac:dyDescent="0.25">
      <c r="A116" s="2">
        <v>71</v>
      </c>
      <c r="B116" s="2" t="s">
        <v>126</v>
      </c>
      <c r="C116" s="2" t="s">
        <v>12</v>
      </c>
      <c r="D116" s="3">
        <v>11.26</v>
      </c>
    </row>
    <row r="117" spans="1:4" x14ac:dyDescent="0.25">
      <c r="A117" s="2">
        <v>73</v>
      </c>
      <c r="B117" s="2" t="s">
        <v>127</v>
      </c>
      <c r="C117" s="2" t="s">
        <v>12</v>
      </c>
      <c r="D117" s="3">
        <v>8.1</v>
      </c>
    </row>
    <row r="118" spans="1:4" x14ac:dyDescent="0.25">
      <c r="A118" s="2">
        <v>103</v>
      </c>
      <c r="B118" s="2" t="s">
        <v>128</v>
      </c>
      <c r="C118" s="2" t="s">
        <v>12</v>
      </c>
      <c r="D118" s="3">
        <v>28</v>
      </c>
    </row>
    <row r="119" spans="1:4" x14ac:dyDescent="0.25">
      <c r="A119" s="2">
        <v>107</v>
      </c>
      <c r="B119" s="2" t="s">
        <v>129</v>
      </c>
      <c r="C119" s="2" t="s">
        <v>12</v>
      </c>
      <c r="D119" s="3">
        <v>0.53</v>
      </c>
    </row>
    <row r="120" spans="1:4" x14ac:dyDescent="0.25">
      <c r="A120" s="2">
        <v>65</v>
      </c>
      <c r="B120" s="2" t="s">
        <v>130</v>
      </c>
      <c r="C120" s="2" t="s">
        <v>12</v>
      </c>
      <c r="D120" s="3">
        <v>0.6</v>
      </c>
    </row>
    <row r="121" spans="1:4" x14ac:dyDescent="0.25">
      <c r="A121" s="2">
        <v>108</v>
      </c>
      <c r="B121" s="2" t="s">
        <v>131</v>
      </c>
      <c r="C121" s="2" t="s">
        <v>12</v>
      </c>
      <c r="D121" s="3">
        <v>1.18</v>
      </c>
    </row>
    <row r="122" spans="1:4" x14ac:dyDescent="0.25">
      <c r="A122" s="2">
        <v>110</v>
      </c>
      <c r="B122" s="2" t="s">
        <v>132</v>
      </c>
      <c r="C122" s="2" t="s">
        <v>12</v>
      </c>
      <c r="D122" s="3">
        <v>2.8</v>
      </c>
    </row>
    <row r="123" spans="1:4" x14ac:dyDescent="0.25">
      <c r="A123" s="2">
        <v>109</v>
      </c>
      <c r="B123" s="2" t="s">
        <v>133</v>
      </c>
      <c r="C123" s="2" t="s">
        <v>12</v>
      </c>
      <c r="D123" s="3">
        <v>2.14</v>
      </c>
    </row>
    <row r="124" spans="1:4" x14ac:dyDescent="0.25">
      <c r="A124" s="2">
        <v>111</v>
      </c>
      <c r="B124" s="2" t="s">
        <v>134</v>
      </c>
      <c r="C124" s="2" t="s">
        <v>12</v>
      </c>
      <c r="D124" s="3">
        <v>4.87</v>
      </c>
    </row>
    <row r="125" spans="1:4" x14ac:dyDescent="0.25">
      <c r="A125" s="2">
        <v>112</v>
      </c>
      <c r="B125" s="2" t="s">
        <v>135</v>
      </c>
      <c r="C125" s="2" t="s">
        <v>12</v>
      </c>
      <c r="D125" s="3">
        <v>2.63</v>
      </c>
    </row>
    <row r="126" spans="1:4" x14ac:dyDescent="0.25">
      <c r="A126" s="2">
        <v>113</v>
      </c>
      <c r="B126" s="2" t="s">
        <v>136</v>
      </c>
      <c r="C126" s="2" t="s">
        <v>12</v>
      </c>
      <c r="D126" s="3">
        <v>6.7</v>
      </c>
    </row>
    <row r="127" spans="1:4" x14ac:dyDescent="0.25">
      <c r="A127" s="2">
        <v>104</v>
      </c>
      <c r="B127" s="2" t="s">
        <v>137</v>
      </c>
      <c r="C127" s="2" t="s">
        <v>12</v>
      </c>
      <c r="D127" s="3">
        <v>11.57</v>
      </c>
    </row>
    <row r="128" spans="1:4" x14ac:dyDescent="0.25">
      <c r="A128" s="2">
        <v>102</v>
      </c>
      <c r="B128" s="2" t="s">
        <v>138</v>
      </c>
      <c r="C128" s="2" t="s">
        <v>12</v>
      </c>
      <c r="D128" s="3">
        <v>17.38</v>
      </c>
    </row>
    <row r="129" spans="1:4" x14ac:dyDescent="0.25">
      <c r="A129" s="2">
        <v>95</v>
      </c>
      <c r="B129" s="2" t="s">
        <v>139</v>
      </c>
      <c r="C129" s="2" t="s">
        <v>12</v>
      </c>
      <c r="D129" s="3">
        <v>7.35</v>
      </c>
    </row>
    <row r="130" spans="1:4" x14ac:dyDescent="0.25">
      <c r="A130" s="2">
        <v>96</v>
      </c>
      <c r="B130" s="2" t="s">
        <v>140</v>
      </c>
      <c r="C130" s="2" t="s">
        <v>12</v>
      </c>
      <c r="D130" s="3">
        <v>9.51</v>
      </c>
    </row>
    <row r="131" spans="1:4" x14ac:dyDescent="0.25">
      <c r="A131" s="2">
        <v>97</v>
      </c>
      <c r="B131" s="2" t="s">
        <v>141</v>
      </c>
      <c r="C131" s="2" t="s">
        <v>12</v>
      </c>
      <c r="D131" s="3">
        <v>11.97</v>
      </c>
    </row>
    <row r="132" spans="1:4" x14ac:dyDescent="0.25">
      <c r="A132" s="2">
        <v>98</v>
      </c>
      <c r="B132" s="2" t="s">
        <v>142</v>
      </c>
      <c r="C132" s="2" t="s">
        <v>12</v>
      </c>
      <c r="D132" s="3">
        <v>19.420000000000002</v>
      </c>
    </row>
    <row r="133" spans="1:4" x14ac:dyDescent="0.25">
      <c r="A133" s="2">
        <v>99</v>
      </c>
      <c r="B133" s="2" t="s">
        <v>143</v>
      </c>
      <c r="C133" s="2" t="s">
        <v>12</v>
      </c>
      <c r="D133" s="3">
        <v>22.4</v>
      </c>
    </row>
    <row r="134" spans="1:4" x14ac:dyDescent="0.25">
      <c r="A134" s="2">
        <v>100</v>
      </c>
      <c r="B134" s="2" t="s">
        <v>144</v>
      </c>
      <c r="C134" s="2" t="s">
        <v>12</v>
      </c>
      <c r="D134" s="3">
        <v>27.24</v>
      </c>
    </row>
    <row r="135" spans="1:4" x14ac:dyDescent="0.25">
      <c r="A135" s="2">
        <v>75</v>
      </c>
      <c r="B135" s="2" t="s">
        <v>145</v>
      </c>
      <c r="C135" s="2" t="s">
        <v>12</v>
      </c>
      <c r="D135" s="3">
        <v>204.34</v>
      </c>
    </row>
    <row r="136" spans="1:4" x14ac:dyDescent="0.25">
      <c r="A136" s="2">
        <v>114</v>
      </c>
      <c r="B136" s="2" t="s">
        <v>146</v>
      </c>
      <c r="C136" s="2" t="s">
        <v>12</v>
      </c>
      <c r="D136" s="3">
        <v>8.06</v>
      </c>
    </row>
    <row r="137" spans="1:4" x14ac:dyDescent="0.25">
      <c r="A137" s="2">
        <v>68</v>
      </c>
      <c r="B137" s="2" t="s">
        <v>147</v>
      </c>
      <c r="C137" s="2" t="s">
        <v>12</v>
      </c>
      <c r="D137" s="3">
        <v>10.81</v>
      </c>
    </row>
    <row r="138" spans="1:4" x14ac:dyDescent="0.25">
      <c r="A138" s="2">
        <v>86</v>
      </c>
      <c r="B138" s="2" t="s">
        <v>148</v>
      </c>
      <c r="C138" s="2" t="s">
        <v>12</v>
      </c>
      <c r="D138" s="3">
        <v>16.010000000000002</v>
      </c>
    </row>
    <row r="139" spans="1:4" x14ac:dyDescent="0.25">
      <c r="A139" s="2">
        <v>66</v>
      </c>
      <c r="B139" s="2" t="s">
        <v>149</v>
      </c>
      <c r="C139" s="2" t="s">
        <v>12</v>
      </c>
      <c r="D139" s="3">
        <v>18.37</v>
      </c>
    </row>
    <row r="140" spans="1:4" x14ac:dyDescent="0.25">
      <c r="A140" s="2">
        <v>69</v>
      </c>
      <c r="B140" s="2" t="s">
        <v>150</v>
      </c>
      <c r="C140" s="2" t="s">
        <v>12</v>
      </c>
      <c r="D140" s="3">
        <v>27.24</v>
      </c>
    </row>
    <row r="141" spans="1:4" x14ac:dyDescent="0.25">
      <c r="A141" s="2">
        <v>83</v>
      </c>
      <c r="B141" s="2" t="s">
        <v>151</v>
      </c>
      <c r="C141" s="2" t="s">
        <v>12</v>
      </c>
      <c r="D141" s="3">
        <v>105.99</v>
      </c>
    </row>
    <row r="142" spans="1:4" x14ac:dyDescent="0.25">
      <c r="A142" s="2">
        <v>74</v>
      </c>
      <c r="B142" s="2" t="s">
        <v>152</v>
      </c>
      <c r="C142" s="2" t="s">
        <v>12</v>
      </c>
      <c r="D142" s="3">
        <v>142.78</v>
      </c>
    </row>
    <row r="143" spans="1:4" x14ac:dyDescent="0.25">
      <c r="A143" s="2">
        <v>106</v>
      </c>
      <c r="B143" s="2" t="s">
        <v>153</v>
      </c>
      <c r="C143" s="2" t="s">
        <v>12</v>
      </c>
      <c r="D143" s="3">
        <v>291.89999999999998</v>
      </c>
    </row>
    <row r="144" spans="1:4" x14ac:dyDescent="0.25">
      <c r="A144" s="2">
        <v>87</v>
      </c>
      <c r="B144" s="2" t="s">
        <v>154</v>
      </c>
      <c r="C144" s="2" t="s">
        <v>12</v>
      </c>
      <c r="D144" s="3">
        <v>12.08</v>
      </c>
    </row>
    <row r="145" spans="1:4" x14ac:dyDescent="0.25">
      <c r="A145" s="2">
        <v>88</v>
      </c>
      <c r="B145" s="2" t="s">
        <v>155</v>
      </c>
      <c r="C145" s="2" t="s">
        <v>12</v>
      </c>
      <c r="D145" s="3">
        <v>14.53</v>
      </c>
    </row>
    <row r="146" spans="1:4" x14ac:dyDescent="0.25">
      <c r="A146" s="2">
        <v>89</v>
      </c>
      <c r="B146" s="2" t="s">
        <v>156</v>
      </c>
      <c r="C146" s="2" t="s">
        <v>12</v>
      </c>
      <c r="D146" s="3">
        <v>21.45</v>
      </c>
    </row>
    <row r="147" spans="1:4" x14ac:dyDescent="0.25">
      <c r="A147" s="2">
        <v>90</v>
      </c>
      <c r="B147" s="2" t="s">
        <v>157</v>
      </c>
      <c r="C147" s="2" t="s">
        <v>12</v>
      </c>
      <c r="D147" s="3">
        <v>24.6</v>
      </c>
    </row>
    <row r="148" spans="1:4" x14ac:dyDescent="0.25">
      <c r="A148" s="2">
        <v>81</v>
      </c>
      <c r="B148" s="2" t="s">
        <v>158</v>
      </c>
      <c r="C148" s="2" t="s">
        <v>12</v>
      </c>
      <c r="D148" s="3">
        <v>36.51</v>
      </c>
    </row>
    <row r="149" spans="1:4" x14ac:dyDescent="0.25">
      <c r="A149" s="2">
        <v>82</v>
      </c>
      <c r="B149" s="2" t="s">
        <v>159</v>
      </c>
      <c r="C149" s="2" t="s">
        <v>12</v>
      </c>
      <c r="D149" s="3">
        <v>142.08000000000001</v>
      </c>
    </row>
    <row r="150" spans="1:4" x14ac:dyDescent="0.25">
      <c r="A150" s="2">
        <v>105</v>
      </c>
      <c r="B150" s="2" t="s">
        <v>160</v>
      </c>
      <c r="C150" s="2" t="s">
        <v>12</v>
      </c>
      <c r="D150" s="3">
        <v>191.38</v>
      </c>
    </row>
    <row r="151" spans="1:4" x14ac:dyDescent="0.25">
      <c r="A151" s="2">
        <v>60</v>
      </c>
      <c r="B151" s="2" t="s">
        <v>161</v>
      </c>
      <c r="C151" s="2" t="s">
        <v>12</v>
      </c>
      <c r="D151" s="3">
        <v>3.24</v>
      </c>
    </row>
    <row r="152" spans="1:4" x14ac:dyDescent="0.25">
      <c r="A152" s="2">
        <v>72</v>
      </c>
      <c r="B152" s="2" t="s">
        <v>162</v>
      </c>
      <c r="C152" s="2" t="s">
        <v>12</v>
      </c>
      <c r="D152" s="3">
        <v>18.940000000000001</v>
      </c>
    </row>
    <row r="153" spans="1:4" x14ac:dyDescent="0.25">
      <c r="A153" s="2">
        <v>70</v>
      </c>
      <c r="B153" s="2" t="s">
        <v>163</v>
      </c>
      <c r="C153" s="2" t="s">
        <v>12</v>
      </c>
      <c r="D153" s="3">
        <v>19.2</v>
      </c>
    </row>
    <row r="154" spans="1:4" x14ac:dyDescent="0.25">
      <c r="A154" s="2">
        <v>85</v>
      </c>
      <c r="B154" s="2" t="s">
        <v>164</v>
      </c>
      <c r="C154" s="2" t="s">
        <v>12</v>
      </c>
      <c r="D154" s="3">
        <v>27.6</v>
      </c>
    </row>
    <row r="155" spans="1:4" x14ac:dyDescent="0.25">
      <c r="A155" s="2">
        <v>84</v>
      </c>
      <c r="B155" s="2" t="s">
        <v>165</v>
      </c>
      <c r="C155" s="2" t="s">
        <v>12</v>
      </c>
      <c r="D155" s="3">
        <v>1.05</v>
      </c>
    </row>
    <row r="156" spans="1:4" x14ac:dyDescent="0.25">
      <c r="A156" s="2">
        <v>37997</v>
      </c>
      <c r="B156" s="2" t="s">
        <v>166</v>
      </c>
      <c r="C156" s="2" t="s">
        <v>12</v>
      </c>
      <c r="D156" s="3">
        <v>4.21</v>
      </c>
    </row>
    <row r="157" spans="1:4" x14ac:dyDescent="0.25">
      <c r="A157" s="2">
        <v>37998</v>
      </c>
      <c r="B157" s="2" t="s">
        <v>167</v>
      </c>
      <c r="C157" s="2" t="s">
        <v>12</v>
      </c>
      <c r="D157" s="3">
        <v>4.3600000000000003</v>
      </c>
    </row>
    <row r="158" spans="1:4" x14ac:dyDescent="0.25">
      <c r="A158" s="2">
        <v>10899</v>
      </c>
      <c r="B158" s="2" t="s">
        <v>168</v>
      </c>
      <c r="C158" s="2" t="s">
        <v>12</v>
      </c>
      <c r="D158" s="3">
        <v>37.67</v>
      </c>
    </row>
    <row r="159" spans="1:4" x14ac:dyDescent="0.25">
      <c r="A159" s="2">
        <v>10900</v>
      </c>
      <c r="B159" s="2" t="s">
        <v>169</v>
      </c>
      <c r="C159" s="2" t="s">
        <v>12</v>
      </c>
      <c r="D159" s="3">
        <v>29.48</v>
      </c>
    </row>
    <row r="160" spans="1:4" x14ac:dyDescent="0.25">
      <c r="A160" s="2">
        <v>46</v>
      </c>
      <c r="B160" s="2" t="s">
        <v>170</v>
      </c>
      <c r="C160" s="2" t="s">
        <v>12</v>
      </c>
      <c r="D160" s="3">
        <v>21.42</v>
      </c>
    </row>
    <row r="161" spans="1:4" x14ac:dyDescent="0.25">
      <c r="A161" s="2">
        <v>51</v>
      </c>
      <c r="B161" s="2" t="s">
        <v>171</v>
      </c>
      <c r="C161" s="2" t="s">
        <v>12</v>
      </c>
      <c r="D161" s="3">
        <v>48.66</v>
      </c>
    </row>
    <row r="162" spans="1:4" x14ac:dyDescent="0.25">
      <c r="A162" s="2">
        <v>12863</v>
      </c>
      <c r="B162" s="2" t="s">
        <v>172</v>
      </c>
      <c r="C162" s="2" t="s">
        <v>12</v>
      </c>
      <c r="D162" s="3">
        <v>14</v>
      </c>
    </row>
    <row r="163" spans="1:4" x14ac:dyDescent="0.25">
      <c r="A163" s="2">
        <v>50</v>
      </c>
      <c r="B163" s="2" t="s">
        <v>173</v>
      </c>
      <c r="C163" s="2" t="s">
        <v>12</v>
      </c>
      <c r="D163" s="3">
        <v>30.82</v>
      </c>
    </row>
    <row r="164" spans="1:4" x14ac:dyDescent="0.25">
      <c r="A164" s="2">
        <v>47</v>
      </c>
      <c r="B164" s="2" t="s">
        <v>174</v>
      </c>
      <c r="C164" s="2" t="s">
        <v>12</v>
      </c>
      <c r="D164" s="3">
        <v>25.61</v>
      </c>
    </row>
    <row r="165" spans="1:4" x14ac:dyDescent="0.25">
      <c r="A165" s="2">
        <v>48</v>
      </c>
      <c r="B165" s="2" t="s">
        <v>175</v>
      </c>
      <c r="C165" s="2" t="s">
        <v>12</v>
      </c>
      <c r="D165" s="3">
        <v>9.99</v>
      </c>
    </row>
    <row r="166" spans="1:4" x14ac:dyDescent="0.25">
      <c r="A166" s="2">
        <v>52</v>
      </c>
      <c r="B166" s="2" t="s">
        <v>176</v>
      </c>
      <c r="C166" s="2" t="s">
        <v>12</v>
      </c>
      <c r="D166" s="3">
        <v>4.99</v>
      </c>
    </row>
    <row r="167" spans="1:4" x14ac:dyDescent="0.25">
      <c r="A167" s="2">
        <v>43</v>
      </c>
      <c r="B167" s="2" t="s">
        <v>177</v>
      </c>
      <c r="C167" s="2" t="s">
        <v>12</v>
      </c>
      <c r="D167" s="3">
        <v>13.13</v>
      </c>
    </row>
    <row r="168" spans="1:4" x14ac:dyDescent="0.25">
      <c r="A168" s="2">
        <v>4791</v>
      </c>
      <c r="B168" s="2" t="s">
        <v>178</v>
      </c>
      <c r="C168" s="2" t="s">
        <v>80</v>
      </c>
      <c r="D168" s="3">
        <v>17.55</v>
      </c>
    </row>
    <row r="169" spans="1:4" x14ac:dyDescent="0.25">
      <c r="A169" s="2">
        <v>157</v>
      </c>
      <c r="B169" s="2" t="s">
        <v>179</v>
      </c>
      <c r="C169" s="2" t="s">
        <v>80</v>
      </c>
      <c r="D169" s="3">
        <v>86.32</v>
      </c>
    </row>
    <row r="170" spans="1:4" x14ac:dyDescent="0.25">
      <c r="A170" s="2">
        <v>156</v>
      </c>
      <c r="B170" s="2" t="s">
        <v>180</v>
      </c>
      <c r="C170" s="2" t="s">
        <v>80</v>
      </c>
      <c r="D170" s="3">
        <v>38.53</v>
      </c>
    </row>
    <row r="171" spans="1:4" x14ac:dyDescent="0.25">
      <c r="A171" s="2">
        <v>131</v>
      </c>
      <c r="B171" s="2" t="s">
        <v>181</v>
      </c>
      <c r="C171" s="2" t="s">
        <v>80</v>
      </c>
      <c r="D171" s="3">
        <v>36.99</v>
      </c>
    </row>
    <row r="172" spans="1:4" x14ac:dyDescent="0.25">
      <c r="A172" s="2">
        <v>39719</v>
      </c>
      <c r="B172" s="2" t="s">
        <v>182</v>
      </c>
      <c r="C172" s="2" t="s">
        <v>82</v>
      </c>
      <c r="D172" s="3">
        <v>59.03</v>
      </c>
    </row>
    <row r="173" spans="1:4" x14ac:dyDescent="0.25">
      <c r="A173" s="2">
        <v>21114</v>
      </c>
      <c r="B173" s="2" t="s">
        <v>183</v>
      </c>
      <c r="C173" s="2" t="s">
        <v>12</v>
      </c>
      <c r="D173" s="3">
        <v>12.64</v>
      </c>
    </row>
    <row r="174" spans="1:4" x14ac:dyDescent="0.25">
      <c r="A174" s="2">
        <v>119</v>
      </c>
      <c r="B174" s="2" t="s">
        <v>184</v>
      </c>
      <c r="C174" s="2" t="s">
        <v>12</v>
      </c>
      <c r="D174" s="3">
        <v>4.99</v>
      </c>
    </row>
    <row r="175" spans="1:4" x14ac:dyDescent="0.25">
      <c r="A175" s="2">
        <v>20080</v>
      </c>
      <c r="B175" s="2" t="s">
        <v>185</v>
      </c>
      <c r="C175" s="2" t="s">
        <v>12</v>
      </c>
      <c r="D175" s="3">
        <v>14.3</v>
      </c>
    </row>
    <row r="176" spans="1:4" x14ac:dyDescent="0.25">
      <c r="A176" s="2">
        <v>122</v>
      </c>
      <c r="B176" s="2" t="s">
        <v>186</v>
      </c>
      <c r="C176" s="2" t="s">
        <v>12</v>
      </c>
      <c r="D176" s="3">
        <v>45.07</v>
      </c>
    </row>
    <row r="177" spans="1:4" x14ac:dyDescent="0.25">
      <c r="A177" s="2">
        <v>3410</v>
      </c>
      <c r="B177" s="2" t="s">
        <v>187</v>
      </c>
      <c r="C177" s="2" t="s">
        <v>80</v>
      </c>
      <c r="D177" s="3">
        <v>18.48</v>
      </c>
    </row>
    <row r="178" spans="1:4" x14ac:dyDescent="0.25">
      <c r="A178" s="2">
        <v>124</v>
      </c>
      <c r="B178" s="2" t="s">
        <v>188</v>
      </c>
      <c r="C178" s="2" t="s">
        <v>82</v>
      </c>
      <c r="D178" s="3">
        <v>9.61</v>
      </c>
    </row>
    <row r="179" spans="1:4" x14ac:dyDescent="0.25">
      <c r="A179" s="2">
        <v>7334</v>
      </c>
      <c r="B179" s="2" t="s">
        <v>189</v>
      </c>
      <c r="C179" s="2" t="s">
        <v>82</v>
      </c>
      <c r="D179" s="3">
        <v>10.33</v>
      </c>
    </row>
    <row r="180" spans="1:4" x14ac:dyDescent="0.25">
      <c r="A180" s="2">
        <v>7325</v>
      </c>
      <c r="B180" s="2" t="s">
        <v>190</v>
      </c>
      <c r="C180" s="2" t="s">
        <v>80</v>
      </c>
      <c r="D180" s="3">
        <v>4.4400000000000004</v>
      </c>
    </row>
    <row r="181" spans="1:4" x14ac:dyDescent="0.25">
      <c r="A181" s="2">
        <v>123</v>
      </c>
      <c r="B181" s="2" t="s">
        <v>191</v>
      </c>
      <c r="C181" s="2" t="s">
        <v>82</v>
      </c>
      <c r="D181" s="3">
        <v>4.2699999999999996</v>
      </c>
    </row>
    <row r="182" spans="1:4" x14ac:dyDescent="0.25">
      <c r="A182" s="2">
        <v>127</v>
      </c>
      <c r="B182" s="2" t="s">
        <v>192</v>
      </c>
      <c r="C182" s="2" t="s">
        <v>82</v>
      </c>
      <c r="D182" s="3">
        <v>10.029999999999999</v>
      </c>
    </row>
    <row r="183" spans="1:4" x14ac:dyDescent="0.25">
      <c r="A183" s="2">
        <v>133</v>
      </c>
      <c r="B183" s="2" t="s">
        <v>193</v>
      </c>
      <c r="C183" s="2" t="s">
        <v>82</v>
      </c>
      <c r="D183" s="3">
        <v>4.3</v>
      </c>
    </row>
    <row r="184" spans="1:4" x14ac:dyDescent="0.25">
      <c r="A184" s="2">
        <v>37538</v>
      </c>
      <c r="B184" s="2" t="s">
        <v>194</v>
      </c>
      <c r="C184" s="2" t="s">
        <v>195</v>
      </c>
      <c r="D184" s="3">
        <v>106.9</v>
      </c>
    </row>
    <row r="185" spans="1:4" x14ac:dyDescent="0.25">
      <c r="A185" s="2">
        <v>132</v>
      </c>
      <c r="B185" s="2" t="s">
        <v>196</v>
      </c>
      <c r="C185" s="2" t="s">
        <v>82</v>
      </c>
      <c r="D185" s="3">
        <v>4.74</v>
      </c>
    </row>
    <row r="186" spans="1:4" x14ac:dyDescent="0.25">
      <c r="A186" s="2">
        <v>13408</v>
      </c>
      <c r="B186" s="2" t="s">
        <v>197</v>
      </c>
      <c r="C186" s="2" t="s">
        <v>198</v>
      </c>
      <c r="D186" s="4">
        <v>1684.16</v>
      </c>
    </row>
    <row r="187" spans="1:4" x14ac:dyDescent="0.25">
      <c r="A187" s="2">
        <v>37476</v>
      </c>
      <c r="B187" s="2" t="s">
        <v>199</v>
      </c>
      <c r="C187" s="2" t="s">
        <v>12</v>
      </c>
      <c r="D187" s="4">
        <v>1435.95</v>
      </c>
    </row>
    <row r="188" spans="1:4" x14ac:dyDescent="0.25">
      <c r="A188" s="2">
        <v>37478</v>
      </c>
      <c r="B188" s="2" t="s">
        <v>200</v>
      </c>
      <c r="C188" s="2" t="s">
        <v>12</v>
      </c>
      <c r="D188" s="4">
        <v>2031.49</v>
      </c>
    </row>
    <row r="189" spans="1:4" x14ac:dyDescent="0.25">
      <c r="A189" s="2">
        <v>37477</v>
      </c>
      <c r="B189" s="2" t="s">
        <v>201</v>
      </c>
      <c r="C189" s="2" t="s">
        <v>12</v>
      </c>
      <c r="D189" s="4">
        <v>2485.83</v>
      </c>
    </row>
    <row r="190" spans="1:4" x14ac:dyDescent="0.25">
      <c r="A190" s="2">
        <v>37479</v>
      </c>
      <c r="B190" s="2" t="s">
        <v>202</v>
      </c>
      <c r="C190" s="2" t="s">
        <v>12</v>
      </c>
      <c r="D190" s="4">
        <v>3108.24</v>
      </c>
    </row>
    <row r="191" spans="1:4" x14ac:dyDescent="0.25">
      <c r="A191" s="2">
        <v>4319</v>
      </c>
      <c r="B191" s="2" t="s">
        <v>203</v>
      </c>
      <c r="C191" s="2" t="s">
        <v>12</v>
      </c>
      <c r="D191" s="3">
        <v>0.96</v>
      </c>
    </row>
    <row r="192" spans="1:4" x14ac:dyDescent="0.25">
      <c r="A192" s="2">
        <v>40553</v>
      </c>
      <c r="B192" s="2" t="s">
        <v>204</v>
      </c>
      <c r="C192" s="2" t="s">
        <v>25</v>
      </c>
      <c r="D192" s="3">
        <v>36.25</v>
      </c>
    </row>
    <row r="193" spans="1:4" x14ac:dyDescent="0.25">
      <c r="A193" s="2">
        <v>13003</v>
      </c>
      <c r="B193" s="2" t="s">
        <v>205</v>
      </c>
      <c r="C193" s="2" t="s">
        <v>82</v>
      </c>
      <c r="D193" s="3">
        <v>1.65</v>
      </c>
    </row>
    <row r="194" spans="1:4" x14ac:dyDescent="0.25">
      <c r="A194" s="2">
        <v>6114</v>
      </c>
      <c r="B194" s="2" t="s">
        <v>206</v>
      </c>
      <c r="C194" s="2" t="s">
        <v>18</v>
      </c>
      <c r="D194" s="3">
        <v>11.73</v>
      </c>
    </row>
    <row r="195" spans="1:4" x14ac:dyDescent="0.25">
      <c r="A195" s="2">
        <v>40912</v>
      </c>
      <c r="B195" s="2" t="s">
        <v>207</v>
      </c>
      <c r="C195" s="2" t="s">
        <v>208</v>
      </c>
      <c r="D195" s="4">
        <v>2074.1799999999998</v>
      </c>
    </row>
    <row r="196" spans="1:4" x14ac:dyDescent="0.25">
      <c r="A196" s="2">
        <v>247</v>
      </c>
      <c r="B196" s="2" t="s">
        <v>209</v>
      </c>
      <c r="C196" s="2" t="s">
        <v>18</v>
      </c>
      <c r="D196" s="3">
        <v>15.66</v>
      </c>
    </row>
    <row r="197" spans="1:4" x14ac:dyDescent="0.25">
      <c r="A197" s="2">
        <v>40919</v>
      </c>
      <c r="B197" s="2" t="s">
        <v>210</v>
      </c>
      <c r="C197" s="2" t="s">
        <v>208</v>
      </c>
      <c r="D197" s="4">
        <v>2768.89</v>
      </c>
    </row>
    <row r="198" spans="1:4" x14ac:dyDescent="0.25">
      <c r="A198" s="2">
        <v>25958</v>
      </c>
      <c r="B198" s="2" t="s">
        <v>211</v>
      </c>
      <c r="C198" s="2" t="s">
        <v>18</v>
      </c>
      <c r="D198" s="3">
        <v>12.04</v>
      </c>
    </row>
    <row r="199" spans="1:4" x14ac:dyDescent="0.25">
      <c r="A199" s="2">
        <v>40984</v>
      </c>
      <c r="B199" s="2" t="s">
        <v>212</v>
      </c>
      <c r="C199" s="2" t="s">
        <v>208</v>
      </c>
      <c r="D199" s="4">
        <v>2130.1999999999998</v>
      </c>
    </row>
    <row r="200" spans="1:4" x14ac:dyDescent="0.25">
      <c r="A200" s="2">
        <v>248</v>
      </c>
      <c r="B200" s="2" t="s">
        <v>213</v>
      </c>
      <c r="C200" s="2" t="s">
        <v>18</v>
      </c>
      <c r="D200" s="3">
        <v>12.13</v>
      </c>
    </row>
    <row r="201" spans="1:4" x14ac:dyDescent="0.25">
      <c r="A201" s="2">
        <v>41086</v>
      </c>
      <c r="B201" s="2" t="s">
        <v>214</v>
      </c>
      <c r="C201" s="2" t="s">
        <v>208</v>
      </c>
      <c r="D201" s="4">
        <v>2146.2800000000002</v>
      </c>
    </row>
    <row r="202" spans="1:4" x14ac:dyDescent="0.25">
      <c r="A202" s="2">
        <v>34466</v>
      </c>
      <c r="B202" s="2" t="s">
        <v>215</v>
      </c>
      <c r="C202" s="2" t="s">
        <v>18</v>
      </c>
      <c r="D202" s="3">
        <v>12.13</v>
      </c>
    </row>
    <row r="203" spans="1:4" x14ac:dyDescent="0.25">
      <c r="A203" s="2">
        <v>41083</v>
      </c>
      <c r="B203" s="2" t="s">
        <v>216</v>
      </c>
      <c r="C203" s="2" t="s">
        <v>208</v>
      </c>
      <c r="D203" s="4">
        <v>2146.2800000000002</v>
      </c>
    </row>
    <row r="204" spans="1:4" x14ac:dyDescent="0.25">
      <c r="A204" s="2">
        <v>252</v>
      </c>
      <c r="B204" s="2" t="s">
        <v>217</v>
      </c>
      <c r="C204" s="2" t="s">
        <v>18</v>
      </c>
      <c r="D204" s="3">
        <v>12.58</v>
      </c>
    </row>
    <row r="205" spans="1:4" x14ac:dyDescent="0.25">
      <c r="A205" s="2">
        <v>40909</v>
      </c>
      <c r="B205" s="2" t="s">
        <v>218</v>
      </c>
      <c r="C205" s="2" t="s">
        <v>208</v>
      </c>
      <c r="D205" s="4">
        <v>2224.75</v>
      </c>
    </row>
    <row r="206" spans="1:4" x14ac:dyDescent="0.25">
      <c r="A206" s="2">
        <v>242</v>
      </c>
      <c r="B206" s="2" t="s">
        <v>219</v>
      </c>
      <c r="C206" s="2" t="s">
        <v>18</v>
      </c>
      <c r="D206" s="3">
        <v>15.38</v>
      </c>
    </row>
    <row r="207" spans="1:4" x14ac:dyDescent="0.25">
      <c r="A207" s="2">
        <v>41085</v>
      </c>
      <c r="B207" s="2" t="s">
        <v>220</v>
      </c>
      <c r="C207" s="2" t="s">
        <v>208</v>
      </c>
      <c r="D207" s="4">
        <v>2720.08</v>
      </c>
    </row>
    <row r="208" spans="1:4" x14ac:dyDescent="0.25">
      <c r="A208" s="2">
        <v>427</v>
      </c>
      <c r="B208" s="2" t="s">
        <v>221</v>
      </c>
      <c r="C208" s="2" t="s">
        <v>12</v>
      </c>
      <c r="D208" s="3">
        <v>4.76</v>
      </c>
    </row>
    <row r="209" spans="1:4" x14ac:dyDescent="0.25">
      <c r="A209" s="2">
        <v>417</v>
      </c>
      <c r="B209" s="2" t="s">
        <v>222</v>
      </c>
      <c r="C209" s="2" t="s">
        <v>12</v>
      </c>
      <c r="D209" s="3">
        <v>2.2400000000000002</v>
      </c>
    </row>
    <row r="210" spans="1:4" x14ac:dyDescent="0.25">
      <c r="A210" s="2">
        <v>11273</v>
      </c>
      <c r="B210" s="2" t="s">
        <v>223</v>
      </c>
      <c r="C210" s="2" t="s">
        <v>12</v>
      </c>
      <c r="D210" s="3">
        <v>6.96</v>
      </c>
    </row>
    <row r="211" spans="1:4" x14ac:dyDescent="0.25">
      <c r="A211" s="2">
        <v>11272</v>
      </c>
      <c r="B211" s="2" t="s">
        <v>224</v>
      </c>
      <c r="C211" s="2" t="s">
        <v>12</v>
      </c>
      <c r="D211" s="3">
        <v>4.2</v>
      </c>
    </row>
    <row r="212" spans="1:4" x14ac:dyDescent="0.25">
      <c r="A212" s="2">
        <v>11275</v>
      </c>
      <c r="B212" s="2" t="s">
        <v>225</v>
      </c>
      <c r="C212" s="2" t="s">
        <v>12</v>
      </c>
      <c r="D212" s="3">
        <v>1.68</v>
      </c>
    </row>
    <row r="213" spans="1:4" x14ac:dyDescent="0.25">
      <c r="A213" s="2">
        <v>11274</v>
      </c>
      <c r="B213" s="2" t="s">
        <v>226</v>
      </c>
      <c r="C213" s="2" t="s">
        <v>12</v>
      </c>
      <c r="D213" s="3">
        <v>1.28</v>
      </c>
    </row>
    <row r="214" spans="1:4" x14ac:dyDescent="0.25">
      <c r="A214" s="2">
        <v>38470</v>
      </c>
      <c r="B214" s="2" t="s">
        <v>227</v>
      </c>
      <c r="C214" s="2" t="s">
        <v>12</v>
      </c>
      <c r="D214" s="3">
        <v>25.45</v>
      </c>
    </row>
    <row r="215" spans="1:4" x14ac:dyDescent="0.25">
      <c r="A215" s="2">
        <v>38547</v>
      </c>
      <c r="B215" s="2" t="s">
        <v>228</v>
      </c>
      <c r="C215" s="2" t="s">
        <v>12</v>
      </c>
      <c r="D215" s="3">
        <v>69.45</v>
      </c>
    </row>
    <row r="216" spans="1:4" x14ac:dyDescent="0.25">
      <c r="A216" s="2">
        <v>38469</v>
      </c>
      <c r="B216" s="2" t="s">
        <v>229</v>
      </c>
      <c r="C216" s="2" t="s">
        <v>12</v>
      </c>
      <c r="D216" s="3">
        <v>74.67</v>
      </c>
    </row>
    <row r="217" spans="1:4" x14ac:dyDescent="0.25">
      <c r="A217" s="2">
        <v>38467</v>
      </c>
      <c r="B217" s="2" t="s">
        <v>230</v>
      </c>
      <c r="C217" s="2" t="s">
        <v>12</v>
      </c>
      <c r="D217" s="3">
        <v>42.01</v>
      </c>
    </row>
    <row r="218" spans="1:4" x14ac:dyDescent="0.25">
      <c r="A218" s="2">
        <v>38468</v>
      </c>
      <c r="B218" s="2" t="s">
        <v>231</v>
      </c>
      <c r="C218" s="2" t="s">
        <v>12</v>
      </c>
      <c r="D218" s="3">
        <v>46.23</v>
      </c>
    </row>
    <row r="219" spans="1:4" x14ac:dyDescent="0.25">
      <c r="A219" s="2">
        <v>38471</v>
      </c>
      <c r="B219" s="2" t="s">
        <v>232</v>
      </c>
      <c r="C219" s="2" t="s">
        <v>12</v>
      </c>
      <c r="D219" s="3">
        <v>60.04</v>
      </c>
    </row>
    <row r="220" spans="1:4" x14ac:dyDescent="0.25">
      <c r="A220" s="2">
        <v>37370</v>
      </c>
      <c r="B220" s="2" t="s">
        <v>233</v>
      </c>
      <c r="C220" s="2" t="s">
        <v>18</v>
      </c>
      <c r="D220" s="3">
        <v>0.01</v>
      </c>
    </row>
    <row r="221" spans="1:4" x14ac:dyDescent="0.25">
      <c r="A221" s="2">
        <v>40862</v>
      </c>
      <c r="B221" s="2" t="s">
        <v>234</v>
      </c>
      <c r="C221" s="2" t="s">
        <v>208</v>
      </c>
      <c r="D221" s="3">
        <v>0.01</v>
      </c>
    </row>
    <row r="222" spans="1:4" x14ac:dyDescent="0.25">
      <c r="A222" s="2">
        <v>10658</v>
      </c>
      <c r="B222" s="2" t="s">
        <v>235</v>
      </c>
      <c r="C222" s="2" t="s">
        <v>12</v>
      </c>
      <c r="D222" s="4">
        <v>6900</v>
      </c>
    </row>
    <row r="223" spans="1:4" x14ac:dyDescent="0.25">
      <c r="A223" s="2">
        <v>253</v>
      </c>
      <c r="B223" s="2" t="s">
        <v>236</v>
      </c>
      <c r="C223" s="2" t="s">
        <v>18</v>
      </c>
      <c r="D223" s="3">
        <v>17.29</v>
      </c>
    </row>
    <row r="224" spans="1:4" x14ac:dyDescent="0.25">
      <c r="A224" s="2">
        <v>40809</v>
      </c>
      <c r="B224" s="2" t="s">
        <v>237</v>
      </c>
      <c r="C224" s="2" t="s">
        <v>208</v>
      </c>
      <c r="D224" s="4">
        <v>3055.29</v>
      </c>
    </row>
    <row r="225" spans="1:4" x14ac:dyDescent="0.25">
      <c r="A225" s="2">
        <v>42457</v>
      </c>
      <c r="B225" s="2" t="s">
        <v>238</v>
      </c>
      <c r="C225" s="2" t="s">
        <v>12</v>
      </c>
      <c r="D225" s="4">
        <v>1585.1</v>
      </c>
    </row>
    <row r="226" spans="1:4" x14ac:dyDescent="0.25">
      <c r="A226" s="2">
        <v>583</v>
      </c>
      <c r="B226" s="2" t="s">
        <v>239</v>
      </c>
      <c r="C226" s="2" t="s">
        <v>80</v>
      </c>
      <c r="D226" s="3">
        <v>20.82</v>
      </c>
    </row>
    <row r="227" spans="1:4" x14ac:dyDescent="0.25">
      <c r="A227" s="2">
        <v>299</v>
      </c>
      <c r="B227" s="2" t="s">
        <v>240</v>
      </c>
      <c r="C227" s="2" t="s">
        <v>12</v>
      </c>
      <c r="D227" s="3">
        <v>1.6</v>
      </c>
    </row>
    <row r="228" spans="1:4" x14ac:dyDescent="0.25">
      <c r="A228" s="2">
        <v>298</v>
      </c>
      <c r="B228" s="2" t="s">
        <v>241</v>
      </c>
      <c r="C228" s="2" t="s">
        <v>12</v>
      </c>
      <c r="D228" s="3">
        <v>1.61</v>
      </c>
    </row>
    <row r="229" spans="1:4" x14ac:dyDescent="0.25">
      <c r="A229" s="2">
        <v>295</v>
      </c>
      <c r="B229" s="2" t="s">
        <v>242</v>
      </c>
      <c r="C229" s="2" t="s">
        <v>12</v>
      </c>
      <c r="D229" s="3">
        <v>0.96</v>
      </c>
    </row>
    <row r="230" spans="1:4" x14ac:dyDescent="0.25">
      <c r="A230" s="2">
        <v>296</v>
      </c>
      <c r="B230" s="2" t="s">
        <v>243</v>
      </c>
      <c r="C230" s="2" t="s">
        <v>12</v>
      </c>
      <c r="D230" s="3">
        <v>1</v>
      </c>
    </row>
    <row r="231" spans="1:4" x14ac:dyDescent="0.25">
      <c r="A231" s="2">
        <v>297</v>
      </c>
      <c r="B231" s="2" t="s">
        <v>244</v>
      </c>
      <c r="C231" s="2" t="s">
        <v>12</v>
      </c>
      <c r="D231" s="3">
        <v>1.41</v>
      </c>
    </row>
    <row r="232" spans="1:4" x14ac:dyDescent="0.25">
      <c r="A232" s="2">
        <v>301</v>
      </c>
      <c r="B232" s="2" t="s">
        <v>245</v>
      </c>
      <c r="C232" s="2" t="s">
        <v>12</v>
      </c>
      <c r="D232" s="3">
        <v>1.77</v>
      </c>
    </row>
    <row r="233" spans="1:4" x14ac:dyDescent="0.25">
      <c r="A233" s="2">
        <v>300</v>
      </c>
      <c r="B233" s="2" t="s">
        <v>246</v>
      </c>
      <c r="C233" s="2" t="s">
        <v>12</v>
      </c>
      <c r="D233" s="3">
        <v>7.43</v>
      </c>
    </row>
    <row r="234" spans="1:4" x14ac:dyDescent="0.25">
      <c r="A234" s="2">
        <v>20084</v>
      </c>
      <c r="B234" s="2" t="s">
        <v>247</v>
      </c>
      <c r="C234" s="2" t="s">
        <v>12</v>
      </c>
      <c r="D234" s="3">
        <v>0.96</v>
      </c>
    </row>
    <row r="235" spans="1:4" x14ac:dyDescent="0.25">
      <c r="A235" s="2">
        <v>20085</v>
      </c>
      <c r="B235" s="2" t="s">
        <v>248</v>
      </c>
      <c r="C235" s="2" t="s">
        <v>12</v>
      </c>
      <c r="D235" s="3">
        <v>0.89</v>
      </c>
    </row>
    <row r="236" spans="1:4" x14ac:dyDescent="0.25">
      <c r="A236" s="2">
        <v>311</v>
      </c>
      <c r="B236" s="2" t="s">
        <v>249</v>
      </c>
      <c r="C236" s="2" t="s">
        <v>12</v>
      </c>
      <c r="D236" s="3">
        <v>5.75</v>
      </c>
    </row>
    <row r="237" spans="1:4" x14ac:dyDescent="0.25">
      <c r="A237" s="2">
        <v>318</v>
      </c>
      <c r="B237" s="2" t="s">
        <v>250</v>
      </c>
      <c r="C237" s="2" t="s">
        <v>12</v>
      </c>
      <c r="D237" s="3">
        <v>10.08</v>
      </c>
    </row>
    <row r="238" spans="1:4" x14ac:dyDescent="0.25">
      <c r="A238" s="2">
        <v>319</v>
      </c>
      <c r="B238" s="2" t="s">
        <v>251</v>
      </c>
      <c r="C238" s="2" t="s">
        <v>12</v>
      </c>
      <c r="D238" s="3">
        <v>19.04</v>
      </c>
    </row>
    <row r="239" spans="1:4" x14ac:dyDescent="0.25">
      <c r="A239" s="2">
        <v>320</v>
      </c>
      <c r="B239" s="2" t="s">
        <v>252</v>
      </c>
      <c r="C239" s="2" t="s">
        <v>12</v>
      </c>
      <c r="D239" s="3">
        <v>60.52</v>
      </c>
    </row>
    <row r="240" spans="1:4" x14ac:dyDescent="0.25">
      <c r="A240" s="2">
        <v>314</v>
      </c>
      <c r="B240" s="2" t="s">
        <v>253</v>
      </c>
      <c r="C240" s="2" t="s">
        <v>12</v>
      </c>
      <c r="D240" s="3">
        <v>92.96</v>
      </c>
    </row>
    <row r="241" spans="1:4" x14ac:dyDescent="0.25">
      <c r="A241" s="2">
        <v>303</v>
      </c>
      <c r="B241" s="2" t="s">
        <v>254</v>
      </c>
      <c r="C241" s="2" t="s">
        <v>12</v>
      </c>
      <c r="D241" s="3">
        <v>2.41</v>
      </c>
    </row>
    <row r="242" spans="1:4" x14ac:dyDescent="0.25">
      <c r="A242" s="2">
        <v>304</v>
      </c>
      <c r="B242" s="2" t="s">
        <v>255</v>
      </c>
      <c r="C242" s="2" t="s">
        <v>12</v>
      </c>
      <c r="D242" s="3">
        <v>3.68</v>
      </c>
    </row>
    <row r="243" spans="1:4" x14ac:dyDescent="0.25">
      <c r="A243" s="2">
        <v>305</v>
      </c>
      <c r="B243" s="2" t="s">
        <v>256</v>
      </c>
      <c r="C243" s="2" t="s">
        <v>12</v>
      </c>
      <c r="D243" s="3">
        <v>6.29</v>
      </c>
    </row>
    <row r="244" spans="1:4" x14ac:dyDescent="0.25">
      <c r="A244" s="2">
        <v>306</v>
      </c>
      <c r="B244" s="2" t="s">
        <v>257</v>
      </c>
      <c r="C244" s="2" t="s">
        <v>12</v>
      </c>
      <c r="D244" s="3">
        <v>7.56</v>
      </c>
    </row>
    <row r="245" spans="1:4" x14ac:dyDescent="0.25">
      <c r="A245" s="2">
        <v>307</v>
      </c>
      <c r="B245" s="2" t="s">
        <v>258</v>
      </c>
      <c r="C245" s="2" t="s">
        <v>12</v>
      </c>
      <c r="D245" s="3">
        <v>14.92</v>
      </c>
    </row>
    <row r="246" spans="1:4" x14ac:dyDescent="0.25">
      <c r="A246" s="2">
        <v>309</v>
      </c>
      <c r="B246" s="2" t="s">
        <v>259</v>
      </c>
      <c r="C246" s="2" t="s">
        <v>12</v>
      </c>
      <c r="D246" s="3">
        <v>30.59</v>
      </c>
    </row>
    <row r="247" spans="1:4" x14ac:dyDescent="0.25">
      <c r="A247" s="2">
        <v>310</v>
      </c>
      <c r="B247" s="2" t="s">
        <v>260</v>
      </c>
      <c r="C247" s="2" t="s">
        <v>12</v>
      </c>
      <c r="D247" s="3">
        <v>38.79</v>
      </c>
    </row>
    <row r="248" spans="1:4" x14ac:dyDescent="0.25">
      <c r="A248" s="2">
        <v>328</v>
      </c>
      <c r="B248" s="2" t="s">
        <v>261</v>
      </c>
      <c r="C248" s="2" t="s">
        <v>12</v>
      </c>
      <c r="D248" s="3">
        <v>4.63</v>
      </c>
    </row>
    <row r="249" spans="1:4" x14ac:dyDescent="0.25">
      <c r="A249" s="2">
        <v>325</v>
      </c>
      <c r="B249" s="2" t="s">
        <v>262</v>
      </c>
      <c r="C249" s="2" t="s">
        <v>12</v>
      </c>
      <c r="D249" s="3">
        <v>1.79</v>
      </c>
    </row>
    <row r="250" spans="1:4" x14ac:dyDescent="0.25">
      <c r="A250" s="2">
        <v>20326</v>
      </c>
      <c r="B250" s="2" t="s">
        <v>263</v>
      </c>
      <c r="C250" s="2" t="s">
        <v>12</v>
      </c>
      <c r="D250" s="3">
        <v>4.8</v>
      </c>
    </row>
    <row r="251" spans="1:4" x14ac:dyDescent="0.25">
      <c r="A251" s="2">
        <v>329</v>
      </c>
      <c r="B251" s="2" t="s">
        <v>264</v>
      </c>
      <c r="C251" s="2" t="s">
        <v>12</v>
      </c>
      <c r="D251" s="3">
        <v>5.91</v>
      </c>
    </row>
    <row r="252" spans="1:4" x14ac:dyDescent="0.25">
      <c r="A252" s="2">
        <v>308</v>
      </c>
      <c r="B252" s="2" t="s">
        <v>265</v>
      </c>
      <c r="C252" s="2" t="s">
        <v>12</v>
      </c>
      <c r="D252" s="3">
        <v>19.93</v>
      </c>
    </row>
    <row r="253" spans="1:4" x14ac:dyDescent="0.25">
      <c r="A253" s="2">
        <v>39642</v>
      </c>
      <c r="B253" s="2" t="s">
        <v>266</v>
      </c>
      <c r="C253" s="2" t="s">
        <v>12</v>
      </c>
      <c r="D253" s="3">
        <v>1.21</v>
      </c>
    </row>
    <row r="254" spans="1:4" x14ac:dyDescent="0.25">
      <c r="A254" s="2">
        <v>39641</v>
      </c>
      <c r="B254" s="2" t="s">
        <v>267</v>
      </c>
      <c r="C254" s="2" t="s">
        <v>12</v>
      </c>
      <c r="D254" s="3">
        <v>0.84</v>
      </c>
    </row>
    <row r="255" spans="1:4" x14ac:dyDescent="0.25">
      <c r="A255" s="2">
        <v>39643</v>
      </c>
      <c r="B255" s="2" t="s">
        <v>268</v>
      </c>
      <c r="C255" s="2" t="s">
        <v>12</v>
      </c>
      <c r="D255" s="3">
        <v>3.36</v>
      </c>
    </row>
    <row r="256" spans="1:4" x14ac:dyDescent="0.25">
      <c r="A256" s="2">
        <v>39644</v>
      </c>
      <c r="B256" s="2" t="s">
        <v>269</v>
      </c>
      <c r="C256" s="2" t="s">
        <v>12</v>
      </c>
      <c r="D256" s="3">
        <v>4.34</v>
      </c>
    </row>
    <row r="257" spans="1:4" x14ac:dyDescent="0.25">
      <c r="A257" s="2">
        <v>39645</v>
      </c>
      <c r="B257" s="2" t="s">
        <v>270</v>
      </c>
      <c r="C257" s="2" t="s">
        <v>12</v>
      </c>
      <c r="D257" s="3">
        <v>5.6</v>
      </c>
    </row>
    <row r="258" spans="1:4" x14ac:dyDescent="0.25">
      <c r="A258" s="2">
        <v>12548</v>
      </c>
      <c r="B258" s="2" t="s">
        <v>271</v>
      </c>
      <c r="C258" s="2" t="s">
        <v>12</v>
      </c>
      <c r="D258" s="3">
        <v>71.81</v>
      </c>
    </row>
    <row r="259" spans="1:4" x14ac:dyDescent="0.25">
      <c r="A259" s="2">
        <v>13113</v>
      </c>
      <c r="B259" s="2" t="s">
        <v>272</v>
      </c>
      <c r="C259" s="2" t="s">
        <v>12</v>
      </c>
      <c r="D259" s="3">
        <v>29.43</v>
      </c>
    </row>
    <row r="260" spans="1:4" x14ac:dyDescent="0.25">
      <c r="A260" s="2">
        <v>13114</v>
      </c>
      <c r="B260" s="2" t="s">
        <v>273</v>
      </c>
      <c r="C260" s="2" t="s">
        <v>12</v>
      </c>
      <c r="D260" s="3">
        <v>35.83</v>
      </c>
    </row>
    <row r="261" spans="1:4" x14ac:dyDescent="0.25">
      <c r="A261" s="2">
        <v>12530</v>
      </c>
      <c r="B261" s="2" t="s">
        <v>274</v>
      </c>
      <c r="C261" s="2" t="s">
        <v>12</v>
      </c>
      <c r="D261" s="3">
        <v>43.66</v>
      </c>
    </row>
    <row r="262" spans="1:4" x14ac:dyDescent="0.25">
      <c r="A262" s="2">
        <v>12531</v>
      </c>
      <c r="B262" s="2" t="s">
        <v>275</v>
      </c>
      <c r="C262" s="2" t="s">
        <v>12</v>
      </c>
      <c r="D262" s="3">
        <v>48.83</v>
      </c>
    </row>
    <row r="263" spans="1:4" x14ac:dyDescent="0.25">
      <c r="A263" s="2">
        <v>12532</v>
      </c>
      <c r="B263" s="2" t="s">
        <v>276</v>
      </c>
      <c r="C263" s="2" t="s">
        <v>12</v>
      </c>
      <c r="D263" s="3">
        <v>59.72</v>
      </c>
    </row>
    <row r="264" spans="1:4" x14ac:dyDescent="0.25">
      <c r="A264" s="2">
        <v>12533</v>
      </c>
      <c r="B264" s="2" t="s">
        <v>277</v>
      </c>
      <c r="C264" s="2" t="s">
        <v>12</v>
      </c>
      <c r="D264" s="3">
        <v>71.239999999999995</v>
      </c>
    </row>
    <row r="265" spans="1:4" x14ac:dyDescent="0.25">
      <c r="A265" s="2">
        <v>12544</v>
      </c>
      <c r="B265" s="2" t="s">
        <v>278</v>
      </c>
      <c r="C265" s="2" t="s">
        <v>12</v>
      </c>
      <c r="D265" s="3">
        <v>87.02</v>
      </c>
    </row>
    <row r="266" spans="1:4" x14ac:dyDescent="0.25">
      <c r="A266" s="2">
        <v>12546</v>
      </c>
      <c r="B266" s="2" t="s">
        <v>279</v>
      </c>
      <c r="C266" s="2" t="s">
        <v>12</v>
      </c>
      <c r="D266" s="3">
        <v>90.08</v>
      </c>
    </row>
    <row r="267" spans="1:4" x14ac:dyDescent="0.25">
      <c r="A267" s="2">
        <v>12547</v>
      </c>
      <c r="B267" s="2" t="s">
        <v>280</v>
      </c>
      <c r="C267" s="2" t="s">
        <v>12</v>
      </c>
      <c r="D267" s="3">
        <v>104.76</v>
      </c>
    </row>
    <row r="268" spans="1:4" x14ac:dyDescent="0.25">
      <c r="A268" s="2">
        <v>12551</v>
      </c>
      <c r="B268" s="2" t="s">
        <v>281</v>
      </c>
      <c r="C268" s="2" t="s">
        <v>12</v>
      </c>
      <c r="D268" s="3">
        <v>114.07</v>
      </c>
    </row>
    <row r="269" spans="1:4" x14ac:dyDescent="0.25">
      <c r="A269" s="2">
        <v>12563</v>
      </c>
      <c r="B269" s="2" t="s">
        <v>282</v>
      </c>
      <c r="C269" s="2" t="s">
        <v>12</v>
      </c>
      <c r="D269" s="3">
        <v>179.17</v>
      </c>
    </row>
    <row r="270" spans="1:4" x14ac:dyDescent="0.25">
      <c r="A270" s="2">
        <v>12565</v>
      </c>
      <c r="B270" s="2" t="s">
        <v>283</v>
      </c>
      <c r="C270" s="2" t="s">
        <v>12</v>
      </c>
      <c r="D270" s="3">
        <v>281.95</v>
      </c>
    </row>
    <row r="271" spans="1:4" x14ac:dyDescent="0.25">
      <c r="A271" s="2">
        <v>12567</v>
      </c>
      <c r="B271" s="2" t="s">
        <v>284</v>
      </c>
      <c r="C271" s="2" t="s">
        <v>12</v>
      </c>
      <c r="D271" s="3">
        <v>366.88</v>
      </c>
    </row>
    <row r="272" spans="1:4" x14ac:dyDescent="0.25">
      <c r="A272" s="2">
        <v>12568</v>
      </c>
      <c r="B272" s="2" t="s">
        <v>285</v>
      </c>
      <c r="C272" s="2" t="s">
        <v>12</v>
      </c>
      <c r="D272" s="3">
        <v>605.77</v>
      </c>
    </row>
    <row r="273" spans="1:4" x14ac:dyDescent="0.25">
      <c r="A273" s="2">
        <v>11789</v>
      </c>
      <c r="B273" s="2" t="s">
        <v>286</v>
      </c>
      <c r="C273" s="2" t="s">
        <v>12</v>
      </c>
      <c r="D273" s="3">
        <v>0.63</v>
      </c>
    </row>
    <row r="274" spans="1:4" x14ac:dyDescent="0.25">
      <c r="A274" s="2">
        <v>20975</v>
      </c>
      <c r="B274" s="2" t="s">
        <v>287</v>
      </c>
      <c r="C274" s="2" t="s">
        <v>12</v>
      </c>
      <c r="D274" s="3">
        <v>5.9</v>
      </c>
    </row>
    <row r="275" spans="1:4" x14ac:dyDescent="0.25">
      <c r="A275" s="2">
        <v>20976</v>
      </c>
      <c r="B275" s="2" t="s">
        <v>288</v>
      </c>
      <c r="C275" s="2" t="s">
        <v>12</v>
      </c>
      <c r="D275" s="3">
        <v>8.92</v>
      </c>
    </row>
    <row r="276" spans="1:4" x14ac:dyDescent="0.25">
      <c r="A276" s="2">
        <v>40340</v>
      </c>
      <c r="B276" s="2" t="s">
        <v>289</v>
      </c>
      <c r="C276" s="2" t="s">
        <v>12</v>
      </c>
      <c r="D276" s="3">
        <v>46.87</v>
      </c>
    </row>
    <row r="277" spans="1:4" x14ac:dyDescent="0.25">
      <c r="A277" s="2">
        <v>40341</v>
      </c>
      <c r="B277" s="2" t="s">
        <v>290</v>
      </c>
      <c r="C277" s="2" t="s">
        <v>12</v>
      </c>
      <c r="D277" s="3">
        <v>55.5</v>
      </c>
    </row>
    <row r="278" spans="1:4" x14ac:dyDescent="0.25">
      <c r="A278" s="2">
        <v>40342</v>
      </c>
      <c r="B278" s="2" t="s">
        <v>291</v>
      </c>
      <c r="C278" s="2" t="s">
        <v>12</v>
      </c>
      <c r="D278" s="3">
        <v>70.36</v>
      </c>
    </row>
    <row r="279" spans="1:4" x14ac:dyDescent="0.25">
      <c r="A279" s="2">
        <v>40343</v>
      </c>
      <c r="B279" s="2" t="s">
        <v>292</v>
      </c>
      <c r="C279" s="2" t="s">
        <v>12</v>
      </c>
      <c r="D279" s="3">
        <v>86.32</v>
      </c>
    </row>
    <row r="280" spans="1:4" x14ac:dyDescent="0.25">
      <c r="A280" s="2">
        <v>40344</v>
      </c>
      <c r="B280" s="2" t="s">
        <v>293</v>
      </c>
      <c r="C280" s="2" t="s">
        <v>12</v>
      </c>
      <c r="D280" s="3">
        <v>91.27</v>
      </c>
    </row>
    <row r="281" spans="1:4" x14ac:dyDescent="0.25">
      <c r="A281" s="2">
        <v>40345</v>
      </c>
      <c r="B281" s="2" t="s">
        <v>294</v>
      </c>
      <c r="C281" s="2" t="s">
        <v>12</v>
      </c>
      <c r="D281" s="3">
        <v>113.95</v>
      </c>
    </row>
    <row r="282" spans="1:4" x14ac:dyDescent="0.25">
      <c r="A282" s="2">
        <v>40346</v>
      </c>
      <c r="B282" s="2" t="s">
        <v>295</v>
      </c>
      <c r="C282" s="2" t="s">
        <v>12</v>
      </c>
      <c r="D282" s="3">
        <v>107.2</v>
      </c>
    </row>
    <row r="283" spans="1:4" x14ac:dyDescent="0.25">
      <c r="A283" s="2">
        <v>40347</v>
      </c>
      <c r="B283" s="2" t="s">
        <v>296</v>
      </c>
      <c r="C283" s="2" t="s">
        <v>12</v>
      </c>
      <c r="D283" s="3">
        <v>132.55000000000001</v>
      </c>
    </row>
    <row r="284" spans="1:4" x14ac:dyDescent="0.25">
      <c r="A284" s="2">
        <v>38840</v>
      </c>
      <c r="B284" s="2" t="s">
        <v>297</v>
      </c>
      <c r="C284" s="2" t="s">
        <v>12</v>
      </c>
      <c r="D284" s="3">
        <v>2.09</v>
      </c>
    </row>
    <row r="285" spans="1:4" x14ac:dyDescent="0.25">
      <c r="A285" s="2">
        <v>38841</v>
      </c>
      <c r="B285" s="2" t="s">
        <v>298</v>
      </c>
      <c r="C285" s="2" t="s">
        <v>12</v>
      </c>
      <c r="D285" s="3">
        <v>2.31</v>
      </c>
    </row>
    <row r="286" spans="1:4" x14ac:dyDescent="0.25">
      <c r="A286" s="2">
        <v>38842</v>
      </c>
      <c r="B286" s="2" t="s">
        <v>299</v>
      </c>
      <c r="C286" s="2" t="s">
        <v>12</v>
      </c>
      <c r="D286" s="3">
        <v>4.57</v>
      </c>
    </row>
    <row r="287" spans="1:4" x14ac:dyDescent="0.25">
      <c r="A287" s="2">
        <v>38843</v>
      </c>
      <c r="B287" s="2" t="s">
        <v>300</v>
      </c>
      <c r="C287" s="2" t="s">
        <v>12</v>
      </c>
      <c r="D287" s="3">
        <v>7.14</v>
      </c>
    </row>
    <row r="288" spans="1:4" x14ac:dyDescent="0.25">
      <c r="A288" s="2">
        <v>13761</v>
      </c>
      <c r="B288" s="2" t="s">
        <v>301</v>
      </c>
      <c r="C288" s="2" t="s">
        <v>12</v>
      </c>
      <c r="D288" s="4">
        <v>2724.2</v>
      </c>
    </row>
    <row r="289" spans="1:4" x14ac:dyDescent="0.25">
      <c r="A289" s="2">
        <v>12888</v>
      </c>
      <c r="B289" s="2" t="s">
        <v>302</v>
      </c>
      <c r="C289" s="2" t="s">
        <v>303</v>
      </c>
      <c r="D289" s="3">
        <v>84.62</v>
      </c>
    </row>
    <row r="290" spans="1:4" x14ac:dyDescent="0.25">
      <c r="A290" s="2">
        <v>12889</v>
      </c>
      <c r="B290" s="2" t="s">
        <v>304</v>
      </c>
      <c r="C290" s="2" t="s">
        <v>303</v>
      </c>
      <c r="D290" s="3">
        <v>55.26</v>
      </c>
    </row>
    <row r="291" spans="1:4" x14ac:dyDescent="0.25">
      <c r="A291" s="2">
        <v>4814</v>
      </c>
      <c r="B291" s="2" t="s">
        <v>305</v>
      </c>
      <c r="C291" s="2" t="s">
        <v>12</v>
      </c>
      <c r="D291" s="3">
        <v>115.3</v>
      </c>
    </row>
    <row r="292" spans="1:4" x14ac:dyDescent="0.25">
      <c r="A292" s="2">
        <v>25967</v>
      </c>
      <c r="B292" s="2" t="s">
        <v>306</v>
      </c>
      <c r="C292" s="2" t="s">
        <v>12</v>
      </c>
      <c r="D292" s="4">
        <v>1368.14</v>
      </c>
    </row>
    <row r="293" spans="1:4" x14ac:dyDescent="0.25">
      <c r="A293" s="2">
        <v>6122</v>
      </c>
      <c r="B293" s="2" t="s">
        <v>307</v>
      </c>
      <c r="C293" s="2" t="s">
        <v>18</v>
      </c>
      <c r="D293" s="3">
        <v>14.3</v>
      </c>
    </row>
    <row r="294" spans="1:4" x14ac:dyDescent="0.25">
      <c r="A294" s="2">
        <v>40810</v>
      </c>
      <c r="B294" s="2" t="s">
        <v>308</v>
      </c>
      <c r="C294" s="2" t="s">
        <v>208</v>
      </c>
      <c r="D294" s="4">
        <v>2529.33</v>
      </c>
    </row>
    <row r="295" spans="1:4" x14ac:dyDescent="0.25">
      <c r="A295" s="2">
        <v>21100</v>
      </c>
      <c r="B295" s="2" t="s">
        <v>309</v>
      </c>
      <c r="C295" s="2" t="s">
        <v>12</v>
      </c>
      <c r="D295" s="4">
        <v>2564.96</v>
      </c>
    </row>
    <row r="296" spans="1:4" x14ac:dyDescent="0.25">
      <c r="A296" s="2">
        <v>11816</v>
      </c>
      <c r="B296" s="2" t="s">
        <v>310</v>
      </c>
      <c r="C296" s="2" t="s">
        <v>12</v>
      </c>
      <c r="D296" s="4">
        <v>2735</v>
      </c>
    </row>
    <row r="297" spans="1:4" x14ac:dyDescent="0.25">
      <c r="A297" s="2">
        <v>11814</v>
      </c>
      <c r="B297" s="2" t="s">
        <v>311</v>
      </c>
      <c r="C297" s="2" t="s">
        <v>12</v>
      </c>
      <c r="D297" s="4">
        <v>5953.4</v>
      </c>
    </row>
    <row r="298" spans="1:4" x14ac:dyDescent="0.25">
      <c r="A298" s="2">
        <v>14186</v>
      </c>
      <c r="B298" s="2" t="s">
        <v>312</v>
      </c>
      <c r="C298" s="2" t="s">
        <v>12</v>
      </c>
      <c r="D298" s="4">
        <v>7475.31</v>
      </c>
    </row>
    <row r="299" spans="1:4" x14ac:dyDescent="0.25">
      <c r="A299" s="2">
        <v>14185</v>
      </c>
      <c r="B299" s="2" t="s">
        <v>313</v>
      </c>
      <c r="C299" s="2" t="s">
        <v>12</v>
      </c>
      <c r="D299" s="4">
        <v>9683.44</v>
      </c>
    </row>
    <row r="300" spans="1:4" x14ac:dyDescent="0.25">
      <c r="A300" s="2">
        <v>11811</v>
      </c>
      <c r="B300" s="2" t="s">
        <v>314</v>
      </c>
      <c r="C300" s="2" t="s">
        <v>12</v>
      </c>
      <c r="D300" s="4">
        <v>3702.58</v>
      </c>
    </row>
    <row r="301" spans="1:4" x14ac:dyDescent="0.25">
      <c r="A301" s="2">
        <v>26038</v>
      </c>
      <c r="B301" s="2" t="s">
        <v>315</v>
      </c>
      <c r="C301" s="2" t="s">
        <v>12</v>
      </c>
      <c r="D301" s="4">
        <v>187905.23</v>
      </c>
    </row>
    <row r="302" spans="1:4" x14ac:dyDescent="0.25">
      <c r="A302" s="2">
        <v>34482</v>
      </c>
      <c r="B302" s="2" t="s">
        <v>316</v>
      </c>
      <c r="C302" s="2" t="s">
        <v>12</v>
      </c>
      <c r="D302" s="4">
        <v>4313.7</v>
      </c>
    </row>
    <row r="303" spans="1:4" x14ac:dyDescent="0.25">
      <c r="A303" s="2">
        <v>34469</v>
      </c>
      <c r="B303" s="2" t="s">
        <v>317</v>
      </c>
      <c r="C303" s="2" t="s">
        <v>12</v>
      </c>
      <c r="D303" s="4">
        <v>6672.76</v>
      </c>
    </row>
    <row r="304" spans="1:4" x14ac:dyDescent="0.25">
      <c r="A304" s="2">
        <v>34472</v>
      </c>
      <c r="B304" s="2" t="s">
        <v>318</v>
      </c>
      <c r="C304" s="2" t="s">
        <v>12</v>
      </c>
      <c r="D304" s="4">
        <v>2053</v>
      </c>
    </row>
    <row r="305" spans="1:4" x14ac:dyDescent="0.25">
      <c r="A305" s="2">
        <v>34476</v>
      </c>
      <c r="B305" s="2" t="s">
        <v>319</v>
      </c>
      <c r="C305" s="2" t="s">
        <v>12</v>
      </c>
      <c r="D305" s="4">
        <v>3480.12</v>
      </c>
    </row>
    <row r="306" spans="1:4" x14ac:dyDescent="0.25">
      <c r="A306" s="2">
        <v>34477</v>
      </c>
      <c r="B306" s="2" t="s">
        <v>320</v>
      </c>
      <c r="C306" s="2" t="s">
        <v>12</v>
      </c>
      <c r="D306" s="4">
        <v>4618.8</v>
      </c>
    </row>
    <row r="307" spans="1:4" x14ac:dyDescent="0.25">
      <c r="A307" s="2">
        <v>39847</v>
      </c>
      <c r="B307" s="2" t="s">
        <v>321</v>
      </c>
      <c r="C307" s="2" t="s">
        <v>12</v>
      </c>
      <c r="D307" s="4">
        <v>1353.5</v>
      </c>
    </row>
    <row r="308" spans="1:4" x14ac:dyDescent="0.25">
      <c r="A308" s="2">
        <v>39844</v>
      </c>
      <c r="B308" s="2" t="s">
        <v>322</v>
      </c>
      <c r="C308" s="2" t="s">
        <v>12</v>
      </c>
      <c r="D308" s="4">
        <v>1997.5</v>
      </c>
    </row>
    <row r="309" spans="1:4" x14ac:dyDescent="0.25">
      <c r="A309" s="2">
        <v>39845</v>
      </c>
      <c r="B309" s="2" t="s">
        <v>323</v>
      </c>
      <c r="C309" s="2" t="s">
        <v>12</v>
      </c>
      <c r="D309" s="4">
        <v>1156.1300000000001</v>
      </c>
    </row>
    <row r="310" spans="1:4" x14ac:dyDescent="0.25">
      <c r="A310" s="2">
        <v>39846</v>
      </c>
      <c r="B310" s="2" t="s">
        <v>324</v>
      </c>
      <c r="C310" s="2" t="s">
        <v>12</v>
      </c>
      <c r="D310" s="4">
        <v>1220.43</v>
      </c>
    </row>
    <row r="311" spans="1:4" x14ac:dyDescent="0.25">
      <c r="A311" s="2">
        <v>39838</v>
      </c>
      <c r="B311" s="2" t="s">
        <v>325</v>
      </c>
      <c r="C311" s="2" t="s">
        <v>12</v>
      </c>
      <c r="D311" s="4">
        <v>3382.62</v>
      </c>
    </row>
    <row r="312" spans="1:4" x14ac:dyDescent="0.25">
      <c r="A312" s="2">
        <v>39839</v>
      </c>
      <c r="B312" s="2" t="s">
        <v>326</v>
      </c>
      <c r="C312" s="2" t="s">
        <v>12</v>
      </c>
      <c r="D312" s="4">
        <v>3534.08</v>
      </c>
    </row>
    <row r="313" spans="1:4" x14ac:dyDescent="0.25">
      <c r="A313" s="2">
        <v>39840</v>
      </c>
      <c r="B313" s="2" t="s">
        <v>327</v>
      </c>
      <c r="C313" s="2" t="s">
        <v>12</v>
      </c>
      <c r="D313" s="4">
        <v>4503.68</v>
      </c>
    </row>
    <row r="314" spans="1:4" x14ac:dyDescent="0.25">
      <c r="A314" s="2">
        <v>39841</v>
      </c>
      <c r="B314" s="2" t="s">
        <v>328</v>
      </c>
      <c r="C314" s="2" t="s">
        <v>12</v>
      </c>
      <c r="D314" s="4">
        <v>4788.8500000000004</v>
      </c>
    </row>
    <row r="315" spans="1:4" x14ac:dyDescent="0.25">
      <c r="A315" s="2">
        <v>39842</v>
      </c>
      <c r="B315" s="2" t="s">
        <v>329</v>
      </c>
      <c r="C315" s="2" t="s">
        <v>12</v>
      </c>
      <c r="D315" s="4">
        <v>6083.63</v>
      </c>
    </row>
    <row r="316" spans="1:4" x14ac:dyDescent="0.25">
      <c r="A316" s="2">
        <v>39843</v>
      </c>
      <c r="B316" s="2" t="s">
        <v>330</v>
      </c>
      <c r="C316" s="2" t="s">
        <v>12</v>
      </c>
      <c r="D316" s="4">
        <v>6715.64</v>
      </c>
    </row>
    <row r="317" spans="1:4" x14ac:dyDescent="0.25">
      <c r="A317" s="2">
        <v>39580</v>
      </c>
      <c r="B317" s="2" t="s">
        <v>331</v>
      </c>
      <c r="C317" s="2" t="s">
        <v>12</v>
      </c>
      <c r="D317" s="4">
        <v>58066.89</v>
      </c>
    </row>
    <row r="318" spans="1:4" x14ac:dyDescent="0.25">
      <c r="A318" s="2">
        <v>39577</v>
      </c>
      <c r="B318" s="2" t="s">
        <v>332</v>
      </c>
      <c r="C318" s="2" t="s">
        <v>12</v>
      </c>
      <c r="D318" s="4">
        <v>24990.73</v>
      </c>
    </row>
    <row r="319" spans="1:4" x14ac:dyDescent="0.25">
      <c r="A319" s="2">
        <v>39578</v>
      </c>
      <c r="B319" s="2" t="s">
        <v>333</v>
      </c>
      <c r="C319" s="2" t="s">
        <v>12</v>
      </c>
      <c r="D319" s="4">
        <v>30216.3</v>
      </c>
    </row>
    <row r="320" spans="1:4" x14ac:dyDescent="0.25">
      <c r="A320" s="2">
        <v>39579</v>
      </c>
      <c r="B320" s="2" t="s">
        <v>334</v>
      </c>
      <c r="C320" s="2" t="s">
        <v>12</v>
      </c>
      <c r="D320" s="4">
        <v>37560.79</v>
      </c>
    </row>
    <row r="321" spans="1:4" x14ac:dyDescent="0.25">
      <c r="A321" s="2">
        <v>39557</v>
      </c>
      <c r="B321" s="2" t="s">
        <v>335</v>
      </c>
      <c r="C321" s="2" t="s">
        <v>12</v>
      </c>
      <c r="D321" s="4">
        <v>5393.44</v>
      </c>
    </row>
    <row r="322" spans="1:4" x14ac:dyDescent="0.25">
      <c r="A322" s="2">
        <v>39558</v>
      </c>
      <c r="B322" s="2" t="s">
        <v>336</v>
      </c>
      <c r="C322" s="2" t="s">
        <v>12</v>
      </c>
      <c r="D322" s="4">
        <v>5428.47</v>
      </c>
    </row>
    <row r="323" spans="1:4" x14ac:dyDescent="0.25">
      <c r="A323" s="2">
        <v>39559</v>
      </c>
      <c r="B323" s="2" t="s">
        <v>337</v>
      </c>
      <c r="C323" s="2" t="s">
        <v>12</v>
      </c>
      <c r="D323" s="4">
        <v>5633.29</v>
      </c>
    </row>
    <row r="324" spans="1:4" x14ac:dyDescent="0.25">
      <c r="A324" s="2">
        <v>39560</v>
      </c>
      <c r="B324" s="2" t="s">
        <v>338</v>
      </c>
      <c r="C324" s="2" t="s">
        <v>12</v>
      </c>
      <c r="D324" s="4">
        <v>6478.02</v>
      </c>
    </row>
    <row r="325" spans="1:4" x14ac:dyDescent="0.25">
      <c r="A325" s="2">
        <v>39561</v>
      </c>
      <c r="B325" s="2" t="s">
        <v>339</v>
      </c>
      <c r="C325" s="2" t="s">
        <v>12</v>
      </c>
      <c r="D325" s="4">
        <v>7523.34</v>
      </c>
    </row>
    <row r="326" spans="1:4" x14ac:dyDescent="0.25">
      <c r="A326" s="2">
        <v>39556</v>
      </c>
      <c r="B326" s="2" t="s">
        <v>340</v>
      </c>
      <c r="C326" s="2" t="s">
        <v>12</v>
      </c>
      <c r="D326" s="4">
        <v>4968.26</v>
      </c>
    </row>
    <row r="327" spans="1:4" x14ac:dyDescent="0.25">
      <c r="A327" s="2">
        <v>39555</v>
      </c>
      <c r="B327" s="2" t="s">
        <v>341</v>
      </c>
      <c r="C327" s="2" t="s">
        <v>12</v>
      </c>
      <c r="D327" s="4">
        <v>1557.83</v>
      </c>
    </row>
    <row r="328" spans="1:4" x14ac:dyDescent="0.25">
      <c r="A328" s="2">
        <v>39548</v>
      </c>
      <c r="B328" s="2" t="s">
        <v>342</v>
      </c>
      <c r="C328" s="2" t="s">
        <v>12</v>
      </c>
      <c r="D328" s="4">
        <v>2253.3000000000002</v>
      </c>
    </row>
    <row r="329" spans="1:4" x14ac:dyDescent="0.25">
      <c r="A329" s="2">
        <v>39554</v>
      </c>
      <c r="B329" s="2" t="s">
        <v>343</v>
      </c>
      <c r="C329" s="2" t="s">
        <v>12</v>
      </c>
      <c r="D329" s="4">
        <v>2796.89</v>
      </c>
    </row>
    <row r="330" spans="1:4" x14ac:dyDescent="0.25">
      <c r="A330" s="2">
        <v>39550</v>
      </c>
      <c r="B330" s="2" t="s">
        <v>344</v>
      </c>
      <c r="C330" s="2" t="s">
        <v>12</v>
      </c>
      <c r="D330" s="4">
        <v>1090.73</v>
      </c>
    </row>
    <row r="331" spans="1:4" x14ac:dyDescent="0.25">
      <c r="A331" s="2">
        <v>39551</v>
      </c>
      <c r="B331" s="2" t="s">
        <v>345</v>
      </c>
      <c r="C331" s="2" t="s">
        <v>12</v>
      </c>
      <c r="D331" s="4">
        <v>1365.87</v>
      </c>
    </row>
    <row r="332" spans="1:4" x14ac:dyDescent="0.25">
      <c r="A332" s="2">
        <v>39826</v>
      </c>
      <c r="B332" s="2" t="s">
        <v>346</v>
      </c>
      <c r="C332" s="2" t="s">
        <v>12</v>
      </c>
      <c r="D332" s="4">
        <v>3696.22</v>
      </c>
    </row>
    <row r="333" spans="1:4" x14ac:dyDescent="0.25">
      <c r="A333" s="2">
        <v>10700</v>
      </c>
      <c r="B333" s="2" t="s">
        <v>347</v>
      </c>
      <c r="C333" s="2" t="s">
        <v>12</v>
      </c>
      <c r="D333" s="4">
        <v>10502.37</v>
      </c>
    </row>
    <row r="334" spans="1:4" x14ac:dyDescent="0.25">
      <c r="A334" s="2">
        <v>346</v>
      </c>
      <c r="B334" s="2" t="s">
        <v>348</v>
      </c>
      <c r="C334" s="2" t="s">
        <v>80</v>
      </c>
      <c r="D334" s="3">
        <v>14.29</v>
      </c>
    </row>
    <row r="335" spans="1:4" x14ac:dyDescent="0.25">
      <c r="A335" s="2">
        <v>3312</v>
      </c>
      <c r="B335" s="2" t="s">
        <v>349</v>
      </c>
      <c r="C335" s="2" t="s">
        <v>80</v>
      </c>
      <c r="D335" s="3">
        <v>17.170000000000002</v>
      </c>
    </row>
    <row r="336" spans="1:4" x14ac:dyDescent="0.25">
      <c r="A336" s="2">
        <v>339</v>
      </c>
      <c r="B336" s="2" t="s">
        <v>350</v>
      </c>
      <c r="C336" s="2" t="s">
        <v>29</v>
      </c>
      <c r="D336" s="3">
        <v>0.69</v>
      </c>
    </row>
    <row r="337" spans="1:4" x14ac:dyDescent="0.25">
      <c r="A337" s="2">
        <v>340</v>
      </c>
      <c r="B337" s="2" t="s">
        <v>351</v>
      </c>
      <c r="C337" s="2" t="s">
        <v>29</v>
      </c>
      <c r="D337" s="3">
        <v>0.95</v>
      </c>
    </row>
    <row r="338" spans="1:4" x14ac:dyDescent="0.25">
      <c r="A338" s="2">
        <v>338</v>
      </c>
      <c r="B338" s="2" t="s">
        <v>352</v>
      </c>
      <c r="C338" s="2" t="s">
        <v>80</v>
      </c>
      <c r="D338" s="3">
        <v>17.989999999999998</v>
      </c>
    </row>
    <row r="339" spans="1:4" x14ac:dyDescent="0.25">
      <c r="A339" s="2">
        <v>334</v>
      </c>
      <c r="B339" s="2" t="s">
        <v>353</v>
      </c>
      <c r="C339" s="2" t="s">
        <v>80</v>
      </c>
      <c r="D339" s="3">
        <v>12.92</v>
      </c>
    </row>
    <row r="340" spans="1:4" x14ac:dyDescent="0.25">
      <c r="A340" s="2">
        <v>335</v>
      </c>
      <c r="B340" s="2" t="s">
        <v>354</v>
      </c>
      <c r="C340" s="2" t="s">
        <v>80</v>
      </c>
      <c r="D340" s="3">
        <v>11.84</v>
      </c>
    </row>
    <row r="341" spans="1:4" x14ac:dyDescent="0.25">
      <c r="A341" s="2">
        <v>342</v>
      </c>
      <c r="B341" s="2" t="s">
        <v>355</v>
      </c>
      <c r="C341" s="2" t="s">
        <v>80</v>
      </c>
      <c r="D341" s="3">
        <v>13.39</v>
      </c>
    </row>
    <row r="342" spans="1:4" x14ac:dyDescent="0.25">
      <c r="A342" s="2">
        <v>333</v>
      </c>
      <c r="B342" s="2" t="s">
        <v>356</v>
      </c>
      <c r="C342" s="2" t="s">
        <v>80</v>
      </c>
      <c r="D342" s="3">
        <v>13.7</v>
      </c>
    </row>
    <row r="343" spans="1:4" x14ac:dyDescent="0.25">
      <c r="A343" s="2">
        <v>343</v>
      </c>
      <c r="B343" s="2" t="s">
        <v>357</v>
      </c>
      <c r="C343" s="2" t="s">
        <v>29</v>
      </c>
      <c r="D343" s="3">
        <v>0.37</v>
      </c>
    </row>
    <row r="344" spans="1:4" x14ac:dyDescent="0.25">
      <c r="A344" s="2">
        <v>344</v>
      </c>
      <c r="B344" s="2" t="s">
        <v>358</v>
      </c>
      <c r="C344" s="2" t="s">
        <v>80</v>
      </c>
      <c r="D344" s="3">
        <v>14.82</v>
      </c>
    </row>
    <row r="345" spans="1:4" x14ac:dyDescent="0.25">
      <c r="A345" s="2">
        <v>345</v>
      </c>
      <c r="B345" s="2" t="s">
        <v>359</v>
      </c>
      <c r="C345" s="2" t="s">
        <v>80</v>
      </c>
      <c r="D345" s="3">
        <v>18.11</v>
      </c>
    </row>
    <row r="346" spans="1:4" x14ac:dyDescent="0.25">
      <c r="A346" s="2">
        <v>341</v>
      </c>
      <c r="B346" s="2" t="s">
        <v>359</v>
      </c>
      <c r="C346" s="2" t="s">
        <v>29</v>
      </c>
      <c r="D346" s="3">
        <v>0.18</v>
      </c>
    </row>
    <row r="347" spans="1:4" x14ac:dyDescent="0.25">
      <c r="A347" s="2">
        <v>11107</v>
      </c>
      <c r="B347" s="2" t="s">
        <v>360</v>
      </c>
      <c r="C347" s="2" t="s">
        <v>80</v>
      </c>
      <c r="D347" s="3">
        <v>11.76</v>
      </c>
    </row>
    <row r="348" spans="1:4" x14ac:dyDescent="0.25">
      <c r="A348" s="2">
        <v>3313</v>
      </c>
      <c r="B348" s="2" t="s">
        <v>361</v>
      </c>
      <c r="C348" s="2" t="s">
        <v>80</v>
      </c>
      <c r="D348" s="3">
        <v>22.1</v>
      </c>
    </row>
    <row r="349" spans="1:4" x14ac:dyDescent="0.25">
      <c r="A349" s="2">
        <v>34562</v>
      </c>
      <c r="B349" s="2" t="s">
        <v>362</v>
      </c>
      <c r="C349" s="2" t="s">
        <v>80</v>
      </c>
      <c r="D349" s="3">
        <v>11.28</v>
      </c>
    </row>
    <row r="350" spans="1:4" x14ac:dyDescent="0.25">
      <c r="A350" s="2">
        <v>337</v>
      </c>
      <c r="B350" s="2" t="s">
        <v>363</v>
      </c>
      <c r="C350" s="2" t="s">
        <v>80</v>
      </c>
      <c r="D350" s="3">
        <v>10.9</v>
      </c>
    </row>
    <row r="351" spans="1:4" x14ac:dyDescent="0.25">
      <c r="A351" s="2">
        <v>369</v>
      </c>
      <c r="B351" s="2" t="s">
        <v>364</v>
      </c>
      <c r="C351" s="2" t="s">
        <v>25</v>
      </c>
      <c r="D351" s="3">
        <v>82.5</v>
      </c>
    </row>
    <row r="352" spans="1:4" x14ac:dyDescent="0.25">
      <c r="A352" s="2">
        <v>366</v>
      </c>
      <c r="B352" s="2" t="s">
        <v>365</v>
      </c>
      <c r="C352" s="2" t="s">
        <v>25</v>
      </c>
      <c r="D352" s="3">
        <v>75</v>
      </c>
    </row>
    <row r="353" spans="1:4" x14ac:dyDescent="0.25">
      <c r="A353" s="2">
        <v>367</v>
      </c>
      <c r="B353" s="2" t="s">
        <v>366</v>
      </c>
      <c r="C353" s="2" t="s">
        <v>25</v>
      </c>
      <c r="D353" s="3">
        <v>83.6</v>
      </c>
    </row>
    <row r="354" spans="1:4" x14ac:dyDescent="0.25">
      <c r="A354" s="2">
        <v>370</v>
      </c>
      <c r="B354" s="2" t="s">
        <v>367</v>
      </c>
      <c r="C354" s="2" t="s">
        <v>25</v>
      </c>
      <c r="D354" s="3">
        <v>57.5</v>
      </c>
    </row>
    <row r="355" spans="1:4" x14ac:dyDescent="0.25">
      <c r="A355" s="2">
        <v>368</v>
      </c>
      <c r="B355" s="2" t="s">
        <v>368</v>
      </c>
      <c r="C355" s="2" t="s">
        <v>25</v>
      </c>
      <c r="D355" s="3">
        <v>62.7</v>
      </c>
    </row>
    <row r="356" spans="1:4" x14ac:dyDescent="0.25">
      <c r="A356" s="2">
        <v>11075</v>
      </c>
      <c r="B356" s="2" t="s">
        <v>369</v>
      </c>
      <c r="C356" s="2" t="s">
        <v>25</v>
      </c>
      <c r="D356" s="4">
        <v>1368.95</v>
      </c>
    </row>
    <row r="357" spans="1:4" x14ac:dyDescent="0.25">
      <c r="A357" s="2">
        <v>11076</v>
      </c>
      <c r="B357" s="2" t="s">
        <v>370</v>
      </c>
      <c r="C357" s="2" t="s">
        <v>25</v>
      </c>
      <c r="D357" s="3">
        <v>104.5</v>
      </c>
    </row>
    <row r="358" spans="1:4" x14ac:dyDescent="0.25">
      <c r="A358" s="2">
        <v>1381</v>
      </c>
      <c r="B358" s="2" t="s">
        <v>371</v>
      </c>
      <c r="C358" s="2" t="s">
        <v>80</v>
      </c>
      <c r="D358" s="3">
        <v>0.38</v>
      </c>
    </row>
    <row r="359" spans="1:4" x14ac:dyDescent="0.25">
      <c r="A359" s="2">
        <v>34353</v>
      </c>
      <c r="B359" s="2" t="s">
        <v>372</v>
      </c>
      <c r="C359" s="2" t="s">
        <v>80</v>
      </c>
      <c r="D359" s="3">
        <v>0.76</v>
      </c>
    </row>
    <row r="360" spans="1:4" x14ac:dyDescent="0.25">
      <c r="A360" s="2">
        <v>37595</v>
      </c>
      <c r="B360" s="2" t="s">
        <v>373</v>
      </c>
      <c r="C360" s="2" t="s">
        <v>80</v>
      </c>
      <c r="D360" s="3">
        <v>1.1599999999999999</v>
      </c>
    </row>
    <row r="361" spans="1:4" x14ac:dyDescent="0.25">
      <c r="A361" s="2">
        <v>37596</v>
      </c>
      <c r="B361" s="2" t="s">
        <v>374</v>
      </c>
      <c r="C361" s="2" t="s">
        <v>80</v>
      </c>
      <c r="D361" s="3">
        <v>1.72</v>
      </c>
    </row>
    <row r="362" spans="1:4" x14ac:dyDescent="0.25">
      <c r="A362" s="2">
        <v>371</v>
      </c>
      <c r="B362" s="2" t="s">
        <v>375</v>
      </c>
      <c r="C362" s="2" t="s">
        <v>80</v>
      </c>
      <c r="D362" s="3">
        <v>0.34</v>
      </c>
    </row>
    <row r="363" spans="1:4" x14ac:dyDescent="0.25">
      <c r="A363" s="2">
        <v>37553</v>
      </c>
      <c r="B363" s="2" t="s">
        <v>376</v>
      </c>
      <c r="C363" s="2" t="s">
        <v>80</v>
      </c>
      <c r="D363" s="3">
        <v>1.29</v>
      </c>
    </row>
    <row r="364" spans="1:4" x14ac:dyDescent="0.25">
      <c r="A364" s="2">
        <v>37552</v>
      </c>
      <c r="B364" s="2" t="s">
        <v>377</v>
      </c>
      <c r="C364" s="2" t="s">
        <v>80</v>
      </c>
      <c r="D364" s="3">
        <v>1.64</v>
      </c>
    </row>
    <row r="365" spans="1:4" x14ac:dyDescent="0.25">
      <c r="A365" s="2">
        <v>36880</v>
      </c>
      <c r="B365" s="2" t="s">
        <v>378</v>
      </c>
      <c r="C365" s="2" t="s">
        <v>80</v>
      </c>
      <c r="D365" s="3">
        <v>1.28</v>
      </c>
    </row>
    <row r="366" spans="1:4" x14ac:dyDescent="0.25">
      <c r="A366" s="2">
        <v>34355</v>
      </c>
      <c r="B366" s="2" t="s">
        <v>379</v>
      </c>
      <c r="C366" s="2" t="s">
        <v>80</v>
      </c>
      <c r="D366" s="3">
        <v>1.05</v>
      </c>
    </row>
    <row r="367" spans="1:4" x14ac:dyDescent="0.25">
      <c r="A367" s="2">
        <v>130</v>
      </c>
      <c r="B367" s="2" t="s">
        <v>380</v>
      </c>
      <c r="C367" s="2" t="s">
        <v>80</v>
      </c>
      <c r="D367" s="3">
        <v>3.45</v>
      </c>
    </row>
    <row r="368" spans="1:4" x14ac:dyDescent="0.25">
      <c r="A368" s="2">
        <v>135</v>
      </c>
      <c r="B368" s="2" t="s">
        <v>381</v>
      </c>
      <c r="C368" s="2" t="s">
        <v>80</v>
      </c>
      <c r="D368" s="3">
        <v>4.4400000000000004</v>
      </c>
    </row>
    <row r="369" spans="1:4" x14ac:dyDescent="0.25">
      <c r="A369" s="2">
        <v>36886</v>
      </c>
      <c r="B369" s="2" t="s">
        <v>382</v>
      </c>
      <c r="C369" s="2" t="s">
        <v>80</v>
      </c>
      <c r="D369" s="3">
        <v>0.4</v>
      </c>
    </row>
    <row r="370" spans="1:4" x14ac:dyDescent="0.25">
      <c r="A370" s="2">
        <v>374</v>
      </c>
      <c r="B370" s="2" t="s">
        <v>383</v>
      </c>
      <c r="C370" s="2" t="s">
        <v>80</v>
      </c>
      <c r="D370" s="3">
        <v>0.28999999999999998</v>
      </c>
    </row>
    <row r="371" spans="1:4" x14ac:dyDescent="0.25">
      <c r="A371" s="2">
        <v>38546</v>
      </c>
      <c r="B371" s="2" t="s">
        <v>384</v>
      </c>
      <c r="C371" s="2" t="s">
        <v>25</v>
      </c>
      <c r="D371" s="3">
        <v>309.70999999999998</v>
      </c>
    </row>
    <row r="372" spans="1:4" x14ac:dyDescent="0.25">
      <c r="A372" s="2">
        <v>34549</v>
      </c>
      <c r="B372" s="2" t="s">
        <v>385</v>
      </c>
      <c r="C372" s="2" t="s">
        <v>25</v>
      </c>
      <c r="D372" s="3">
        <v>247.5</v>
      </c>
    </row>
    <row r="373" spans="1:4" x14ac:dyDescent="0.25">
      <c r="A373" s="2">
        <v>6081</v>
      </c>
      <c r="B373" s="2" t="s">
        <v>386</v>
      </c>
      <c r="C373" s="2" t="s">
        <v>25</v>
      </c>
      <c r="D373" s="3">
        <v>35.06</v>
      </c>
    </row>
    <row r="374" spans="1:4" x14ac:dyDescent="0.25">
      <c r="A374" s="2">
        <v>6077</v>
      </c>
      <c r="B374" s="2" t="s">
        <v>387</v>
      </c>
      <c r="C374" s="2" t="s">
        <v>25</v>
      </c>
      <c r="D374" s="3">
        <v>20.21</v>
      </c>
    </row>
    <row r="375" spans="1:4" x14ac:dyDescent="0.25">
      <c r="A375" s="2">
        <v>6079</v>
      </c>
      <c r="B375" s="2" t="s">
        <v>388</v>
      </c>
      <c r="C375" s="2" t="s">
        <v>25</v>
      </c>
      <c r="D375" s="3">
        <v>11.55</v>
      </c>
    </row>
    <row r="376" spans="1:4" x14ac:dyDescent="0.25">
      <c r="A376" s="2">
        <v>1091</v>
      </c>
      <c r="B376" s="2" t="s">
        <v>389</v>
      </c>
      <c r="C376" s="2" t="s">
        <v>12</v>
      </c>
      <c r="D376" s="3">
        <v>18.95</v>
      </c>
    </row>
    <row r="377" spans="1:4" x14ac:dyDescent="0.25">
      <c r="A377" s="2">
        <v>1094</v>
      </c>
      <c r="B377" s="2" t="s">
        <v>390</v>
      </c>
      <c r="C377" s="2" t="s">
        <v>12</v>
      </c>
      <c r="D377" s="3">
        <v>13.25</v>
      </c>
    </row>
    <row r="378" spans="1:4" x14ac:dyDescent="0.25">
      <c r="A378" s="2">
        <v>1095</v>
      </c>
      <c r="B378" s="2" t="s">
        <v>391</v>
      </c>
      <c r="C378" s="2" t="s">
        <v>12</v>
      </c>
      <c r="D378" s="3">
        <v>28.17</v>
      </c>
    </row>
    <row r="379" spans="1:4" x14ac:dyDescent="0.25">
      <c r="A379" s="2">
        <v>1092</v>
      </c>
      <c r="B379" s="2" t="s">
        <v>392</v>
      </c>
      <c r="C379" s="2" t="s">
        <v>12</v>
      </c>
      <c r="D379" s="3">
        <v>21.8</v>
      </c>
    </row>
    <row r="380" spans="1:4" x14ac:dyDescent="0.25">
      <c r="A380" s="2">
        <v>1093</v>
      </c>
      <c r="B380" s="2" t="s">
        <v>393</v>
      </c>
      <c r="C380" s="2" t="s">
        <v>12</v>
      </c>
      <c r="D380" s="3">
        <v>50.91</v>
      </c>
    </row>
    <row r="381" spans="1:4" x14ac:dyDescent="0.25">
      <c r="A381" s="2">
        <v>1090</v>
      </c>
      <c r="B381" s="2" t="s">
        <v>394</v>
      </c>
      <c r="C381" s="2" t="s">
        <v>12</v>
      </c>
      <c r="D381" s="3">
        <v>36.450000000000003</v>
      </c>
    </row>
    <row r="382" spans="1:4" x14ac:dyDescent="0.25">
      <c r="A382" s="2">
        <v>1096</v>
      </c>
      <c r="B382" s="2" t="s">
        <v>395</v>
      </c>
      <c r="C382" s="2" t="s">
        <v>12</v>
      </c>
      <c r="D382" s="3">
        <v>65.599999999999994</v>
      </c>
    </row>
    <row r="383" spans="1:4" x14ac:dyDescent="0.25">
      <c r="A383" s="2">
        <v>1097</v>
      </c>
      <c r="B383" s="2" t="s">
        <v>396</v>
      </c>
      <c r="C383" s="2" t="s">
        <v>12</v>
      </c>
      <c r="D383" s="3">
        <v>55.68</v>
      </c>
    </row>
    <row r="384" spans="1:4" x14ac:dyDescent="0.25">
      <c r="A384" s="2">
        <v>378</v>
      </c>
      <c r="B384" s="2" t="s">
        <v>397</v>
      </c>
      <c r="C384" s="2" t="s">
        <v>18</v>
      </c>
      <c r="D384" s="3">
        <v>16.82</v>
      </c>
    </row>
    <row r="385" spans="1:4" x14ac:dyDescent="0.25">
      <c r="A385" s="2">
        <v>40911</v>
      </c>
      <c r="B385" s="2" t="s">
        <v>398</v>
      </c>
      <c r="C385" s="2" t="s">
        <v>208</v>
      </c>
      <c r="D385" s="4">
        <v>2975.67</v>
      </c>
    </row>
    <row r="386" spans="1:4" x14ac:dyDescent="0.25">
      <c r="A386" s="2">
        <v>33939</v>
      </c>
      <c r="B386" s="2" t="s">
        <v>399</v>
      </c>
      <c r="C386" s="2" t="s">
        <v>18</v>
      </c>
      <c r="D386" s="3">
        <v>53.19</v>
      </c>
    </row>
    <row r="387" spans="1:4" x14ac:dyDescent="0.25">
      <c r="A387" s="2">
        <v>40815</v>
      </c>
      <c r="B387" s="2" t="s">
        <v>400</v>
      </c>
      <c r="C387" s="2" t="s">
        <v>208</v>
      </c>
      <c r="D387" s="4">
        <v>9399.26</v>
      </c>
    </row>
    <row r="388" spans="1:4" x14ac:dyDescent="0.25">
      <c r="A388" s="2">
        <v>34760</v>
      </c>
      <c r="B388" s="2" t="s">
        <v>401</v>
      </c>
      <c r="C388" s="2" t="s">
        <v>18</v>
      </c>
      <c r="D388" s="3">
        <v>54.06</v>
      </c>
    </row>
    <row r="389" spans="1:4" x14ac:dyDescent="0.25">
      <c r="A389" s="2">
        <v>40935</v>
      </c>
      <c r="B389" s="2" t="s">
        <v>402</v>
      </c>
      <c r="C389" s="2" t="s">
        <v>208</v>
      </c>
      <c r="D389" s="4">
        <v>9555.09</v>
      </c>
    </row>
    <row r="390" spans="1:4" x14ac:dyDescent="0.25">
      <c r="A390" s="2">
        <v>33952</v>
      </c>
      <c r="B390" s="2" t="s">
        <v>403</v>
      </c>
      <c r="C390" s="2" t="s">
        <v>18</v>
      </c>
      <c r="D390" s="3">
        <v>75.540000000000006</v>
      </c>
    </row>
    <row r="391" spans="1:4" x14ac:dyDescent="0.25">
      <c r="A391" s="2">
        <v>40816</v>
      </c>
      <c r="B391" s="2" t="s">
        <v>404</v>
      </c>
      <c r="C391" s="2" t="s">
        <v>208</v>
      </c>
      <c r="D391" s="4">
        <v>13350.87</v>
      </c>
    </row>
    <row r="392" spans="1:4" x14ac:dyDescent="0.25">
      <c r="A392" s="2">
        <v>33953</v>
      </c>
      <c r="B392" s="2" t="s">
        <v>405</v>
      </c>
      <c r="C392" s="2" t="s">
        <v>18</v>
      </c>
      <c r="D392" s="3">
        <v>99.89</v>
      </c>
    </row>
    <row r="393" spans="1:4" x14ac:dyDescent="0.25">
      <c r="A393" s="2">
        <v>40817</v>
      </c>
      <c r="B393" s="2" t="s">
        <v>406</v>
      </c>
      <c r="C393" s="2" t="s">
        <v>208</v>
      </c>
      <c r="D393" s="4">
        <v>17651.04</v>
      </c>
    </row>
    <row r="394" spans="1:4" x14ac:dyDescent="0.25">
      <c r="A394" s="2">
        <v>13348</v>
      </c>
      <c r="B394" s="2" t="s">
        <v>407</v>
      </c>
      <c r="C394" s="2" t="s">
        <v>12</v>
      </c>
      <c r="D394" s="3">
        <v>0.66</v>
      </c>
    </row>
    <row r="395" spans="1:4" x14ac:dyDescent="0.25">
      <c r="A395" s="2">
        <v>39211</v>
      </c>
      <c r="B395" s="2" t="s">
        <v>408</v>
      </c>
      <c r="C395" s="2" t="s">
        <v>12</v>
      </c>
      <c r="D395" s="3">
        <v>0.95</v>
      </c>
    </row>
    <row r="396" spans="1:4" x14ac:dyDescent="0.25">
      <c r="A396" s="2">
        <v>39212</v>
      </c>
      <c r="B396" s="2" t="s">
        <v>409</v>
      </c>
      <c r="C396" s="2" t="s">
        <v>12</v>
      </c>
      <c r="D396" s="3">
        <v>1.06</v>
      </c>
    </row>
    <row r="397" spans="1:4" x14ac:dyDescent="0.25">
      <c r="A397" s="2">
        <v>39208</v>
      </c>
      <c r="B397" s="2" t="s">
        <v>410</v>
      </c>
      <c r="C397" s="2" t="s">
        <v>12</v>
      </c>
      <c r="D397" s="3">
        <v>0.28999999999999998</v>
      </c>
    </row>
    <row r="398" spans="1:4" x14ac:dyDescent="0.25">
      <c r="A398" s="2">
        <v>39210</v>
      </c>
      <c r="B398" s="2" t="s">
        <v>411</v>
      </c>
      <c r="C398" s="2" t="s">
        <v>12</v>
      </c>
      <c r="D398" s="3">
        <v>0.53</v>
      </c>
    </row>
    <row r="399" spans="1:4" x14ac:dyDescent="0.25">
      <c r="A399" s="2">
        <v>39214</v>
      </c>
      <c r="B399" s="2" t="s">
        <v>412</v>
      </c>
      <c r="C399" s="2" t="s">
        <v>12</v>
      </c>
      <c r="D399" s="3">
        <v>1.96</v>
      </c>
    </row>
    <row r="400" spans="1:4" x14ac:dyDescent="0.25">
      <c r="A400" s="2">
        <v>39213</v>
      </c>
      <c r="B400" s="2" t="s">
        <v>413</v>
      </c>
      <c r="C400" s="2" t="s">
        <v>12</v>
      </c>
      <c r="D400" s="3">
        <v>1.39</v>
      </c>
    </row>
    <row r="401" spans="1:4" x14ac:dyDescent="0.25">
      <c r="A401" s="2">
        <v>39209</v>
      </c>
      <c r="B401" s="2" t="s">
        <v>414</v>
      </c>
      <c r="C401" s="2" t="s">
        <v>12</v>
      </c>
      <c r="D401" s="3">
        <v>0.34</v>
      </c>
    </row>
    <row r="402" spans="1:4" x14ac:dyDescent="0.25">
      <c r="A402" s="2">
        <v>39207</v>
      </c>
      <c r="B402" s="2" t="s">
        <v>415</v>
      </c>
      <c r="C402" s="2" t="s">
        <v>12</v>
      </c>
      <c r="D402" s="3">
        <v>0.53</v>
      </c>
    </row>
    <row r="403" spans="1:4" x14ac:dyDescent="0.25">
      <c r="A403" s="2">
        <v>39215</v>
      </c>
      <c r="B403" s="2" t="s">
        <v>416</v>
      </c>
      <c r="C403" s="2" t="s">
        <v>12</v>
      </c>
      <c r="D403" s="3">
        <v>3.58</v>
      </c>
    </row>
    <row r="404" spans="1:4" x14ac:dyDescent="0.25">
      <c r="A404" s="2">
        <v>39216</v>
      </c>
      <c r="B404" s="2" t="s">
        <v>417</v>
      </c>
      <c r="C404" s="2" t="s">
        <v>12</v>
      </c>
      <c r="D404" s="3">
        <v>4.99</v>
      </c>
    </row>
    <row r="405" spans="1:4" x14ac:dyDescent="0.25">
      <c r="A405" s="2">
        <v>379</v>
      </c>
      <c r="B405" s="2" t="s">
        <v>418</v>
      </c>
      <c r="C405" s="2" t="s">
        <v>12</v>
      </c>
      <c r="D405" s="3">
        <v>0.57999999999999996</v>
      </c>
    </row>
    <row r="406" spans="1:4" x14ac:dyDescent="0.25">
      <c r="A406" s="2">
        <v>11267</v>
      </c>
      <c r="B406" s="2" t="s">
        <v>419</v>
      </c>
      <c r="C406" s="2" t="s">
        <v>12</v>
      </c>
      <c r="D406" s="3">
        <v>5.8</v>
      </c>
    </row>
    <row r="407" spans="1:4" x14ac:dyDescent="0.25">
      <c r="A407" s="2">
        <v>41901</v>
      </c>
      <c r="B407" s="2" t="s">
        <v>420</v>
      </c>
      <c r="C407" s="2" t="s">
        <v>80</v>
      </c>
      <c r="D407" s="3">
        <v>3.79</v>
      </c>
    </row>
    <row r="408" spans="1:4" x14ac:dyDescent="0.25">
      <c r="A408" s="2">
        <v>510</v>
      </c>
      <c r="B408" s="2" t="s">
        <v>421</v>
      </c>
      <c r="C408" s="2" t="s">
        <v>80</v>
      </c>
      <c r="D408" s="3">
        <v>6.13</v>
      </c>
    </row>
    <row r="409" spans="1:4" x14ac:dyDescent="0.25">
      <c r="A409" s="2">
        <v>516</v>
      </c>
      <c r="B409" s="2" t="s">
        <v>422</v>
      </c>
      <c r="C409" s="2" t="s">
        <v>80</v>
      </c>
      <c r="D409" s="3">
        <v>6.53</v>
      </c>
    </row>
    <row r="410" spans="1:4" x14ac:dyDescent="0.25">
      <c r="A410" s="2">
        <v>509</v>
      </c>
      <c r="B410" s="2" t="s">
        <v>423</v>
      </c>
      <c r="C410" s="2" t="s">
        <v>80</v>
      </c>
      <c r="D410" s="3">
        <v>6.67</v>
      </c>
    </row>
    <row r="411" spans="1:4" x14ac:dyDescent="0.25">
      <c r="A411" s="2">
        <v>40331</v>
      </c>
      <c r="B411" s="2" t="s">
        <v>424</v>
      </c>
      <c r="C411" s="2" t="s">
        <v>18</v>
      </c>
      <c r="D411" s="3">
        <v>15.66</v>
      </c>
    </row>
    <row r="412" spans="1:4" x14ac:dyDescent="0.25">
      <c r="A412" s="2">
        <v>40930</v>
      </c>
      <c r="B412" s="2" t="s">
        <v>425</v>
      </c>
      <c r="C412" s="2" t="s">
        <v>208</v>
      </c>
      <c r="D412" s="4">
        <v>2770.35</v>
      </c>
    </row>
    <row r="413" spans="1:4" x14ac:dyDescent="0.25">
      <c r="A413" s="2">
        <v>11761</v>
      </c>
      <c r="B413" s="2" t="s">
        <v>426</v>
      </c>
      <c r="C413" s="2" t="s">
        <v>12</v>
      </c>
      <c r="D413" s="3">
        <v>43.62</v>
      </c>
    </row>
    <row r="414" spans="1:4" x14ac:dyDescent="0.25">
      <c r="A414" s="2">
        <v>377</v>
      </c>
      <c r="B414" s="2" t="s">
        <v>427</v>
      </c>
      <c r="C414" s="2" t="s">
        <v>12</v>
      </c>
      <c r="D414" s="3">
        <v>20.5</v>
      </c>
    </row>
    <row r="415" spans="1:4" x14ac:dyDescent="0.25">
      <c r="A415" s="2">
        <v>7588</v>
      </c>
      <c r="B415" s="2" t="s">
        <v>428</v>
      </c>
      <c r="C415" s="2" t="s">
        <v>12</v>
      </c>
      <c r="D415" s="3">
        <v>39.92</v>
      </c>
    </row>
    <row r="416" spans="1:4" x14ac:dyDescent="0.25">
      <c r="A416" s="2">
        <v>34392</v>
      </c>
      <c r="B416" s="2" t="s">
        <v>429</v>
      </c>
      <c r="C416" s="2" t="s">
        <v>18</v>
      </c>
      <c r="D416" s="3">
        <v>13.23</v>
      </c>
    </row>
    <row r="417" spans="1:4" x14ac:dyDescent="0.25">
      <c r="A417" s="2">
        <v>40908</v>
      </c>
      <c r="B417" s="2" t="s">
        <v>430</v>
      </c>
      <c r="C417" s="2" t="s">
        <v>208</v>
      </c>
      <c r="D417" s="4">
        <v>2341.11</v>
      </c>
    </row>
    <row r="418" spans="1:4" x14ac:dyDescent="0.25">
      <c r="A418" s="2">
        <v>34551</v>
      </c>
      <c r="B418" s="2" t="s">
        <v>431</v>
      </c>
      <c r="C418" s="2" t="s">
        <v>18</v>
      </c>
      <c r="D418" s="3">
        <v>12.25</v>
      </c>
    </row>
    <row r="419" spans="1:4" x14ac:dyDescent="0.25">
      <c r="A419" s="2">
        <v>41078</v>
      </c>
      <c r="B419" s="2" t="s">
        <v>432</v>
      </c>
      <c r="C419" s="2" t="s">
        <v>208</v>
      </c>
      <c r="D419" s="4">
        <v>2167.4899999999998</v>
      </c>
    </row>
    <row r="420" spans="1:4" x14ac:dyDescent="0.25">
      <c r="A420" s="2">
        <v>246</v>
      </c>
      <c r="B420" s="2" t="s">
        <v>433</v>
      </c>
      <c r="C420" s="2" t="s">
        <v>18</v>
      </c>
      <c r="D420" s="3">
        <v>12.12</v>
      </c>
    </row>
    <row r="421" spans="1:4" x14ac:dyDescent="0.25">
      <c r="A421" s="2">
        <v>40927</v>
      </c>
      <c r="B421" s="2" t="s">
        <v>434</v>
      </c>
      <c r="C421" s="2" t="s">
        <v>208</v>
      </c>
      <c r="D421" s="4">
        <v>2142.9299999999998</v>
      </c>
    </row>
    <row r="422" spans="1:4" x14ac:dyDescent="0.25">
      <c r="A422" s="2">
        <v>2350</v>
      </c>
      <c r="B422" s="2" t="s">
        <v>435</v>
      </c>
      <c r="C422" s="2" t="s">
        <v>18</v>
      </c>
      <c r="D422" s="3">
        <v>14.62</v>
      </c>
    </row>
    <row r="423" spans="1:4" x14ac:dyDescent="0.25">
      <c r="A423" s="2">
        <v>40812</v>
      </c>
      <c r="B423" s="2" t="s">
        <v>436</v>
      </c>
      <c r="C423" s="2" t="s">
        <v>208</v>
      </c>
      <c r="D423" s="4">
        <v>2585.65</v>
      </c>
    </row>
    <row r="424" spans="1:4" x14ac:dyDescent="0.25">
      <c r="A424" s="2">
        <v>245</v>
      </c>
      <c r="B424" s="2" t="s">
        <v>437</v>
      </c>
      <c r="C424" s="2" t="s">
        <v>18</v>
      </c>
      <c r="D424" s="3">
        <v>25.15</v>
      </c>
    </row>
    <row r="425" spans="1:4" x14ac:dyDescent="0.25">
      <c r="A425" s="2">
        <v>41090</v>
      </c>
      <c r="B425" s="2" t="s">
        <v>438</v>
      </c>
      <c r="C425" s="2" t="s">
        <v>208</v>
      </c>
      <c r="D425" s="4">
        <v>4445.91</v>
      </c>
    </row>
    <row r="426" spans="1:4" x14ac:dyDescent="0.25">
      <c r="A426" s="2">
        <v>251</v>
      </c>
      <c r="B426" s="2" t="s">
        <v>439</v>
      </c>
      <c r="C426" s="2" t="s">
        <v>18</v>
      </c>
      <c r="D426" s="3">
        <v>12.01</v>
      </c>
    </row>
    <row r="427" spans="1:4" x14ac:dyDescent="0.25">
      <c r="A427" s="2">
        <v>40975</v>
      </c>
      <c r="B427" s="2" t="s">
        <v>440</v>
      </c>
      <c r="C427" s="2" t="s">
        <v>208</v>
      </c>
      <c r="D427" s="4">
        <v>2123.1</v>
      </c>
    </row>
    <row r="428" spans="1:4" x14ac:dyDescent="0.25">
      <c r="A428" s="2">
        <v>6127</v>
      </c>
      <c r="B428" s="2" t="s">
        <v>441</v>
      </c>
      <c r="C428" s="2" t="s">
        <v>18</v>
      </c>
      <c r="D428" s="3">
        <v>11.15</v>
      </c>
    </row>
    <row r="429" spans="1:4" x14ac:dyDescent="0.25">
      <c r="A429" s="2">
        <v>41072</v>
      </c>
      <c r="B429" s="2" t="s">
        <v>442</v>
      </c>
      <c r="C429" s="2" t="s">
        <v>208</v>
      </c>
      <c r="D429" s="4">
        <v>1971.5</v>
      </c>
    </row>
    <row r="430" spans="1:4" x14ac:dyDescent="0.25">
      <c r="A430" s="2">
        <v>6121</v>
      </c>
      <c r="B430" s="2" t="s">
        <v>443</v>
      </c>
      <c r="C430" s="2" t="s">
        <v>18</v>
      </c>
      <c r="D430" s="3">
        <v>12.76</v>
      </c>
    </row>
    <row r="431" spans="1:4" x14ac:dyDescent="0.25">
      <c r="A431" s="2">
        <v>41071</v>
      </c>
      <c r="B431" s="2" t="s">
        <v>444</v>
      </c>
      <c r="C431" s="2" t="s">
        <v>208</v>
      </c>
      <c r="D431" s="4">
        <v>2256.3200000000002</v>
      </c>
    </row>
    <row r="432" spans="1:4" x14ac:dyDescent="0.25">
      <c r="A432" s="2">
        <v>244</v>
      </c>
      <c r="B432" s="2" t="s">
        <v>445</v>
      </c>
      <c r="C432" s="2" t="s">
        <v>18</v>
      </c>
      <c r="D432" s="3">
        <v>6.85</v>
      </c>
    </row>
    <row r="433" spans="1:4" x14ac:dyDescent="0.25">
      <c r="A433" s="2">
        <v>41093</v>
      </c>
      <c r="B433" s="2" t="s">
        <v>446</v>
      </c>
      <c r="C433" s="2" t="s">
        <v>208</v>
      </c>
      <c r="D433" s="4">
        <v>1273.27</v>
      </c>
    </row>
    <row r="434" spans="1:4" x14ac:dyDescent="0.25">
      <c r="A434" s="2">
        <v>532</v>
      </c>
      <c r="B434" s="2" t="s">
        <v>447</v>
      </c>
      <c r="C434" s="2" t="s">
        <v>18</v>
      </c>
      <c r="D434" s="3">
        <v>19.600000000000001</v>
      </c>
    </row>
    <row r="435" spans="1:4" x14ac:dyDescent="0.25">
      <c r="A435" s="2">
        <v>40931</v>
      </c>
      <c r="B435" s="2" t="s">
        <v>448</v>
      </c>
      <c r="C435" s="2" t="s">
        <v>208</v>
      </c>
      <c r="D435" s="4">
        <v>3466.79</v>
      </c>
    </row>
    <row r="436" spans="1:4" x14ac:dyDescent="0.25">
      <c r="A436" s="2">
        <v>36150</v>
      </c>
      <c r="B436" s="2" t="s">
        <v>449</v>
      </c>
      <c r="C436" s="2" t="s">
        <v>12</v>
      </c>
      <c r="D436" s="3">
        <v>36.97</v>
      </c>
    </row>
    <row r="437" spans="1:4" x14ac:dyDescent="0.25">
      <c r="A437" s="2">
        <v>41069</v>
      </c>
      <c r="B437" s="2" t="s">
        <v>450</v>
      </c>
      <c r="C437" s="2" t="s">
        <v>208</v>
      </c>
      <c r="D437" s="4">
        <v>2973.42</v>
      </c>
    </row>
    <row r="438" spans="1:4" x14ac:dyDescent="0.25">
      <c r="A438" s="2">
        <v>4760</v>
      </c>
      <c r="B438" s="2" t="s">
        <v>451</v>
      </c>
      <c r="C438" s="2" t="s">
        <v>18</v>
      </c>
      <c r="D438" s="3">
        <v>16.82</v>
      </c>
    </row>
    <row r="439" spans="1:4" x14ac:dyDescent="0.25">
      <c r="A439" s="2">
        <v>10422</v>
      </c>
      <c r="B439" s="2" t="s">
        <v>452</v>
      </c>
      <c r="C439" s="2" t="s">
        <v>12</v>
      </c>
      <c r="D439" s="3">
        <v>265.3</v>
      </c>
    </row>
    <row r="440" spans="1:4" x14ac:dyDescent="0.25">
      <c r="A440" s="2">
        <v>10420</v>
      </c>
      <c r="B440" s="2" t="s">
        <v>453</v>
      </c>
      <c r="C440" s="2" t="s">
        <v>12</v>
      </c>
      <c r="D440" s="3">
        <v>99.5</v>
      </c>
    </row>
    <row r="441" spans="1:4" x14ac:dyDescent="0.25">
      <c r="A441" s="2">
        <v>10421</v>
      </c>
      <c r="B441" s="2" t="s">
        <v>454</v>
      </c>
      <c r="C441" s="2" t="s">
        <v>12</v>
      </c>
      <c r="D441" s="3">
        <v>133.16</v>
      </c>
    </row>
    <row r="442" spans="1:4" x14ac:dyDescent="0.25">
      <c r="A442" s="2">
        <v>36520</v>
      </c>
      <c r="B442" s="2" t="s">
        <v>455</v>
      </c>
      <c r="C442" s="2" t="s">
        <v>12</v>
      </c>
      <c r="D442" s="3">
        <v>495.72</v>
      </c>
    </row>
    <row r="443" spans="1:4" x14ac:dyDescent="0.25">
      <c r="A443" s="2">
        <v>36519</v>
      </c>
      <c r="B443" s="2" t="s">
        <v>456</v>
      </c>
      <c r="C443" s="2" t="s">
        <v>12</v>
      </c>
      <c r="D443" s="3">
        <v>692.11</v>
      </c>
    </row>
    <row r="444" spans="1:4" x14ac:dyDescent="0.25">
      <c r="A444" s="2">
        <v>11784</v>
      </c>
      <c r="B444" s="2" t="s">
        <v>457</v>
      </c>
      <c r="C444" s="2" t="s">
        <v>12</v>
      </c>
      <c r="D444" s="3">
        <v>372.31</v>
      </c>
    </row>
    <row r="445" spans="1:4" x14ac:dyDescent="0.25">
      <c r="A445" s="2">
        <v>10</v>
      </c>
      <c r="B445" s="2" t="s">
        <v>458</v>
      </c>
      <c r="C445" s="2" t="s">
        <v>12</v>
      </c>
      <c r="D445" s="3">
        <v>7.96</v>
      </c>
    </row>
    <row r="446" spans="1:4" x14ac:dyDescent="0.25">
      <c r="A446" s="2">
        <v>4815</v>
      </c>
      <c r="B446" s="2" t="s">
        <v>459</v>
      </c>
      <c r="C446" s="2" t="s">
        <v>12</v>
      </c>
      <c r="D446" s="3">
        <v>5.22</v>
      </c>
    </row>
    <row r="447" spans="1:4" x14ac:dyDescent="0.25">
      <c r="A447" s="2">
        <v>541</v>
      </c>
      <c r="B447" s="2" t="s">
        <v>460</v>
      </c>
      <c r="C447" s="2" t="s">
        <v>12</v>
      </c>
      <c r="D447" s="3">
        <v>127.97</v>
      </c>
    </row>
    <row r="448" spans="1:4" x14ac:dyDescent="0.25">
      <c r="A448" s="2">
        <v>542</v>
      </c>
      <c r="B448" s="2" t="s">
        <v>461</v>
      </c>
      <c r="C448" s="2" t="s">
        <v>12</v>
      </c>
      <c r="D448" s="3">
        <v>160.41</v>
      </c>
    </row>
    <row r="449" spans="1:4" x14ac:dyDescent="0.25">
      <c r="A449" s="2">
        <v>540</v>
      </c>
      <c r="B449" s="2" t="s">
        <v>462</v>
      </c>
      <c r="C449" s="2" t="s">
        <v>12</v>
      </c>
      <c r="D449" s="3">
        <v>361.48</v>
      </c>
    </row>
    <row r="450" spans="1:4" x14ac:dyDescent="0.25">
      <c r="A450" s="2">
        <v>38364</v>
      </c>
      <c r="B450" s="2" t="s">
        <v>463</v>
      </c>
      <c r="C450" s="2" t="s">
        <v>12</v>
      </c>
      <c r="D450" s="3">
        <v>429.76</v>
      </c>
    </row>
    <row r="451" spans="1:4" x14ac:dyDescent="0.25">
      <c r="A451" s="2">
        <v>11692</v>
      </c>
      <c r="B451" s="2" t="s">
        <v>464</v>
      </c>
      <c r="C451" s="2" t="s">
        <v>16</v>
      </c>
      <c r="D451" s="3">
        <v>372.88</v>
      </c>
    </row>
    <row r="452" spans="1:4" x14ac:dyDescent="0.25">
      <c r="A452" s="2">
        <v>1746</v>
      </c>
      <c r="B452" s="2" t="s">
        <v>465</v>
      </c>
      <c r="C452" s="2" t="s">
        <v>12</v>
      </c>
      <c r="D452" s="3">
        <v>148.26</v>
      </c>
    </row>
    <row r="453" spans="1:4" x14ac:dyDescent="0.25">
      <c r="A453" s="2">
        <v>1748</v>
      </c>
      <c r="B453" s="2" t="s">
        <v>466</v>
      </c>
      <c r="C453" s="2" t="s">
        <v>12</v>
      </c>
      <c r="D453" s="3">
        <v>197.15</v>
      </c>
    </row>
    <row r="454" spans="1:4" x14ac:dyDescent="0.25">
      <c r="A454" s="2">
        <v>1749</v>
      </c>
      <c r="B454" s="2" t="s">
        <v>467</v>
      </c>
      <c r="C454" s="2" t="s">
        <v>12</v>
      </c>
      <c r="D454" s="3">
        <v>285.63</v>
      </c>
    </row>
    <row r="455" spans="1:4" x14ac:dyDescent="0.25">
      <c r="A455" s="2">
        <v>37412</v>
      </c>
      <c r="B455" s="2" t="s">
        <v>468</v>
      </c>
      <c r="C455" s="2" t="s">
        <v>12</v>
      </c>
      <c r="D455" s="3">
        <v>144.91999999999999</v>
      </c>
    </row>
    <row r="456" spans="1:4" x14ac:dyDescent="0.25">
      <c r="A456" s="2">
        <v>1745</v>
      </c>
      <c r="B456" s="2" t="s">
        <v>469</v>
      </c>
      <c r="C456" s="2" t="s">
        <v>12</v>
      </c>
      <c r="D456" s="3">
        <v>172.33</v>
      </c>
    </row>
    <row r="457" spans="1:4" x14ac:dyDescent="0.25">
      <c r="A457" s="2">
        <v>1750</v>
      </c>
      <c r="B457" s="2" t="s">
        <v>470</v>
      </c>
      <c r="C457" s="2" t="s">
        <v>12</v>
      </c>
      <c r="D457" s="3">
        <v>402.72</v>
      </c>
    </row>
    <row r="458" spans="1:4" x14ac:dyDescent="0.25">
      <c r="A458" s="2">
        <v>11687</v>
      </c>
      <c r="B458" s="2" t="s">
        <v>471</v>
      </c>
      <c r="C458" s="2" t="s">
        <v>29</v>
      </c>
      <c r="D458" s="3">
        <v>641.65</v>
      </c>
    </row>
    <row r="459" spans="1:4" x14ac:dyDescent="0.25">
      <c r="A459" s="2">
        <v>11689</v>
      </c>
      <c r="B459" s="2" t="s">
        <v>472</v>
      </c>
      <c r="C459" s="2" t="s">
        <v>29</v>
      </c>
      <c r="D459" s="3">
        <v>803.95</v>
      </c>
    </row>
    <row r="460" spans="1:4" x14ac:dyDescent="0.25">
      <c r="A460" s="2">
        <v>11693</v>
      </c>
      <c r="B460" s="2" t="s">
        <v>473</v>
      </c>
      <c r="C460" s="2" t="s">
        <v>16</v>
      </c>
      <c r="D460" s="3">
        <v>141.88999999999999</v>
      </c>
    </row>
    <row r="461" spans="1:4" x14ac:dyDescent="0.25">
      <c r="A461" s="2">
        <v>36215</v>
      </c>
      <c r="B461" s="2" t="s">
        <v>474</v>
      </c>
      <c r="C461" s="2" t="s">
        <v>12</v>
      </c>
      <c r="D461" s="3">
        <v>739.42</v>
      </c>
    </row>
    <row r="462" spans="1:4" x14ac:dyDescent="0.25">
      <c r="A462" s="2">
        <v>38381</v>
      </c>
      <c r="B462" s="2" t="s">
        <v>475</v>
      </c>
      <c r="C462" s="2" t="s">
        <v>12</v>
      </c>
      <c r="D462" s="3">
        <v>7.21</v>
      </c>
    </row>
    <row r="463" spans="1:4" x14ac:dyDescent="0.25">
      <c r="A463" s="2">
        <v>39621</v>
      </c>
      <c r="B463" s="2" t="s">
        <v>476</v>
      </c>
      <c r="C463" s="2" t="s">
        <v>477</v>
      </c>
      <c r="D463" s="4">
        <v>1127.19</v>
      </c>
    </row>
    <row r="464" spans="1:4" x14ac:dyDescent="0.25">
      <c r="A464" s="2">
        <v>39624</v>
      </c>
      <c r="B464" s="2" t="s">
        <v>478</v>
      </c>
      <c r="C464" s="2" t="s">
        <v>477</v>
      </c>
      <c r="D464" s="4">
        <v>1140.6500000000001</v>
      </c>
    </row>
    <row r="465" spans="1:4" x14ac:dyDescent="0.25">
      <c r="A465" s="2">
        <v>39615</v>
      </c>
      <c r="B465" s="2" t="s">
        <v>479</v>
      </c>
      <c r="C465" s="2" t="s">
        <v>12</v>
      </c>
      <c r="D465" s="3">
        <v>393.25</v>
      </c>
    </row>
    <row r="466" spans="1:4" x14ac:dyDescent="0.25">
      <c r="A466" s="2">
        <v>39620</v>
      </c>
      <c r="B466" s="2" t="s">
        <v>480</v>
      </c>
      <c r="C466" s="2" t="s">
        <v>12</v>
      </c>
      <c r="D466" s="3">
        <v>601.16999999999996</v>
      </c>
    </row>
    <row r="467" spans="1:4" x14ac:dyDescent="0.25">
      <c r="A467" s="2">
        <v>39623</v>
      </c>
      <c r="B467" s="2" t="s">
        <v>481</v>
      </c>
      <c r="C467" s="2" t="s">
        <v>12</v>
      </c>
      <c r="D467" s="3">
        <v>582.13</v>
      </c>
    </row>
    <row r="468" spans="1:4" x14ac:dyDescent="0.25">
      <c r="A468" s="2">
        <v>36207</v>
      </c>
      <c r="B468" s="2" t="s">
        <v>482</v>
      </c>
      <c r="C468" s="2" t="s">
        <v>12</v>
      </c>
      <c r="D468" s="3">
        <v>327.51</v>
      </c>
    </row>
    <row r="469" spans="1:4" x14ac:dyDescent="0.25">
      <c r="A469" s="2">
        <v>36209</v>
      </c>
      <c r="B469" s="2" t="s">
        <v>483</v>
      </c>
      <c r="C469" s="2" t="s">
        <v>12</v>
      </c>
      <c r="D469" s="3">
        <v>375.87</v>
      </c>
    </row>
    <row r="470" spans="1:4" x14ac:dyDescent="0.25">
      <c r="A470" s="2">
        <v>36210</v>
      </c>
      <c r="B470" s="2" t="s">
        <v>484</v>
      </c>
      <c r="C470" s="2" t="s">
        <v>12</v>
      </c>
      <c r="D470" s="3">
        <v>406.68</v>
      </c>
    </row>
    <row r="471" spans="1:4" x14ac:dyDescent="0.25">
      <c r="A471" s="2">
        <v>36204</v>
      </c>
      <c r="B471" s="2" t="s">
        <v>485</v>
      </c>
      <c r="C471" s="2" t="s">
        <v>12</v>
      </c>
      <c r="D471" s="3">
        <v>144.19</v>
      </c>
    </row>
    <row r="472" spans="1:4" x14ac:dyDescent="0.25">
      <c r="A472" s="2">
        <v>36205</v>
      </c>
      <c r="B472" s="2" t="s">
        <v>486</v>
      </c>
      <c r="C472" s="2" t="s">
        <v>12</v>
      </c>
      <c r="D472" s="3">
        <v>160.13999999999999</v>
      </c>
    </row>
    <row r="473" spans="1:4" x14ac:dyDescent="0.25">
      <c r="A473" s="2">
        <v>36081</v>
      </c>
      <c r="B473" s="2" t="s">
        <v>487</v>
      </c>
      <c r="C473" s="2" t="s">
        <v>12</v>
      </c>
      <c r="D473" s="3">
        <v>170.75</v>
      </c>
    </row>
    <row r="474" spans="1:4" x14ac:dyDescent="0.25">
      <c r="A474" s="2">
        <v>36206</v>
      </c>
      <c r="B474" s="2" t="s">
        <v>488</v>
      </c>
      <c r="C474" s="2" t="s">
        <v>12</v>
      </c>
      <c r="D474" s="3">
        <v>178.89</v>
      </c>
    </row>
    <row r="475" spans="1:4" x14ac:dyDescent="0.25">
      <c r="A475" s="2">
        <v>36218</v>
      </c>
      <c r="B475" s="2" t="s">
        <v>489</v>
      </c>
      <c r="C475" s="2" t="s">
        <v>12</v>
      </c>
      <c r="D475" s="3">
        <v>112.79</v>
      </c>
    </row>
    <row r="476" spans="1:4" x14ac:dyDescent="0.25">
      <c r="A476" s="2">
        <v>36220</v>
      </c>
      <c r="B476" s="2" t="s">
        <v>490</v>
      </c>
      <c r="C476" s="2" t="s">
        <v>12</v>
      </c>
      <c r="D476" s="3">
        <v>129.34</v>
      </c>
    </row>
    <row r="477" spans="1:4" x14ac:dyDescent="0.25">
      <c r="A477" s="2">
        <v>36080</v>
      </c>
      <c r="B477" s="2" t="s">
        <v>491</v>
      </c>
      <c r="C477" s="2" t="s">
        <v>12</v>
      </c>
      <c r="D477" s="3">
        <v>139.9</v>
      </c>
    </row>
    <row r="478" spans="1:4" x14ac:dyDescent="0.25">
      <c r="A478" s="2">
        <v>36223</v>
      </c>
      <c r="B478" s="2" t="s">
        <v>492</v>
      </c>
      <c r="C478" s="2" t="s">
        <v>12</v>
      </c>
      <c r="D478" s="3">
        <v>146.49</v>
      </c>
    </row>
    <row r="479" spans="1:4" x14ac:dyDescent="0.25">
      <c r="A479" s="2">
        <v>546</v>
      </c>
      <c r="B479" s="2" t="s">
        <v>493</v>
      </c>
      <c r="C479" s="2" t="s">
        <v>80</v>
      </c>
      <c r="D479" s="3">
        <v>4.99</v>
      </c>
    </row>
    <row r="480" spans="1:4" x14ac:dyDescent="0.25">
      <c r="A480" s="2">
        <v>557</v>
      </c>
      <c r="B480" s="2" t="s">
        <v>494</v>
      </c>
      <c r="C480" s="2" t="s">
        <v>29</v>
      </c>
      <c r="D480" s="3">
        <v>19.149999999999999</v>
      </c>
    </row>
    <row r="481" spans="1:4" x14ac:dyDescent="0.25">
      <c r="A481" s="2">
        <v>552</v>
      </c>
      <c r="B481" s="2" t="s">
        <v>495</v>
      </c>
      <c r="C481" s="2" t="s">
        <v>29</v>
      </c>
      <c r="D481" s="3">
        <v>9.43</v>
      </c>
    </row>
    <row r="482" spans="1:4" x14ac:dyDescent="0.25">
      <c r="A482" s="2">
        <v>555</v>
      </c>
      <c r="B482" s="2" t="s">
        <v>496</v>
      </c>
      <c r="C482" s="2" t="s">
        <v>29</v>
      </c>
      <c r="D482" s="3">
        <v>5.78</v>
      </c>
    </row>
    <row r="483" spans="1:4" x14ac:dyDescent="0.25">
      <c r="A483" s="2">
        <v>565</v>
      </c>
      <c r="B483" s="2" t="s">
        <v>497</v>
      </c>
      <c r="C483" s="2" t="s">
        <v>29</v>
      </c>
      <c r="D483" s="3">
        <v>8.83</v>
      </c>
    </row>
    <row r="484" spans="1:4" x14ac:dyDescent="0.25">
      <c r="A484" s="2">
        <v>549</v>
      </c>
      <c r="B484" s="2" t="s">
        <v>498</v>
      </c>
      <c r="C484" s="2" t="s">
        <v>29</v>
      </c>
      <c r="D484" s="3">
        <v>25.24</v>
      </c>
    </row>
    <row r="485" spans="1:4" x14ac:dyDescent="0.25">
      <c r="A485" s="2">
        <v>559</v>
      </c>
      <c r="B485" s="2" t="s">
        <v>499</v>
      </c>
      <c r="C485" s="2" t="s">
        <v>29</v>
      </c>
      <c r="D485" s="3">
        <v>12.62</v>
      </c>
    </row>
    <row r="486" spans="1:4" x14ac:dyDescent="0.25">
      <c r="A486" s="2">
        <v>551</v>
      </c>
      <c r="B486" s="2" t="s">
        <v>500</v>
      </c>
      <c r="C486" s="2" t="s">
        <v>29</v>
      </c>
      <c r="D486" s="3">
        <v>49.33</v>
      </c>
    </row>
    <row r="487" spans="1:4" x14ac:dyDescent="0.25">
      <c r="A487" s="2">
        <v>547</v>
      </c>
      <c r="B487" s="2" t="s">
        <v>501</v>
      </c>
      <c r="C487" s="2" t="s">
        <v>29</v>
      </c>
      <c r="D487" s="3">
        <v>18.91</v>
      </c>
    </row>
    <row r="488" spans="1:4" x14ac:dyDescent="0.25">
      <c r="A488" s="2">
        <v>560</v>
      </c>
      <c r="B488" s="2" t="s">
        <v>502</v>
      </c>
      <c r="C488" s="2" t="s">
        <v>29</v>
      </c>
      <c r="D488" s="3">
        <v>15.98</v>
      </c>
    </row>
    <row r="489" spans="1:4" x14ac:dyDescent="0.25">
      <c r="A489" s="2">
        <v>566</v>
      </c>
      <c r="B489" s="2" t="s">
        <v>503</v>
      </c>
      <c r="C489" s="2" t="s">
        <v>29</v>
      </c>
      <c r="D489" s="3">
        <v>2.56</v>
      </c>
    </row>
    <row r="490" spans="1:4" x14ac:dyDescent="0.25">
      <c r="A490" s="2">
        <v>563</v>
      </c>
      <c r="B490" s="2" t="s">
        <v>504</v>
      </c>
      <c r="C490" s="2" t="s">
        <v>29</v>
      </c>
      <c r="D490" s="3">
        <v>14.35</v>
      </c>
    </row>
    <row r="491" spans="1:4" x14ac:dyDescent="0.25">
      <c r="A491" s="2">
        <v>38127</v>
      </c>
      <c r="B491" s="2" t="s">
        <v>505</v>
      </c>
      <c r="C491" s="2" t="s">
        <v>12</v>
      </c>
      <c r="D491" s="3">
        <v>375.71</v>
      </c>
    </row>
    <row r="492" spans="1:4" x14ac:dyDescent="0.25">
      <c r="A492" s="2">
        <v>38060</v>
      </c>
      <c r="B492" s="2" t="s">
        <v>506</v>
      </c>
      <c r="C492" s="2" t="s">
        <v>12</v>
      </c>
      <c r="D492" s="3">
        <v>52.62</v>
      </c>
    </row>
    <row r="493" spans="1:4" x14ac:dyDescent="0.25">
      <c r="A493" s="2">
        <v>10956</v>
      </c>
      <c r="B493" s="2" t="s">
        <v>507</v>
      </c>
      <c r="C493" s="2" t="s">
        <v>12</v>
      </c>
      <c r="D493" s="3">
        <v>54.66</v>
      </c>
    </row>
    <row r="494" spans="1:4" x14ac:dyDescent="0.25">
      <c r="A494" s="2">
        <v>39380</v>
      </c>
      <c r="B494" s="2" t="s">
        <v>508</v>
      </c>
      <c r="C494" s="2" t="s">
        <v>12</v>
      </c>
      <c r="D494" s="3">
        <v>9.34</v>
      </c>
    </row>
    <row r="495" spans="1:4" x14ac:dyDescent="0.25">
      <c r="A495" s="2">
        <v>13374</v>
      </c>
      <c r="B495" s="2" t="s">
        <v>509</v>
      </c>
      <c r="C495" s="2" t="s">
        <v>12</v>
      </c>
      <c r="D495" s="3">
        <v>37.229999999999997</v>
      </c>
    </row>
    <row r="496" spans="1:4" x14ac:dyDescent="0.25">
      <c r="A496" s="2">
        <v>37597</v>
      </c>
      <c r="B496" s="2" t="s">
        <v>510</v>
      </c>
      <c r="C496" s="2" t="s">
        <v>12</v>
      </c>
      <c r="D496" s="4">
        <v>299062.5</v>
      </c>
    </row>
    <row r="497" spans="1:4" x14ac:dyDescent="0.25">
      <c r="A497" s="2">
        <v>183</v>
      </c>
      <c r="B497" s="2" t="s">
        <v>511</v>
      </c>
      <c r="C497" s="2" t="s">
        <v>512</v>
      </c>
      <c r="D497" s="3">
        <v>95</v>
      </c>
    </row>
    <row r="498" spans="1:4" x14ac:dyDescent="0.25">
      <c r="A498" s="2">
        <v>184</v>
      </c>
      <c r="B498" s="2" t="s">
        <v>513</v>
      </c>
      <c r="C498" s="2" t="s">
        <v>512</v>
      </c>
      <c r="D498" s="3">
        <v>62.79</v>
      </c>
    </row>
    <row r="499" spans="1:4" x14ac:dyDescent="0.25">
      <c r="A499" s="2">
        <v>195</v>
      </c>
      <c r="B499" s="2" t="s">
        <v>514</v>
      </c>
      <c r="C499" s="2" t="s">
        <v>512</v>
      </c>
      <c r="D499" s="3">
        <v>77.17</v>
      </c>
    </row>
    <row r="500" spans="1:4" x14ac:dyDescent="0.25">
      <c r="A500" s="2">
        <v>194</v>
      </c>
      <c r="B500" s="2" t="s">
        <v>515</v>
      </c>
      <c r="C500" s="2" t="s">
        <v>512</v>
      </c>
      <c r="D500" s="3">
        <v>41.95</v>
      </c>
    </row>
    <row r="501" spans="1:4" x14ac:dyDescent="0.25">
      <c r="A501" s="2">
        <v>20001</v>
      </c>
      <c r="B501" s="2" t="s">
        <v>516</v>
      </c>
      <c r="C501" s="2" t="s">
        <v>512</v>
      </c>
      <c r="D501" s="3">
        <v>76.900000000000006</v>
      </c>
    </row>
    <row r="502" spans="1:4" x14ac:dyDescent="0.25">
      <c r="A502" s="2">
        <v>181</v>
      </c>
      <c r="B502" s="2" t="s">
        <v>517</v>
      </c>
      <c r="C502" s="2" t="s">
        <v>512</v>
      </c>
      <c r="D502" s="3">
        <v>104.04</v>
      </c>
    </row>
    <row r="503" spans="1:4" x14ac:dyDescent="0.25">
      <c r="A503" s="2">
        <v>39837</v>
      </c>
      <c r="B503" s="2" t="s">
        <v>518</v>
      </c>
      <c r="C503" s="2" t="s">
        <v>512</v>
      </c>
      <c r="D503" s="3">
        <v>210.04</v>
      </c>
    </row>
    <row r="504" spans="1:4" x14ac:dyDescent="0.25">
      <c r="A504" s="2">
        <v>10535</v>
      </c>
      <c r="B504" s="2" t="s">
        <v>519</v>
      </c>
      <c r="C504" s="2" t="s">
        <v>12</v>
      </c>
      <c r="D504" s="4">
        <v>2854.65</v>
      </c>
    </row>
    <row r="505" spans="1:4" x14ac:dyDescent="0.25">
      <c r="A505" s="2">
        <v>10537</v>
      </c>
      <c r="B505" s="2" t="s">
        <v>520</v>
      </c>
      <c r="C505" s="2" t="s">
        <v>12</v>
      </c>
      <c r="D505" s="4">
        <v>3892.96</v>
      </c>
    </row>
    <row r="506" spans="1:4" x14ac:dyDescent="0.25">
      <c r="A506" s="2">
        <v>13891</v>
      </c>
      <c r="B506" s="2" t="s">
        <v>521</v>
      </c>
      <c r="C506" s="2" t="s">
        <v>12</v>
      </c>
      <c r="D506" s="4">
        <v>3570.73</v>
      </c>
    </row>
    <row r="507" spans="1:4" x14ac:dyDescent="0.25">
      <c r="A507" s="2">
        <v>25975</v>
      </c>
      <c r="B507" s="2" t="s">
        <v>522</v>
      </c>
      <c r="C507" s="2" t="s">
        <v>12</v>
      </c>
      <c r="D507" s="4">
        <v>15531.23</v>
      </c>
    </row>
    <row r="508" spans="1:4" x14ac:dyDescent="0.25">
      <c r="A508" s="2">
        <v>36396</v>
      </c>
      <c r="B508" s="2" t="s">
        <v>523</v>
      </c>
      <c r="C508" s="2" t="s">
        <v>12</v>
      </c>
      <c r="D508" s="4">
        <v>3265.91</v>
      </c>
    </row>
    <row r="509" spans="1:4" x14ac:dyDescent="0.25">
      <c r="A509" s="2">
        <v>36397</v>
      </c>
      <c r="B509" s="2" t="s">
        <v>524</v>
      </c>
      <c r="C509" s="2" t="s">
        <v>12</v>
      </c>
      <c r="D509" s="4">
        <v>11612.13</v>
      </c>
    </row>
    <row r="510" spans="1:4" x14ac:dyDescent="0.25">
      <c r="A510" s="2">
        <v>36398</v>
      </c>
      <c r="B510" s="2" t="s">
        <v>525</v>
      </c>
      <c r="C510" s="2" t="s">
        <v>12</v>
      </c>
      <c r="D510" s="4">
        <v>14113.58</v>
      </c>
    </row>
    <row r="511" spans="1:4" x14ac:dyDescent="0.25">
      <c r="A511" s="2">
        <v>647</v>
      </c>
      <c r="B511" s="2" t="s">
        <v>526</v>
      </c>
      <c r="C511" s="2" t="s">
        <v>18</v>
      </c>
      <c r="D511" s="3">
        <v>15.03</v>
      </c>
    </row>
    <row r="512" spans="1:4" x14ac:dyDescent="0.25">
      <c r="A512" s="2">
        <v>40920</v>
      </c>
      <c r="B512" s="2" t="s">
        <v>527</v>
      </c>
      <c r="C512" s="2" t="s">
        <v>208</v>
      </c>
      <c r="D512" s="4">
        <v>2656.68</v>
      </c>
    </row>
    <row r="513" spans="1:4" x14ac:dyDescent="0.25">
      <c r="A513" s="2">
        <v>7266</v>
      </c>
      <c r="B513" s="2" t="s">
        <v>528</v>
      </c>
      <c r="C513" s="2" t="s">
        <v>529</v>
      </c>
      <c r="D513" s="3">
        <v>531</v>
      </c>
    </row>
    <row r="514" spans="1:4" x14ac:dyDescent="0.25">
      <c r="A514" s="2">
        <v>7270</v>
      </c>
      <c r="B514" s="2" t="s">
        <v>530</v>
      </c>
      <c r="C514" s="2" t="s">
        <v>12</v>
      </c>
      <c r="D514" s="3">
        <v>0.5</v>
      </c>
    </row>
    <row r="515" spans="1:4" x14ac:dyDescent="0.25">
      <c r="A515" s="2">
        <v>7269</v>
      </c>
      <c r="B515" s="2" t="s">
        <v>531</v>
      </c>
      <c r="C515" s="2" t="s">
        <v>12</v>
      </c>
      <c r="D515" s="3">
        <v>0.36</v>
      </c>
    </row>
    <row r="516" spans="1:4" x14ac:dyDescent="0.25">
      <c r="A516" s="2">
        <v>7271</v>
      </c>
      <c r="B516" s="2" t="s">
        <v>532</v>
      </c>
      <c r="C516" s="2" t="s">
        <v>12</v>
      </c>
      <c r="D516" s="3">
        <v>0.53</v>
      </c>
    </row>
    <row r="517" spans="1:4" x14ac:dyDescent="0.25">
      <c r="A517" s="2">
        <v>7268</v>
      </c>
      <c r="B517" s="2" t="s">
        <v>533</v>
      </c>
      <c r="C517" s="2" t="s">
        <v>12</v>
      </c>
      <c r="D517" s="3">
        <v>0.75</v>
      </c>
    </row>
    <row r="518" spans="1:4" x14ac:dyDescent="0.25">
      <c r="A518" s="2">
        <v>7267</v>
      </c>
      <c r="B518" s="2" t="s">
        <v>534</v>
      </c>
      <c r="C518" s="2" t="s">
        <v>12</v>
      </c>
      <c r="D518" s="3">
        <v>0.36</v>
      </c>
    </row>
    <row r="519" spans="1:4" x14ac:dyDescent="0.25">
      <c r="A519" s="2">
        <v>38783</v>
      </c>
      <c r="B519" s="2" t="s">
        <v>535</v>
      </c>
      <c r="C519" s="2" t="s">
        <v>12</v>
      </c>
      <c r="D519" s="3">
        <v>0.66</v>
      </c>
    </row>
    <row r="520" spans="1:4" x14ac:dyDescent="0.25">
      <c r="A520" s="2">
        <v>37593</v>
      </c>
      <c r="B520" s="2" t="s">
        <v>536</v>
      </c>
      <c r="C520" s="2" t="s">
        <v>12</v>
      </c>
      <c r="D520" s="3">
        <v>1.73</v>
      </c>
    </row>
    <row r="521" spans="1:4" x14ac:dyDescent="0.25">
      <c r="A521" s="2">
        <v>37594</v>
      </c>
      <c r="B521" s="2" t="s">
        <v>537</v>
      </c>
      <c r="C521" s="2" t="s">
        <v>12</v>
      </c>
      <c r="D521" s="3">
        <v>2.12</v>
      </c>
    </row>
    <row r="522" spans="1:4" x14ac:dyDescent="0.25">
      <c r="A522" s="2">
        <v>37592</v>
      </c>
      <c r="B522" s="2" t="s">
        <v>538</v>
      </c>
      <c r="C522" s="2" t="s">
        <v>12</v>
      </c>
      <c r="D522" s="3">
        <v>1.29</v>
      </c>
    </row>
    <row r="523" spans="1:4" x14ac:dyDescent="0.25">
      <c r="A523" s="2">
        <v>34556</v>
      </c>
      <c r="B523" s="2" t="s">
        <v>539</v>
      </c>
      <c r="C523" s="2" t="s">
        <v>12</v>
      </c>
      <c r="D523" s="3">
        <v>2.8</v>
      </c>
    </row>
    <row r="524" spans="1:4" x14ac:dyDescent="0.25">
      <c r="A524" s="2">
        <v>37873</v>
      </c>
      <c r="B524" s="2" t="s">
        <v>540</v>
      </c>
      <c r="C524" s="2" t="s">
        <v>12</v>
      </c>
      <c r="D524" s="3">
        <v>3.06</v>
      </c>
    </row>
    <row r="525" spans="1:4" x14ac:dyDescent="0.25">
      <c r="A525" s="2">
        <v>34564</v>
      </c>
      <c r="B525" s="2" t="s">
        <v>541</v>
      </c>
      <c r="C525" s="2" t="s">
        <v>12</v>
      </c>
      <c r="D525" s="3">
        <v>3.5</v>
      </c>
    </row>
    <row r="526" spans="1:4" x14ac:dyDescent="0.25">
      <c r="A526" s="2">
        <v>34565</v>
      </c>
      <c r="B526" s="2" t="s">
        <v>542</v>
      </c>
      <c r="C526" s="2" t="s">
        <v>12</v>
      </c>
      <c r="D526" s="3">
        <v>4.04</v>
      </c>
    </row>
    <row r="527" spans="1:4" x14ac:dyDescent="0.25">
      <c r="A527" s="2">
        <v>38590</v>
      </c>
      <c r="B527" s="2" t="s">
        <v>543</v>
      </c>
      <c r="C527" s="2" t="s">
        <v>12</v>
      </c>
      <c r="D527" s="3">
        <v>2.35</v>
      </c>
    </row>
    <row r="528" spans="1:4" x14ac:dyDescent="0.25">
      <c r="A528" s="2">
        <v>34566</v>
      </c>
      <c r="B528" s="2" t="s">
        <v>544</v>
      </c>
      <c r="C528" s="2" t="s">
        <v>12</v>
      </c>
      <c r="D528" s="3">
        <v>2.19</v>
      </c>
    </row>
    <row r="529" spans="1:4" x14ac:dyDescent="0.25">
      <c r="A529" s="2">
        <v>34567</v>
      </c>
      <c r="B529" s="2" t="s">
        <v>545</v>
      </c>
      <c r="C529" s="2" t="s">
        <v>12</v>
      </c>
      <c r="D529" s="3">
        <v>2.46</v>
      </c>
    </row>
    <row r="530" spans="1:4" x14ac:dyDescent="0.25">
      <c r="A530" s="2">
        <v>38591</v>
      </c>
      <c r="B530" s="2" t="s">
        <v>546</v>
      </c>
      <c r="C530" s="2" t="s">
        <v>12</v>
      </c>
      <c r="D530" s="3">
        <v>2.66</v>
      </c>
    </row>
    <row r="531" spans="1:4" x14ac:dyDescent="0.25">
      <c r="A531" s="2">
        <v>34568</v>
      </c>
      <c r="B531" s="2" t="s">
        <v>547</v>
      </c>
      <c r="C531" s="2" t="s">
        <v>12</v>
      </c>
      <c r="D531" s="3">
        <v>3.21</v>
      </c>
    </row>
    <row r="532" spans="1:4" x14ac:dyDescent="0.25">
      <c r="A532" s="2">
        <v>34569</v>
      </c>
      <c r="B532" s="2" t="s">
        <v>548</v>
      </c>
      <c r="C532" s="2" t="s">
        <v>12</v>
      </c>
      <c r="D532" s="3">
        <v>3.29</v>
      </c>
    </row>
    <row r="533" spans="1:4" x14ac:dyDescent="0.25">
      <c r="A533" s="2">
        <v>34570</v>
      </c>
      <c r="B533" s="2" t="s">
        <v>549</v>
      </c>
      <c r="C533" s="2" t="s">
        <v>12</v>
      </c>
      <c r="D533" s="3">
        <v>3.52</v>
      </c>
    </row>
    <row r="534" spans="1:4" x14ac:dyDescent="0.25">
      <c r="A534" s="2">
        <v>25070</v>
      </c>
      <c r="B534" s="2" t="s">
        <v>550</v>
      </c>
      <c r="C534" s="2" t="s">
        <v>12</v>
      </c>
      <c r="D534" s="3">
        <v>2.69</v>
      </c>
    </row>
    <row r="535" spans="1:4" x14ac:dyDescent="0.25">
      <c r="A535" s="2">
        <v>34571</v>
      </c>
      <c r="B535" s="2" t="s">
        <v>551</v>
      </c>
      <c r="C535" s="2" t="s">
        <v>12</v>
      </c>
      <c r="D535" s="3">
        <v>2.74</v>
      </c>
    </row>
    <row r="536" spans="1:4" x14ac:dyDescent="0.25">
      <c r="A536" s="2">
        <v>34573</v>
      </c>
      <c r="B536" s="2" t="s">
        <v>552</v>
      </c>
      <c r="C536" s="2" t="s">
        <v>12</v>
      </c>
      <c r="D536" s="3">
        <v>2.89</v>
      </c>
    </row>
    <row r="537" spans="1:4" x14ac:dyDescent="0.25">
      <c r="A537" s="2">
        <v>37107</v>
      </c>
      <c r="B537" s="2" t="s">
        <v>553</v>
      </c>
      <c r="C537" s="2" t="s">
        <v>12</v>
      </c>
      <c r="D537" s="3">
        <v>4.2699999999999996</v>
      </c>
    </row>
    <row r="538" spans="1:4" x14ac:dyDescent="0.25">
      <c r="A538" s="2">
        <v>34576</v>
      </c>
      <c r="B538" s="2" t="s">
        <v>554</v>
      </c>
      <c r="C538" s="2" t="s">
        <v>12</v>
      </c>
      <c r="D538" s="3">
        <v>4</v>
      </c>
    </row>
    <row r="539" spans="1:4" x14ac:dyDescent="0.25">
      <c r="A539" s="2">
        <v>34577</v>
      </c>
      <c r="B539" s="2" t="s">
        <v>555</v>
      </c>
      <c r="C539" s="2" t="s">
        <v>12</v>
      </c>
      <c r="D539" s="3">
        <v>4.2699999999999996</v>
      </c>
    </row>
    <row r="540" spans="1:4" x14ac:dyDescent="0.25">
      <c r="A540" s="2">
        <v>34578</v>
      </c>
      <c r="B540" s="2" t="s">
        <v>556</v>
      </c>
      <c r="C540" s="2" t="s">
        <v>12</v>
      </c>
      <c r="D540" s="3">
        <v>4.74</v>
      </c>
    </row>
    <row r="541" spans="1:4" x14ac:dyDescent="0.25">
      <c r="A541" s="2">
        <v>34579</v>
      </c>
      <c r="B541" s="2" t="s">
        <v>557</v>
      </c>
      <c r="C541" s="2" t="s">
        <v>12</v>
      </c>
      <c r="D541" s="3">
        <v>6.06</v>
      </c>
    </row>
    <row r="542" spans="1:4" x14ac:dyDescent="0.25">
      <c r="A542" s="2">
        <v>25067</v>
      </c>
      <c r="B542" s="2" t="s">
        <v>558</v>
      </c>
      <c r="C542" s="2" t="s">
        <v>12</v>
      </c>
      <c r="D542" s="3">
        <v>3.5</v>
      </c>
    </row>
    <row r="543" spans="1:4" x14ac:dyDescent="0.25">
      <c r="A543" s="2">
        <v>34580</v>
      </c>
      <c r="B543" s="2" t="s">
        <v>559</v>
      </c>
      <c r="C543" s="2" t="s">
        <v>12</v>
      </c>
      <c r="D543" s="3">
        <v>3.81</v>
      </c>
    </row>
    <row r="544" spans="1:4" x14ac:dyDescent="0.25">
      <c r="A544" s="2">
        <v>25071</v>
      </c>
      <c r="B544" s="2" t="s">
        <v>560</v>
      </c>
      <c r="C544" s="2" t="s">
        <v>12</v>
      </c>
      <c r="D544" s="3">
        <v>1.84</v>
      </c>
    </row>
    <row r="545" spans="1:4" x14ac:dyDescent="0.25">
      <c r="A545" s="2">
        <v>38395</v>
      </c>
      <c r="B545" s="2" t="s">
        <v>561</v>
      </c>
      <c r="C545" s="2" t="s">
        <v>12</v>
      </c>
      <c r="D545" s="3">
        <v>6.02</v>
      </c>
    </row>
    <row r="546" spans="1:4" x14ac:dyDescent="0.25">
      <c r="A546" s="2">
        <v>34583</v>
      </c>
      <c r="B546" s="2" t="s">
        <v>562</v>
      </c>
      <c r="C546" s="2" t="s">
        <v>16</v>
      </c>
      <c r="D546" s="3">
        <v>62.02</v>
      </c>
    </row>
    <row r="547" spans="1:4" x14ac:dyDescent="0.25">
      <c r="A547" s="2">
        <v>34584</v>
      </c>
      <c r="B547" s="2" t="s">
        <v>563</v>
      </c>
      <c r="C547" s="2" t="s">
        <v>16</v>
      </c>
      <c r="D547" s="3">
        <v>34.72</v>
      </c>
    </row>
    <row r="548" spans="1:4" x14ac:dyDescent="0.25">
      <c r="A548" s="2">
        <v>709</v>
      </c>
      <c r="B548" s="2" t="s">
        <v>564</v>
      </c>
      <c r="C548" s="2" t="s">
        <v>16</v>
      </c>
      <c r="D548" s="3">
        <v>458.69</v>
      </c>
    </row>
    <row r="549" spans="1:4" x14ac:dyDescent="0.25">
      <c r="A549" s="2">
        <v>716</v>
      </c>
      <c r="B549" s="2" t="s">
        <v>565</v>
      </c>
      <c r="C549" s="2" t="s">
        <v>12</v>
      </c>
      <c r="D549" s="3">
        <v>9.16</v>
      </c>
    </row>
    <row r="550" spans="1:4" x14ac:dyDescent="0.25">
      <c r="A550" s="2">
        <v>715</v>
      </c>
      <c r="B550" s="2" t="s">
        <v>566</v>
      </c>
      <c r="C550" s="2" t="s">
        <v>12</v>
      </c>
      <c r="D550" s="3">
        <v>9.06</v>
      </c>
    </row>
    <row r="551" spans="1:4" x14ac:dyDescent="0.25">
      <c r="A551" s="2">
        <v>718</v>
      </c>
      <c r="B551" s="2" t="s">
        <v>567</v>
      </c>
      <c r="C551" s="2" t="s">
        <v>12</v>
      </c>
      <c r="D551" s="3">
        <v>13.5</v>
      </c>
    </row>
    <row r="552" spans="1:4" x14ac:dyDescent="0.25">
      <c r="A552" s="2">
        <v>11981</v>
      </c>
      <c r="B552" s="2" t="s">
        <v>568</v>
      </c>
      <c r="C552" s="2" t="s">
        <v>12</v>
      </c>
      <c r="D552" s="3">
        <v>9.25</v>
      </c>
    </row>
    <row r="553" spans="1:4" x14ac:dyDescent="0.25">
      <c r="A553" s="2">
        <v>10610</v>
      </c>
      <c r="B553" s="2" t="s">
        <v>569</v>
      </c>
      <c r="C553" s="2" t="s">
        <v>12</v>
      </c>
      <c r="D553" s="3">
        <v>1.43</v>
      </c>
    </row>
    <row r="554" spans="1:4" x14ac:dyDescent="0.25">
      <c r="A554" s="2">
        <v>34585</v>
      </c>
      <c r="B554" s="2" t="s">
        <v>570</v>
      </c>
      <c r="C554" s="2" t="s">
        <v>12</v>
      </c>
      <c r="D554" s="3">
        <v>1.46</v>
      </c>
    </row>
    <row r="555" spans="1:4" x14ac:dyDescent="0.25">
      <c r="A555" s="2">
        <v>34586</v>
      </c>
      <c r="B555" s="2" t="s">
        <v>571</v>
      </c>
      <c r="C555" s="2" t="s">
        <v>12</v>
      </c>
      <c r="D555" s="3">
        <v>1.47</v>
      </c>
    </row>
    <row r="556" spans="1:4" x14ac:dyDescent="0.25">
      <c r="A556" s="2">
        <v>38603</v>
      </c>
      <c r="B556" s="2" t="s">
        <v>572</v>
      </c>
      <c r="C556" s="2" t="s">
        <v>12</v>
      </c>
      <c r="D556" s="3">
        <v>1.7</v>
      </c>
    </row>
    <row r="557" spans="1:4" x14ac:dyDescent="0.25">
      <c r="A557" s="2">
        <v>34588</v>
      </c>
      <c r="B557" s="2" t="s">
        <v>573</v>
      </c>
      <c r="C557" s="2" t="s">
        <v>12</v>
      </c>
      <c r="D557" s="3">
        <v>1.9</v>
      </c>
    </row>
    <row r="558" spans="1:4" x14ac:dyDescent="0.25">
      <c r="A558" s="2">
        <v>34590</v>
      </c>
      <c r="B558" s="2" t="s">
        <v>574</v>
      </c>
      <c r="C558" s="2" t="s">
        <v>12</v>
      </c>
      <c r="D558" s="3">
        <v>2.0499999999999998</v>
      </c>
    </row>
    <row r="559" spans="1:4" x14ac:dyDescent="0.25">
      <c r="A559" s="2">
        <v>34591</v>
      </c>
      <c r="B559" s="2" t="s">
        <v>575</v>
      </c>
      <c r="C559" s="2" t="s">
        <v>12</v>
      </c>
      <c r="D559" s="3">
        <v>2.5499999999999998</v>
      </c>
    </row>
    <row r="560" spans="1:4" x14ac:dyDescent="0.25">
      <c r="A560" s="2">
        <v>37103</v>
      </c>
      <c r="B560" s="2" t="s">
        <v>576</v>
      </c>
      <c r="C560" s="2" t="s">
        <v>12</v>
      </c>
      <c r="D560" s="3">
        <v>2.29</v>
      </c>
    </row>
    <row r="561" spans="1:4" x14ac:dyDescent="0.25">
      <c r="A561" s="2">
        <v>34555</v>
      </c>
      <c r="B561" s="2" t="s">
        <v>577</v>
      </c>
      <c r="C561" s="2" t="s">
        <v>12</v>
      </c>
      <c r="D561" s="3">
        <v>2.87</v>
      </c>
    </row>
    <row r="562" spans="1:4" x14ac:dyDescent="0.25">
      <c r="A562" s="2">
        <v>34599</v>
      </c>
      <c r="B562" s="2" t="s">
        <v>578</v>
      </c>
      <c r="C562" s="2" t="s">
        <v>12</v>
      </c>
      <c r="D562" s="3">
        <v>2.0499999999999998</v>
      </c>
    </row>
    <row r="563" spans="1:4" x14ac:dyDescent="0.25">
      <c r="A563" s="2">
        <v>674</v>
      </c>
      <c r="B563" s="2" t="s">
        <v>579</v>
      </c>
      <c r="C563" s="2" t="s">
        <v>16</v>
      </c>
      <c r="D563" s="3">
        <v>44.27</v>
      </c>
    </row>
    <row r="564" spans="1:4" x14ac:dyDescent="0.25">
      <c r="A564" s="2">
        <v>34600</v>
      </c>
      <c r="B564" s="2" t="s">
        <v>580</v>
      </c>
      <c r="C564" s="2" t="s">
        <v>16</v>
      </c>
      <c r="D564" s="3">
        <v>71.94</v>
      </c>
    </row>
    <row r="565" spans="1:4" x14ac:dyDescent="0.25">
      <c r="A565" s="2">
        <v>652</v>
      </c>
      <c r="B565" s="2" t="s">
        <v>581</v>
      </c>
      <c r="C565" s="2" t="s">
        <v>16</v>
      </c>
      <c r="D565" s="3">
        <v>91.62</v>
      </c>
    </row>
    <row r="566" spans="1:4" x14ac:dyDescent="0.25">
      <c r="A566" s="2">
        <v>34592</v>
      </c>
      <c r="B566" s="2" t="s">
        <v>582</v>
      </c>
      <c r="C566" s="2" t="s">
        <v>12</v>
      </c>
      <c r="D566" s="3">
        <v>1.95</v>
      </c>
    </row>
    <row r="567" spans="1:4" x14ac:dyDescent="0.25">
      <c r="A567" s="2">
        <v>651</v>
      </c>
      <c r="B567" s="2" t="s">
        <v>583</v>
      </c>
      <c r="C567" s="2" t="s">
        <v>12</v>
      </c>
      <c r="D567" s="3">
        <v>2.23</v>
      </c>
    </row>
    <row r="568" spans="1:4" x14ac:dyDescent="0.25">
      <c r="A568" s="2">
        <v>654</v>
      </c>
      <c r="B568" s="2" t="s">
        <v>584</v>
      </c>
      <c r="C568" s="2" t="s">
        <v>12</v>
      </c>
      <c r="D568" s="3">
        <v>2.88</v>
      </c>
    </row>
    <row r="569" spans="1:4" x14ac:dyDescent="0.25">
      <c r="A569" s="2">
        <v>650</v>
      </c>
      <c r="B569" s="2" t="s">
        <v>585</v>
      </c>
      <c r="C569" s="2" t="s">
        <v>12</v>
      </c>
      <c r="D569" s="3">
        <v>1.9</v>
      </c>
    </row>
    <row r="570" spans="1:4" x14ac:dyDescent="0.25">
      <c r="A570" s="2">
        <v>40517</v>
      </c>
      <c r="B570" s="2" t="s">
        <v>586</v>
      </c>
      <c r="C570" s="2" t="s">
        <v>16</v>
      </c>
      <c r="D570" s="3">
        <v>40.58</v>
      </c>
    </row>
    <row r="571" spans="1:4" x14ac:dyDescent="0.25">
      <c r="A571" s="2">
        <v>40520</v>
      </c>
      <c r="B571" s="2" t="s">
        <v>587</v>
      </c>
      <c r="C571" s="2" t="s">
        <v>16</v>
      </c>
      <c r="D571" s="3">
        <v>42.51</v>
      </c>
    </row>
    <row r="572" spans="1:4" x14ac:dyDescent="0.25">
      <c r="A572" s="2">
        <v>40515</v>
      </c>
      <c r="B572" s="2" t="s">
        <v>588</v>
      </c>
      <c r="C572" s="2" t="s">
        <v>16</v>
      </c>
      <c r="D572" s="3">
        <v>51.32</v>
      </c>
    </row>
    <row r="573" spans="1:4" x14ac:dyDescent="0.25">
      <c r="A573" s="2">
        <v>40516</v>
      </c>
      <c r="B573" s="2" t="s">
        <v>589</v>
      </c>
      <c r="C573" s="2" t="s">
        <v>16</v>
      </c>
      <c r="D573" s="3">
        <v>61.12</v>
      </c>
    </row>
    <row r="574" spans="1:4" x14ac:dyDescent="0.25">
      <c r="A574" s="2">
        <v>40525</v>
      </c>
      <c r="B574" s="2" t="s">
        <v>590</v>
      </c>
      <c r="C574" s="2" t="s">
        <v>16</v>
      </c>
      <c r="D574" s="3">
        <v>43.47</v>
      </c>
    </row>
    <row r="575" spans="1:4" x14ac:dyDescent="0.25">
      <c r="A575" s="2">
        <v>40529</v>
      </c>
      <c r="B575" s="2" t="s">
        <v>591</v>
      </c>
      <c r="C575" s="2" t="s">
        <v>16</v>
      </c>
      <c r="D575" s="3">
        <v>47.73</v>
      </c>
    </row>
    <row r="576" spans="1:4" x14ac:dyDescent="0.25">
      <c r="A576" s="2">
        <v>695</v>
      </c>
      <c r="B576" s="2" t="s">
        <v>592</v>
      </c>
      <c r="C576" s="2" t="s">
        <v>16</v>
      </c>
      <c r="D576" s="3">
        <v>32.78</v>
      </c>
    </row>
    <row r="577" spans="1:4" x14ac:dyDescent="0.25">
      <c r="A577" s="2">
        <v>40524</v>
      </c>
      <c r="B577" s="2" t="s">
        <v>593</v>
      </c>
      <c r="C577" s="2" t="s">
        <v>16</v>
      </c>
      <c r="D577" s="3">
        <v>43.47</v>
      </c>
    </row>
    <row r="578" spans="1:4" x14ac:dyDescent="0.25">
      <c r="A578" s="2">
        <v>36156</v>
      </c>
      <c r="B578" s="2" t="s">
        <v>594</v>
      </c>
      <c r="C578" s="2" t="s">
        <v>16</v>
      </c>
      <c r="D578" s="3">
        <v>37.68</v>
      </c>
    </row>
    <row r="579" spans="1:4" x14ac:dyDescent="0.25">
      <c r="A579" s="2">
        <v>36155</v>
      </c>
      <c r="B579" s="2" t="s">
        <v>595</v>
      </c>
      <c r="C579" s="2" t="s">
        <v>16</v>
      </c>
      <c r="D579" s="3">
        <v>33.380000000000003</v>
      </c>
    </row>
    <row r="580" spans="1:4" x14ac:dyDescent="0.25">
      <c r="A580" s="2">
        <v>36154</v>
      </c>
      <c r="B580" s="2" t="s">
        <v>596</v>
      </c>
      <c r="C580" s="2" t="s">
        <v>16</v>
      </c>
      <c r="D580" s="3">
        <v>44.34</v>
      </c>
    </row>
    <row r="581" spans="1:4" x14ac:dyDescent="0.25">
      <c r="A581" s="2">
        <v>36196</v>
      </c>
      <c r="B581" s="2" t="s">
        <v>597</v>
      </c>
      <c r="C581" s="2" t="s">
        <v>16</v>
      </c>
      <c r="D581" s="3">
        <v>37.68</v>
      </c>
    </row>
    <row r="582" spans="1:4" x14ac:dyDescent="0.25">
      <c r="A582" s="2">
        <v>679</v>
      </c>
      <c r="B582" s="2" t="s">
        <v>598</v>
      </c>
      <c r="C582" s="2" t="s">
        <v>16</v>
      </c>
      <c r="D582" s="3">
        <v>44.92</v>
      </c>
    </row>
    <row r="583" spans="1:4" x14ac:dyDescent="0.25">
      <c r="A583" s="2">
        <v>711</v>
      </c>
      <c r="B583" s="2" t="s">
        <v>599</v>
      </c>
      <c r="C583" s="2" t="s">
        <v>16</v>
      </c>
      <c r="D583" s="3">
        <v>34.299999999999997</v>
      </c>
    </row>
    <row r="584" spans="1:4" x14ac:dyDescent="0.25">
      <c r="A584" s="2">
        <v>712</v>
      </c>
      <c r="B584" s="2" t="s">
        <v>600</v>
      </c>
      <c r="C584" s="2" t="s">
        <v>16</v>
      </c>
      <c r="D584" s="3">
        <v>35.75</v>
      </c>
    </row>
    <row r="585" spans="1:4" x14ac:dyDescent="0.25">
      <c r="A585" s="2">
        <v>36191</v>
      </c>
      <c r="B585" s="2" t="s">
        <v>600</v>
      </c>
      <c r="C585" s="2" t="s">
        <v>12</v>
      </c>
      <c r="D585" s="3">
        <v>2.5</v>
      </c>
    </row>
    <row r="586" spans="1:4" x14ac:dyDescent="0.25">
      <c r="A586" s="2">
        <v>36169</v>
      </c>
      <c r="B586" s="2" t="s">
        <v>601</v>
      </c>
      <c r="C586" s="2" t="s">
        <v>16</v>
      </c>
      <c r="D586" s="3">
        <v>36.520000000000003</v>
      </c>
    </row>
    <row r="587" spans="1:4" x14ac:dyDescent="0.25">
      <c r="A587" s="2">
        <v>36172</v>
      </c>
      <c r="B587" s="2" t="s">
        <v>602</v>
      </c>
      <c r="C587" s="2" t="s">
        <v>16</v>
      </c>
      <c r="D587" s="3">
        <v>31.88</v>
      </c>
    </row>
    <row r="588" spans="1:4" x14ac:dyDescent="0.25">
      <c r="A588" s="2">
        <v>36174</v>
      </c>
      <c r="B588" s="2" t="s">
        <v>603</v>
      </c>
      <c r="C588" s="2" t="s">
        <v>16</v>
      </c>
      <c r="D588" s="3">
        <v>41.86</v>
      </c>
    </row>
    <row r="589" spans="1:4" x14ac:dyDescent="0.25">
      <c r="A589" s="2">
        <v>36170</v>
      </c>
      <c r="B589" s="2" t="s">
        <v>604</v>
      </c>
      <c r="C589" s="2" t="s">
        <v>16</v>
      </c>
      <c r="D589" s="3">
        <v>35.75</v>
      </c>
    </row>
    <row r="590" spans="1:4" x14ac:dyDescent="0.25">
      <c r="A590" s="2">
        <v>12614</v>
      </c>
      <c r="B590" s="2" t="s">
        <v>605</v>
      </c>
      <c r="C590" s="2" t="s">
        <v>12</v>
      </c>
      <c r="D590" s="3">
        <v>18.75</v>
      </c>
    </row>
    <row r="591" spans="1:4" x14ac:dyDescent="0.25">
      <c r="A591" s="2">
        <v>6140</v>
      </c>
      <c r="B591" s="2" t="s">
        <v>606</v>
      </c>
      <c r="C591" s="2" t="s">
        <v>12</v>
      </c>
      <c r="D591" s="3">
        <v>2.25</v>
      </c>
    </row>
    <row r="592" spans="1:4" x14ac:dyDescent="0.25">
      <c r="A592" s="2">
        <v>38399</v>
      </c>
      <c r="B592" s="2" t="s">
        <v>607</v>
      </c>
      <c r="C592" s="2" t="s">
        <v>12</v>
      </c>
      <c r="D592" s="3">
        <v>135.93</v>
      </c>
    </row>
    <row r="593" spans="1:4" x14ac:dyDescent="0.25">
      <c r="A593" s="2">
        <v>735</v>
      </c>
      <c r="B593" s="2" t="s">
        <v>608</v>
      </c>
      <c r="C593" s="2" t="s">
        <v>12</v>
      </c>
      <c r="D593" s="4">
        <v>1087.8599999999999</v>
      </c>
    </row>
    <row r="594" spans="1:4" x14ac:dyDescent="0.25">
      <c r="A594" s="2">
        <v>736</v>
      </c>
      <c r="B594" s="2" t="s">
        <v>609</v>
      </c>
      <c r="C594" s="2" t="s">
        <v>12</v>
      </c>
      <c r="D594" s="3">
        <v>914.7</v>
      </c>
    </row>
    <row r="595" spans="1:4" x14ac:dyDescent="0.25">
      <c r="A595" s="2">
        <v>729</v>
      </c>
      <c r="B595" s="2" t="s">
        <v>610</v>
      </c>
      <c r="C595" s="2" t="s">
        <v>12</v>
      </c>
      <c r="D595" s="3">
        <v>372.75</v>
      </c>
    </row>
    <row r="596" spans="1:4" x14ac:dyDescent="0.25">
      <c r="A596" s="2">
        <v>39925</v>
      </c>
      <c r="B596" s="2" t="s">
        <v>611</v>
      </c>
      <c r="C596" s="2" t="s">
        <v>12</v>
      </c>
      <c r="D596" s="4">
        <v>5386.2</v>
      </c>
    </row>
    <row r="597" spans="1:4" x14ac:dyDescent="0.25">
      <c r="A597" s="2">
        <v>731</v>
      </c>
      <c r="B597" s="2" t="s">
        <v>612</v>
      </c>
      <c r="C597" s="2" t="s">
        <v>12</v>
      </c>
      <c r="D597" s="3">
        <v>362.77</v>
      </c>
    </row>
    <row r="598" spans="1:4" x14ac:dyDescent="0.25">
      <c r="A598" s="2">
        <v>10575</v>
      </c>
      <c r="B598" s="2" t="s">
        <v>613</v>
      </c>
      <c r="C598" s="2" t="s">
        <v>12</v>
      </c>
      <c r="D598" s="3">
        <v>566.14</v>
      </c>
    </row>
    <row r="599" spans="1:4" x14ac:dyDescent="0.25">
      <c r="A599" s="2">
        <v>733</v>
      </c>
      <c r="B599" s="2" t="s">
        <v>614</v>
      </c>
      <c r="C599" s="2" t="s">
        <v>12</v>
      </c>
      <c r="D599" s="3">
        <v>619.85</v>
      </c>
    </row>
    <row r="600" spans="1:4" x14ac:dyDescent="0.25">
      <c r="A600" s="2">
        <v>732</v>
      </c>
      <c r="B600" s="2" t="s">
        <v>615</v>
      </c>
      <c r="C600" s="2" t="s">
        <v>12</v>
      </c>
      <c r="D600" s="3">
        <v>611.52</v>
      </c>
    </row>
    <row r="601" spans="1:4" x14ac:dyDescent="0.25">
      <c r="A601" s="2">
        <v>737</v>
      </c>
      <c r="B601" s="2" t="s">
        <v>616</v>
      </c>
      <c r="C601" s="2" t="s">
        <v>12</v>
      </c>
      <c r="D601" s="4">
        <v>3429.24</v>
      </c>
    </row>
    <row r="602" spans="1:4" x14ac:dyDescent="0.25">
      <c r="A602" s="2">
        <v>738</v>
      </c>
      <c r="B602" s="2" t="s">
        <v>617</v>
      </c>
      <c r="C602" s="2" t="s">
        <v>12</v>
      </c>
      <c r="D602" s="4">
        <v>1590.11</v>
      </c>
    </row>
    <row r="603" spans="1:4" x14ac:dyDescent="0.25">
      <c r="A603" s="2">
        <v>740</v>
      </c>
      <c r="B603" s="2" t="s">
        <v>618</v>
      </c>
      <c r="C603" s="2" t="s">
        <v>12</v>
      </c>
      <c r="D603" s="4">
        <v>3226.01</v>
      </c>
    </row>
    <row r="604" spans="1:4" x14ac:dyDescent="0.25">
      <c r="A604" s="2">
        <v>734</v>
      </c>
      <c r="B604" s="2" t="s">
        <v>619</v>
      </c>
      <c r="C604" s="2" t="s">
        <v>12</v>
      </c>
      <c r="D604" s="3">
        <v>655.55</v>
      </c>
    </row>
    <row r="605" spans="1:4" x14ac:dyDescent="0.25">
      <c r="A605" s="2">
        <v>39008</v>
      </c>
      <c r="B605" s="2" t="s">
        <v>620</v>
      </c>
      <c r="C605" s="2" t="s">
        <v>12</v>
      </c>
      <c r="D605" s="4">
        <v>34799.050000000003</v>
      </c>
    </row>
    <row r="606" spans="1:4" x14ac:dyDescent="0.25">
      <c r="A606" s="2">
        <v>39009</v>
      </c>
      <c r="B606" s="2" t="s">
        <v>621</v>
      </c>
      <c r="C606" s="2" t="s">
        <v>12</v>
      </c>
      <c r="D606" s="4">
        <v>37282.870000000003</v>
      </c>
    </row>
    <row r="607" spans="1:4" x14ac:dyDescent="0.25">
      <c r="A607" s="2">
        <v>10587</v>
      </c>
      <c r="B607" s="2" t="s">
        <v>622</v>
      </c>
      <c r="C607" s="2" t="s">
        <v>12</v>
      </c>
      <c r="D607" s="4">
        <v>2209.87</v>
      </c>
    </row>
    <row r="608" spans="1:4" x14ac:dyDescent="0.25">
      <c r="A608" s="2">
        <v>759</v>
      </c>
      <c r="B608" s="2" t="s">
        <v>623</v>
      </c>
      <c r="C608" s="2" t="s">
        <v>12</v>
      </c>
      <c r="D608" s="4">
        <v>3177.35</v>
      </c>
    </row>
    <row r="609" spans="1:4" x14ac:dyDescent="0.25">
      <c r="A609" s="2">
        <v>761</v>
      </c>
      <c r="B609" s="2" t="s">
        <v>624</v>
      </c>
      <c r="C609" s="2" t="s">
        <v>12</v>
      </c>
      <c r="D609" s="4">
        <v>5385.88</v>
      </c>
    </row>
    <row r="610" spans="1:4" x14ac:dyDescent="0.25">
      <c r="A610" s="2">
        <v>750</v>
      </c>
      <c r="B610" s="2" t="s">
        <v>625</v>
      </c>
      <c r="C610" s="2" t="s">
        <v>12</v>
      </c>
      <c r="D610" s="4">
        <v>5113.47</v>
      </c>
    </row>
    <row r="611" spans="1:4" x14ac:dyDescent="0.25">
      <c r="A611" s="2">
        <v>755</v>
      </c>
      <c r="B611" s="2" t="s">
        <v>626</v>
      </c>
      <c r="C611" s="2" t="s">
        <v>12</v>
      </c>
      <c r="D611" s="4">
        <v>20983.200000000001</v>
      </c>
    </row>
    <row r="612" spans="1:4" x14ac:dyDescent="0.25">
      <c r="A612" s="2">
        <v>749</v>
      </c>
      <c r="B612" s="2" t="s">
        <v>627</v>
      </c>
      <c r="C612" s="2" t="s">
        <v>12</v>
      </c>
      <c r="D612" s="4">
        <v>7717.23</v>
      </c>
    </row>
    <row r="613" spans="1:4" x14ac:dyDescent="0.25">
      <c r="A613" s="2">
        <v>756</v>
      </c>
      <c r="B613" s="2" t="s">
        <v>628</v>
      </c>
      <c r="C613" s="2" t="s">
        <v>12</v>
      </c>
      <c r="D613" s="4">
        <v>22884.99</v>
      </c>
    </row>
    <row r="614" spans="1:4" x14ac:dyDescent="0.25">
      <c r="A614" s="2">
        <v>757</v>
      </c>
      <c r="B614" s="2" t="s">
        <v>629</v>
      </c>
      <c r="C614" s="2" t="s">
        <v>12</v>
      </c>
      <c r="D614" s="4">
        <v>10391.25</v>
      </c>
    </row>
    <row r="615" spans="1:4" x14ac:dyDescent="0.25">
      <c r="A615" s="2">
        <v>10588</v>
      </c>
      <c r="B615" s="2" t="s">
        <v>630</v>
      </c>
      <c r="C615" s="2" t="s">
        <v>12</v>
      </c>
      <c r="D615" s="4">
        <v>2294.12</v>
      </c>
    </row>
    <row r="616" spans="1:4" x14ac:dyDescent="0.25">
      <c r="A616" s="2">
        <v>10592</v>
      </c>
      <c r="B616" s="2" t="s">
        <v>631</v>
      </c>
      <c r="C616" s="2" t="s">
        <v>12</v>
      </c>
      <c r="D616" s="4">
        <v>2771</v>
      </c>
    </row>
    <row r="617" spans="1:4" x14ac:dyDescent="0.25">
      <c r="A617" s="2">
        <v>10589</v>
      </c>
      <c r="B617" s="2" t="s">
        <v>632</v>
      </c>
      <c r="C617" s="2" t="s">
        <v>12</v>
      </c>
      <c r="D617" s="4">
        <v>3722.66</v>
      </c>
    </row>
    <row r="618" spans="1:4" x14ac:dyDescent="0.25">
      <c r="A618" s="2">
        <v>760</v>
      </c>
      <c r="B618" s="2" t="s">
        <v>633</v>
      </c>
      <c r="C618" s="2" t="s">
        <v>12</v>
      </c>
      <c r="D618" s="4">
        <v>20782.5</v>
      </c>
    </row>
    <row r="619" spans="1:4" x14ac:dyDescent="0.25">
      <c r="A619" s="2">
        <v>751</v>
      </c>
      <c r="B619" s="2" t="s">
        <v>634</v>
      </c>
      <c r="C619" s="2" t="s">
        <v>12</v>
      </c>
      <c r="D619" s="4">
        <v>3273.24</v>
      </c>
    </row>
    <row r="620" spans="1:4" x14ac:dyDescent="0.25">
      <c r="A620" s="2">
        <v>754</v>
      </c>
      <c r="B620" s="2" t="s">
        <v>635</v>
      </c>
      <c r="C620" s="2" t="s">
        <v>12</v>
      </c>
      <c r="D620" s="4">
        <v>5195.62</v>
      </c>
    </row>
    <row r="621" spans="1:4" x14ac:dyDescent="0.25">
      <c r="A621" s="2">
        <v>14013</v>
      </c>
      <c r="B621" s="2" t="s">
        <v>636</v>
      </c>
      <c r="C621" s="2" t="s">
        <v>12</v>
      </c>
      <c r="D621" s="4">
        <v>92665.48</v>
      </c>
    </row>
    <row r="622" spans="1:4" x14ac:dyDescent="0.25">
      <c r="A622" s="2">
        <v>39917</v>
      </c>
      <c r="B622" s="2" t="s">
        <v>637</v>
      </c>
      <c r="C622" s="2" t="s">
        <v>12</v>
      </c>
      <c r="D622" s="4">
        <v>53453.86</v>
      </c>
    </row>
    <row r="623" spans="1:4" x14ac:dyDescent="0.25">
      <c r="A623" s="2">
        <v>5081</v>
      </c>
      <c r="B623" s="2" t="s">
        <v>638</v>
      </c>
      <c r="C623" s="2" t="s">
        <v>477</v>
      </c>
      <c r="D623" s="3">
        <v>18.920000000000002</v>
      </c>
    </row>
    <row r="624" spans="1:4" x14ac:dyDescent="0.25">
      <c r="A624" s="2">
        <v>38167</v>
      </c>
      <c r="B624" s="2" t="s">
        <v>639</v>
      </c>
      <c r="C624" s="2" t="s">
        <v>477</v>
      </c>
      <c r="D624" s="3">
        <v>16.3</v>
      </c>
    </row>
    <row r="625" spans="1:4" x14ac:dyDescent="0.25">
      <c r="A625" s="2">
        <v>36145</v>
      </c>
      <c r="B625" s="2" t="s">
        <v>640</v>
      </c>
      <c r="C625" s="2" t="s">
        <v>477</v>
      </c>
      <c r="D625" s="3">
        <v>35.85</v>
      </c>
    </row>
    <row r="626" spans="1:4" x14ac:dyDescent="0.25">
      <c r="A626" s="2">
        <v>12893</v>
      </c>
      <c r="B626" s="2" t="s">
        <v>641</v>
      </c>
      <c r="C626" s="2" t="s">
        <v>477</v>
      </c>
      <c r="D626" s="3">
        <v>59.76</v>
      </c>
    </row>
    <row r="627" spans="1:4" x14ac:dyDescent="0.25">
      <c r="A627" s="2">
        <v>11685</v>
      </c>
      <c r="B627" s="2" t="s">
        <v>642</v>
      </c>
      <c r="C627" s="2" t="s">
        <v>12</v>
      </c>
      <c r="D627" s="3">
        <v>24.3</v>
      </c>
    </row>
    <row r="628" spans="1:4" x14ac:dyDescent="0.25">
      <c r="A628" s="2">
        <v>11679</v>
      </c>
      <c r="B628" s="2" t="s">
        <v>643</v>
      </c>
      <c r="C628" s="2" t="s">
        <v>12</v>
      </c>
      <c r="D628" s="3">
        <v>4.97</v>
      </c>
    </row>
    <row r="629" spans="1:4" x14ac:dyDescent="0.25">
      <c r="A629" s="2">
        <v>11680</v>
      </c>
      <c r="B629" s="2" t="s">
        <v>644</v>
      </c>
      <c r="C629" s="2" t="s">
        <v>12</v>
      </c>
      <c r="D629" s="3">
        <v>4.0999999999999996</v>
      </c>
    </row>
    <row r="630" spans="1:4" x14ac:dyDescent="0.25">
      <c r="A630" s="2">
        <v>2512</v>
      </c>
      <c r="B630" s="2" t="s">
        <v>645</v>
      </c>
      <c r="C630" s="2" t="s">
        <v>12</v>
      </c>
      <c r="D630" s="3">
        <v>17.96</v>
      </c>
    </row>
    <row r="631" spans="1:4" x14ac:dyDescent="0.25">
      <c r="A631" s="2">
        <v>4374</v>
      </c>
      <c r="B631" s="2" t="s">
        <v>646</v>
      </c>
      <c r="C631" s="2" t="s">
        <v>12</v>
      </c>
      <c r="D631" s="3">
        <v>0.37</v>
      </c>
    </row>
    <row r="632" spans="1:4" x14ac:dyDescent="0.25">
      <c r="A632" s="2">
        <v>7568</v>
      </c>
      <c r="B632" s="2" t="s">
        <v>647</v>
      </c>
      <c r="C632" s="2" t="s">
        <v>12</v>
      </c>
      <c r="D632" s="3">
        <v>0.61</v>
      </c>
    </row>
    <row r="633" spans="1:4" x14ac:dyDescent="0.25">
      <c r="A633" s="2">
        <v>7584</v>
      </c>
      <c r="B633" s="2" t="s">
        <v>648</v>
      </c>
      <c r="C633" s="2" t="s">
        <v>12</v>
      </c>
      <c r="D633" s="3">
        <v>0.93</v>
      </c>
    </row>
    <row r="634" spans="1:4" x14ac:dyDescent="0.25">
      <c r="A634" s="2">
        <v>11945</v>
      </c>
      <c r="B634" s="2" t="s">
        <v>649</v>
      </c>
      <c r="C634" s="2" t="s">
        <v>12</v>
      </c>
      <c r="D634" s="3">
        <v>0.06</v>
      </c>
    </row>
    <row r="635" spans="1:4" x14ac:dyDescent="0.25">
      <c r="A635" s="2">
        <v>11946</v>
      </c>
      <c r="B635" s="2" t="s">
        <v>650</v>
      </c>
      <c r="C635" s="2" t="s">
        <v>12</v>
      </c>
      <c r="D635" s="3">
        <v>0.06</v>
      </c>
    </row>
    <row r="636" spans="1:4" x14ac:dyDescent="0.25">
      <c r="A636" s="2">
        <v>4375</v>
      </c>
      <c r="B636" s="2" t="s">
        <v>651</v>
      </c>
      <c r="C636" s="2" t="s">
        <v>12</v>
      </c>
      <c r="D636" s="3">
        <v>0.1</v>
      </c>
    </row>
    <row r="637" spans="1:4" x14ac:dyDescent="0.25">
      <c r="A637" s="2">
        <v>11950</v>
      </c>
      <c r="B637" s="2" t="s">
        <v>652</v>
      </c>
      <c r="C637" s="2" t="s">
        <v>12</v>
      </c>
      <c r="D637" s="3">
        <v>0.2</v>
      </c>
    </row>
    <row r="638" spans="1:4" x14ac:dyDescent="0.25">
      <c r="A638" s="2">
        <v>4376</v>
      </c>
      <c r="B638" s="2" t="s">
        <v>653</v>
      </c>
      <c r="C638" s="2" t="s">
        <v>12</v>
      </c>
      <c r="D638" s="3">
        <v>0.19</v>
      </c>
    </row>
    <row r="639" spans="1:4" x14ac:dyDescent="0.25">
      <c r="A639" s="2">
        <v>7583</v>
      </c>
      <c r="B639" s="2" t="s">
        <v>654</v>
      </c>
      <c r="C639" s="2" t="s">
        <v>12</v>
      </c>
      <c r="D639" s="3">
        <v>0.41</v>
      </c>
    </row>
    <row r="640" spans="1:4" x14ac:dyDescent="0.25">
      <c r="A640" s="2">
        <v>4350</v>
      </c>
      <c r="B640" s="2" t="s">
        <v>655</v>
      </c>
      <c r="C640" s="2" t="s">
        <v>12</v>
      </c>
      <c r="D640" s="3">
        <v>0.24</v>
      </c>
    </row>
    <row r="641" spans="1:4" x14ac:dyDescent="0.25">
      <c r="A641" s="2">
        <v>39886</v>
      </c>
      <c r="B641" s="2" t="s">
        <v>656</v>
      </c>
      <c r="C641" s="2" t="s">
        <v>12</v>
      </c>
      <c r="D641" s="3">
        <v>2.67</v>
      </c>
    </row>
    <row r="642" spans="1:4" x14ac:dyDescent="0.25">
      <c r="A642" s="2">
        <v>39887</v>
      </c>
      <c r="B642" s="2" t="s">
        <v>657</v>
      </c>
      <c r="C642" s="2" t="s">
        <v>12</v>
      </c>
      <c r="D642" s="3">
        <v>4</v>
      </c>
    </row>
    <row r="643" spans="1:4" x14ac:dyDescent="0.25">
      <c r="A643" s="2">
        <v>39888</v>
      </c>
      <c r="B643" s="2" t="s">
        <v>658</v>
      </c>
      <c r="C643" s="2" t="s">
        <v>12</v>
      </c>
      <c r="D643" s="3">
        <v>9.16</v>
      </c>
    </row>
    <row r="644" spans="1:4" x14ac:dyDescent="0.25">
      <c r="A644" s="2">
        <v>39890</v>
      </c>
      <c r="B644" s="2" t="s">
        <v>659</v>
      </c>
      <c r="C644" s="2" t="s">
        <v>12</v>
      </c>
      <c r="D644" s="3">
        <v>15.63</v>
      </c>
    </row>
    <row r="645" spans="1:4" x14ac:dyDescent="0.25">
      <c r="A645" s="2">
        <v>39891</v>
      </c>
      <c r="B645" s="2" t="s">
        <v>660</v>
      </c>
      <c r="C645" s="2" t="s">
        <v>12</v>
      </c>
      <c r="D645" s="3">
        <v>22.04</v>
      </c>
    </row>
    <row r="646" spans="1:4" x14ac:dyDescent="0.25">
      <c r="A646" s="2">
        <v>39892</v>
      </c>
      <c r="B646" s="2" t="s">
        <v>661</v>
      </c>
      <c r="C646" s="2" t="s">
        <v>12</v>
      </c>
      <c r="D646" s="3">
        <v>68.709999999999994</v>
      </c>
    </row>
    <row r="647" spans="1:4" x14ac:dyDescent="0.25">
      <c r="A647" s="2">
        <v>790</v>
      </c>
      <c r="B647" s="2" t="s">
        <v>662</v>
      </c>
      <c r="C647" s="2" t="s">
        <v>12</v>
      </c>
      <c r="D647" s="3">
        <v>12.82</v>
      </c>
    </row>
    <row r="648" spans="1:4" x14ac:dyDescent="0.25">
      <c r="A648" s="2">
        <v>766</v>
      </c>
      <c r="B648" s="2" t="s">
        <v>663</v>
      </c>
      <c r="C648" s="2" t="s">
        <v>12</v>
      </c>
      <c r="D648" s="3">
        <v>12.82</v>
      </c>
    </row>
    <row r="649" spans="1:4" x14ac:dyDescent="0.25">
      <c r="A649" s="2">
        <v>791</v>
      </c>
      <c r="B649" s="2" t="s">
        <v>664</v>
      </c>
      <c r="C649" s="2" t="s">
        <v>12</v>
      </c>
      <c r="D649" s="3">
        <v>12.82</v>
      </c>
    </row>
    <row r="650" spans="1:4" x14ac:dyDescent="0.25">
      <c r="A650" s="2">
        <v>767</v>
      </c>
      <c r="B650" s="2" t="s">
        <v>665</v>
      </c>
      <c r="C650" s="2" t="s">
        <v>12</v>
      </c>
      <c r="D650" s="3">
        <v>12.82</v>
      </c>
    </row>
    <row r="651" spans="1:4" x14ac:dyDescent="0.25">
      <c r="A651" s="2">
        <v>768</v>
      </c>
      <c r="B651" s="2" t="s">
        <v>666</v>
      </c>
      <c r="C651" s="2" t="s">
        <v>12</v>
      </c>
      <c r="D651" s="3">
        <v>10.07</v>
      </c>
    </row>
    <row r="652" spans="1:4" x14ac:dyDescent="0.25">
      <c r="A652" s="2">
        <v>789</v>
      </c>
      <c r="B652" s="2" t="s">
        <v>667</v>
      </c>
      <c r="C652" s="2" t="s">
        <v>12</v>
      </c>
      <c r="D652" s="3">
        <v>9.86</v>
      </c>
    </row>
    <row r="653" spans="1:4" x14ac:dyDescent="0.25">
      <c r="A653" s="2">
        <v>769</v>
      </c>
      <c r="B653" s="2" t="s">
        <v>668</v>
      </c>
      <c r="C653" s="2" t="s">
        <v>12</v>
      </c>
      <c r="D653" s="3">
        <v>10.07</v>
      </c>
    </row>
    <row r="654" spans="1:4" x14ac:dyDescent="0.25">
      <c r="A654" s="2">
        <v>770</v>
      </c>
      <c r="B654" s="2" t="s">
        <v>669</v>
      </c>
      <c r="C654" s="2" t="s">
        <v>12</v>
      </c>
      <c r="D654" s="3">
        <v>3.55</v>
      </c>
    </row>
    <row r="655" spans="1:4" x14ac:dyDescent="0.25">
      <c r="A655" s="2">
        <v>12394</v>
      </c>
      <c r="B655" s="2" t="s">
        <v>670</v>
      </c>
      <c r="C655" s="2" t="s">
        <v>12</v>
      </c>
      <c r="D655" s="3">
        <v>3.55</v>
      </c>
    </row>
    <row r="656" spans="1:4" x14ac:dyDescent="0.25">
      <c r="A656" s="2">
        <v>764</v>
      </c>
      <c r="B656" s="2" t="s">
        <v>671</v>
      </c>
      <c r="C656" s="2" t="s">
        <v>12</v>
      </c>
      <c r="D656" s="3">
        <v>6.2</v>
      </c>
    </row>
    <row r="657" spans="1:4" x14ac:dyDescent="0.25">
      <c r="A657" s="2">
        <v>765</v>
      </c>
      <c r="B657" s="2" t="s">
        <v>672</v>
      </c>
      <c r="C657" s="2" t="s">
        <v>12</v>
      </c>
      <c r="D657" s="3">
        <v>6.2</v>
      </c>
    </row>
    <row r="658" spans="1:4" x14ac:dyDescent="0.25">
      <c r="A658" s="2">
        <v>787</v>
      </c>
      <c r="B658" s="2" t="s">
        <v>673</v>
      </c>
      <c r="C658" s="2" t="s">
        <v>12</v>
      </c>
      <c r="D658" s="3">
        <v>27.69</v>
      </c>
    </row>
    <row r="659" spans="1:4" x14ac:dyDescent="0.25">
      <c r="A659" s="2">
        <v>774</v>
      </c>
      <c r="B659" s="2" t="s">
        <v>674</v>
      </c>
      <c r="C659" s="2" t="s">
        <v>12</v>
      </c>
      <c r="D659" s="3">
        <v>27.69</v>
      </c>
    </row>
    <row r="660" spans="1:4" x14ac:dyDescent="0.25">
      <c r="A660" s="2">
        <v>773</v>
      </c>
      <c r="B660" s="2" t="s">
        <v>675</v>
      </c>
      <c r="C660" s="2" t="s">
        <v>12</v>
      </c>
      <c r="D660" s="3">
        <v>27.69</v>
      </c>
    </row>
    <row r="661" spans="1:4" x14ac:dyDescent="0.25">
      <c r="A661" s="2">
        <v>775</v>
      </c>
      <c r="B661" s="2" t="s">
        <v>676</v>
      </c>
      <c r="C661" s="2" t="s">
        <v>12</v>
      </c>
      <c r="D661" s="3">
        <v>27.69</v>
      </c>
    </row>
    <row r="662" spans="1:4" x14ac:dyDescent="0.25">
      <c r="A662" s="2">
        <v>788</v>
      </c>
      <c r="B662" s="2" t="s">
        <v>677</v>
      </c>
      <c r="C662" s="2" t="s">
        <v>12</v>
      </c>
      <c r="D662" s="3">
        <v>17.21</v>
      </c>
    </row>
    <row r="663" spans="1:4" x14ac:dyDescent="0.25">
      <c r="A663" s="2">
        <v>772</v>
      </c>
      <c r="B663" s="2" t="s">
        <v>678</v>
      </c>
      <c r="C663" s="2" t="s">
        <v>12</v>
      </c>
      <c r="D663" s="3">
        <v>17.21</v>
      </c>
    </row>
    <row r="664" spans="1:4" x14ac:dyDescent="0.25">
      <c r="A664" s="2">
        <v>771</v>
      </c>
      <c r="B664" s="2" t="s">
        <v>679</v>
      </c>
      <c r="C664" s="2" t="s">
        <v>12</v>
      </c>
      <c r="D664" s="3">
        <v>17.21</v>
      </c>
    </row>
    <row r="665" spans="1:4" x14ac:dyDescent="0.25">
      <c r="A665" s="2">
        <v>779</v>
      </c>
      <c r="B665" s="2" t="s">
        <v>680</v>
      </c>
      <c r="C665" s="2" t="s">
        <v>12</v>
      </c>
      <c r="D665" s="3">
        <v>4.28</v>
      </c>
    </row>
    <row r="666" spans="1:4" x14ac:dyDescent="0.25">
      <c r="A666" s="2">
        <v>776</v>
      </c>
      <c r="B666" s="2" t="s">
        <v>681</v>
      </c>
      <c r="C666" s="2" t="s">
        <v>12</v>
      </c>
      <c r="D666" s="3">
        <v>40.82</v>
      </c>
    </row>
    <row r="667" spans="1:4" x14ac:dyDescent="0.25">
      <c r="A667" s="2">
        <v>777</v>
      </c>
      <c r="B667" s="2" t="s">
        <v>682</v>
      </c>
      <c r="C667" s="2" t="s">
        <v>12</v>
      </c>
      <c r="D667" s="3">
        <v>39.69</v>
      </c>
    </row>
    <row r="668" spans="1:4" x14ac:dyDescent="0.25">
      <c r="A668" s="2">
        <v>780</v>
      </c>
      <c r="B668" s="2" t="s">
        <v>683</v>
      </c>
      <c r="C668" s="2" t="s">
        <v>12</v>
      </c>
      <c r="D668" s="3">
        <v>39.89</v>
      </c>
    </row>
    <row r="669" spans="1:4" x14ac:dyDescent="0.25">
      <c r="A669" s="2">
        <v>778</v>
      </c>
      <c r="B669" s="2" t="s">
        <v>684</v>
      </c>
      <c r="C669" s="2" t="s">
        <v>12</v>
      </c>
      <c r="D669" s="3">
        <v>40.82</v>
      </c>
    </row>
    <row r="670" spans="1:4" x14ac:dyDescent="0.25">
      <c r="A670" s="2">
        <v>781</v>
      </c>
      <c r="B670" s="2" t="s">
        <v>685</v>
      </c>
      <c r="C670" s="2" t="s">
        <v>12</v>
      </c>
      <c r="D670" s="3">
        <v>75.430000000000007</v>
      </c>
    </row>
    <row r="671" spans="1:4" x14ac:dyDescent="0.25">
      <c r="A671" s="2">
        <v>786</v>
      </c>
      <c r="B671" s="2" t="s">
        <v>686</v>
      </c>
      <c r="C671" s="2" t="s">
        <v>12</v>
      </c>
      <c r="D671" s="3">
        <v>75.430000000000007</v>
      </c>
    </row>
    <row r="672" spans="1:4" x14ac:dyDescent="0.25">
      <c r="A672" s="2">
        <v>782</v>
      </c>
      <c r="B672" s="2" t="s">
        <v>687</v>
      </c>
      <c r="C672" s="2" t="s">
        <v>12</v>
      </c>
      <c r="D672" s="3">
        <v>75.430000000000007</v>
      </c>
    </row>
    <row r="673" spans="1:4" x14ac:dyDescent="0.25">
      <c r="A673" s="2">
        <v>783</v>
      </c>
      <c r="B673" s="2" t="s">
        <v>688</v>
      </c>
      <c r="C673" s="2" t="s">
        <v>12</v>
      </c>
      <c r="D673" s="3">
        <v>206.45</v>
      </c>
    </row>
    <row r="674" spans="1:4" x14ac:dyDescent="0.25">
      <c r="A674" s="2">
        <v>785</v>
      </c>
      <c r="B674" s="2" t="s">
        <v>689</v>
      </c>
      <c r="C674" s="2" t="s">
        <v>12</v>
      </c>
      <c r="D674" s="3">
        <v>218.13</v>
      </c>
    </row>
    <row r="675" spans="1:4" x14ac:dyDescent="0.25">
      <c r="A675" s="2">
        <v>784</v>
      </c>
      <c r="B675" s="2" t="s">
        <v>690</v>
      </c>
      <c r="C675" s="2" t="s">
        <v>12</v>
      </c>
      <c r="D675" s="3">
        <v>234</v>
      </c>
    </row>
    <row r="676" spans="1:4" x14ac:dyDescent="0.25">
      <c r="A676" s="2">
        <v>831</v>
      </c>
      <c r="B676" s="2" t="s">
        <v>691</v>
      </c>
      <c r="C676" s="2" t="s">
        <v>12</v>
      </c>
      <c r="D676" s="3">
        <v>43.72</v>
      </c>
    </row>
    <row r="677" spans="1:4" x14ac:dyDescent="0.25">
      <c r="A677" s="2">
        <v>828</v>
      </c>
      <c r="B677" s="2" t="s">
        <v>692</v>
      </c>
      <c r="C677" s="2" t="s">
        <v>12</v>
      </c>
      <c r="D677" s="3">
        <v>0.32</v>
      </c>
    </row>
    <row r="678" spans="1:4" x14ac:dyDescent="0.25">
      <c r="A678" s="2">
        <v>829</v>
      </c>
      <c r="B678" s="2" t="s">
        <v>693</v>
      </c>
      <c r="C678" s="2" t="s">
        <v>12</v>
      </c>
      <c r="D678" s="3">
        <v>0.61</v>
      </c>
    </row>
    <row r="679" spans="1:4" x14ac:dyDescent="0.25">
      <c r="A679" s="2">
        <v>812</v>
      </c>
      <c r="B679" s="2" t="s">
        <v>694</v>
      </c>
      <c r="C679" s="2" t="s">
        <v>12</v>
      </c>
      <c r="D679" s="3">
        <v>1.3</v>
      </c>
    </row>
    <row r="680" spans="1:4" x14ac:dyDescent="0.25">
      <c r="A680" s="2">
        <v>819</v>
      </c>
      <c r="B680" s="2" t="s">
        <v>695</v>
      </c>
      <c r="C680" s="2" t="s">
        <v>12</v>
      </c>
      <c r="D680" s="3">
        <v>2.2999999999999998</v>
      </c>
    </row>
    <row r="681" spans="1:4" x14ac:dyDescent="0.25">
      <c r="A681" s="2">
        <v>818</v>
      </c>
      <c r="B681" s="2" t="s">
        <v>696</v>
      </c>
      <c r="C681" s="2" t="s">
        <v>12</v>
      </c>
      <c r="D681" s="3">
        <v>4.3099999999999996</v>
      </c>
    </row>
    <row r="682" spans="1:4" x14ac:dyDescent="0.25">
      <c r="A682" s="2">
        <v>823</v>
      </c>
      <c r="B682" s="2" t="s">
        <v>697</v>
      </c>
      <c r="C682" s="2" t="s">
        <v>12</v>
      </c>
      <c r="D682" s="3">
        <v>10.65</v>
      </c>
    </row>
    <row r="683" spans="1:4" x14ac:dyDescent="0.25">
      <c r="A683" s="2">
        <v>830</v>
      </c>
      <c r="B683" s="2" t="s">
        <v>698</v>
      </c>
      <c r="C683" s="2" t="s">
        <v>12</v>
      </c>
      <c r="D683" s="3">
        <v>8.6</v>
      </c>
    </row>
    <row r="684" spans="1:4" x14ac:dyDescent="0.25">
      <c r="A684" s="2">
        <v>826</v>
      </c>
      <c r="B684" s="2" t="s">
        <v>699</v>
      </c>
      <c r="C684" s="2" t="s">
        <v>12</v>
      </c>
      <c r="D684" s="3">
        <v>25.59</v>
      </c>
    </row>
    <row r="685" spans="1:4" x14ac:dyDescent="0.25">
      <c r="A685" s="2">
        <v>827</v>
      </c>
      <c r="B685" s="2" t="s">
        <v>700</v>
      </c>
      <c r="C685" s="2" t="s">
        <v>12</v>
      </c>
      <c r="D685" s="3">
        <v>21.58</v>
      </c>
    </row>
    <row r="686" spans="1:4" x14ac:dyDescent="0.25">
      <c r="A686" s="2">
        <v>832</v>
      </c>
      <c r="B686" s="2" t="s">
        <v>701</v>
      </c>
      <c r="C686" s="2" t="s">
        <v>12</v>
      </c>
      <c r="D686" s="3">
        <v>1.38</v>
      </c>
    </row>
    <row r="687" spans="1:4" x14ac:dyDescent="0.25">
      <c r="A687" s="2">
        <v>833</v>
      </c>
      <c r="B687" s="2" t="s">
        <v>702</v>
      </c>
      <c r="C687" s="2" t="s">
        <v>12</v>
      </c>
      <c r="D687" s="3">
        <v>2.02</v>
      </c>
    </row>
    <row r="688" spans="1:4" x14ac:dyDescent="0.25">
      <c r="A688" s="2">
        <v>834</v>
      </c>
      <c r="B688" s="2" t="s">
        <v>703</v>
      </c>
      <c r="C688" s="2" t="s">
        <v>12</v>
      </c>
      <c r="D688" s="3">
        <v>2.23</v>
      </c>
    </row>
    <row r="689" spans="1:4" x14ac:dyDescent="0.25">
      <c r="A689" s="2">
        <v>825</v>
      </c>
      <c r="B689" s="2" t="s">
        <v>704</v>
      </c>
      <c r="C689" s="2" t="s">
        <v>12</v>
      </c>
      <c r="D689" s="3">
        <v>2.39</v>
      </c>
    </row>
    <row r="690" spans="1:4" x14ac:dyDescent="0.25">
      <c r="A690" s="2">
        <v>813</v>
      </c>
      <c r="B690" s="2" t="s">
        <v>705</v>
      </c>
      <c r="C690" s="2" t="s">
        <v>12</v>
      </c>
      <c r="D690" s="3">
        <v>2.92</v>
      </c>
    </row>
    <row r="691" spans="1:4" x14ac:dyDescent="0.25">
      <c r="A691" s="2">
        <v>820</v>
      </c>
      <c r="B691" s="2" t="s">
        <v>706</v>
      </c>
      <c r="C691" s="2" t="s">
        <v>12</v>
      </c>
      <c r="D691" s="3">
        <v>3.19</v>
      </c>
    </row>
    <row r="692" spans="1:4" x14ac:dyDescent="0.25">
      <c r="A692" s="2">
        <v>816</v>
      </c>
      <c r="B692" s="2" t="s">
        <v>707</v>
      </c>
      <c r="C692" s="2" t="s">
        <v>12</v>
      </c>
      <c r="D692" s="3">
        <v>5.46</v>
      </c>
    </row>
    <row r="693" spans="1:4" x14ac:dyDescent="0.25">
      <c r="A693" s="2">
        <v>814</v>
      </c>
      <c r="B693" s="2" t="s">
        <v>708</v>
      </c>
      <c r="C693" s="2" t="s">
        <v>12</v>
      </c>
      <c r="D693" s="3">
        <v>6.81</v>
      </c>
    </row>
    <row r="694" spans="1:4" x14ac:dyDescent="0.25">
      <c r="A694" s="2">
        <v>815</v>
      </c>
      <c r="B694" s="2" t="s">
        <v>709</v>
      </c>
      <c r="C694" s="2" t="s">
        <v>12</v>
      </c>
      <c r="D694" s="3">
        <v>6.98</v>
      </c>
    </row>
    <row r="695" spans="1:4" x14ac:dyDescent="0.25">
      <c r="A695" s="2">
        <v>822</v>
      </c>
      <c r="B695" s="2" t="s">
        <v>710</v>
      </c>
      <c r="C695" s="2" t="s">
        <v>12</v>
      </c>
      <c r="D695" s="3">
        <v>8.08</v>
      </c>
    </row>
    <row r="696" spans="1:4" x14ac:dyDescent="0.25">
      <c r="A696" s="2">
        <v>821</v>
      </c>
      <c r="B696" s="2" t="s">
        <v>711</v>
      </c>
      <c r="C696" s="2" t="s">
        <v>12</v>
      </c>
      <c r="D696" s="3">
        <v>9.67</v>
      </c>
    </row>
    <row r="697" spans="1:4" x14ac:dyDescent="0.25">
      <c r="A697" s="2">
        <v>817</v>
      </c>
      <c r="B697" s="2" t="s">
        <v>712</v>
      </c>
      <c r="C697" s="2" t="s">
        <v>12</v>
      </c>
      <c r="D697" s="3">
        <v>13.22</v>
      </c>
    </row>
    <row r="698" spans="1:4" x14ac:dyDescent="0.25">
      <c r="A698" s="2">
        <v>20086</v>
      </c>
      <c r="B698" s="2" t="s">
        <v>713</v>
      </c>
      <c r="C698" s="2" t="s">
        <v>12</v>
      </c>
      <c r="D698" s="3">
        <v>1.82</v>
      </c>
    </row>
    <row r="699" spans="1:4" x14ac:dyDescent="0.25">
      <c r="A699" s="2">
        <v>39191</v>
      </c>
      <c r="B699" s="2" t="s">
        <v>714</v>
      </c>
      <c r="C699" s="2" t="s">
        <v>12</v>
      </c>
      <c r="D699" s="3">
        <v>11.16</v>
      </c>
    </row>
    <row r="700" spans="1:4" x14ac:dyDescent="0.25">
      <c r="A700" s="2">
        <v>39190</v>
      </c>
      <c r="B700" s="2" t="s">
        <v>715</v>
      </c>
      <c r="C700" s="2" t="s">
        <v>12</v>
      </c>
      <c r="D700" s="3">
        <v>11.66</v>
      </c>
    </row>
    <row r="701" spans="1:4" x14ac:dyDescent="0.25">
      <c r="A701" s="2">
        <v>39189</v>
      </c>
      <c r="B701" s="2" t="s">
        <v>716</v>
      </c>
      <c r="C701" s="2" t="s">
        <v>12</v>
      </c>
      <c r="D701" s="3">
        <v>12.34</v>
      </c>
    </row>
    <row r="702" spans="1:4" x14ac:dyDescent="0.25">
      <c r="A702" s="2">
        <v>39186</v>
      </c>
      <c r="B702" s="2" t="s">
        <v>717</v>
      </c>
      <c r="C702" s="2" t="s">
        <v>12</v>
      </c>
      <c r="D702" s="3">
        <v>11.04</v>
      </c>
    </row>
    <row r="703" spans="1:4" x14ac:dyDescent="0.25">
      <c r="A703" s="2">
        <v>39188</v>
      </c>
      <c r="B703" s="2" t="s">
        <v>718</v>
      </c>
      <c r="C703" s="2" t="s">
        <v>12</v>
      </c>
      <c r="D703" s="3">
        <v>9.08</v>
      </c>
    </row>
    <row r="704" spans="1:4" x14ac:dyDescent="0.25">
      <c r="A704" s="2">
        <v>39187</v>
      </c>
      <c r="B704" s="2" t="s">
        <v>719</v>
      </c>
      <c r="C704" s="2" t="s">
        <v>12</v>
      </c>
      <c r="D704" s="3">
        <v>9.52</v>
      </c>
    </row>
    <row r="705" spans="1:4" x14ac:dyDescent="0.25">
      <c r="A705" s="2">
        <v>39184</v>
      </c>
      <c r="B705" s="2" t="s">
        <v>720</v>
      </c>
      <c r="C705" s="2" t="s">
        <v>12</v>
      </c>
      <c r="D705" s="3">
        <v>3.58</v>
      </c>
    </row>
    <row r="706" spans="1:4" x14ac:dyDescent="0.25">
      <c r="A706" s="2">
        <v>39185</v>
      </c>
      <c r="B706" s="2" t="s">
        <v>721</v>
      </c>
      <c r="C706" s="2" t="s">
        <v>12</v>
      </c>
      <c r="D706" s="3">
        <v>3.26</v>
      </c>
    </row>
    <row r="707" spans="1:4" x14ac:dyDescent="0.25">
      <c r="A707" s="2">
        <v>39198</v>
      </c>
      <c r="B707" s="2" t="s">
        <v>722</v>
      </c>
      <c r="C707" s="2" t="s">
        <v>12</v>
      </c>
      <c r="D707" s="3">
        <v>36.619999999999997</v>
      </c>
    </row>
    <row r="708" spans="1:4" x14ac:dyDescent="0.25">
      <c r="A708" s="2">
        <v>39197</v>
      </c>
      <c r="B708" s="2" t="s">
        <v>723</v>
      </c>
      <c r="C708" s="2" t="s">
        <v>12</v>
      </c>
      <c r="D708" s="3">
        <v>38.25</v>
      </c>
    </row>
    <row r="709" spans="1:4" x14ac:dyDescent="0.25">
      <c r="A709" s="2">
        <v>39196</v>
      </c>
      <c r="B709" s="2" t="s">
        <v>724</v>
      </c>
      <c r="C709" s="2" t="s">
        <v>12</v>
      </c>
      <c r="D709" s="3">
        <v>39.450000000000003</v>
      </c>
    </row>
    <row r="710" spans="1:4" x14ac:dyDescent="0.25">
      <c r="A710" s="2">
        <v>39199</v>
      </c>
      <c r="B710" s="2" t="s">
        <v>725</v>
      </c>
      <c r="C710" s="2" t="s">
        <v>12</v>
      </c>
      <c r="D710" s="3">
        <v>35.24</v>
      </c>
    </row>
    <row r="711" spans="1:4" x14ac:dyDescent="0.25">
      <c r="A711" s="2">
        <v>39195</v>
      </c>
      <c r="B711" s="2" t="s">
        <v>726</v>
      </c>
      <c r="C711" s="2" t="s">
        <v>12</v>
      </c>
      <c r="D711" s="3">
        <v>20.34</v>
      </c>
    </row>
    <row r="712" spans="1:4" x14ac:dyDescent="0.25">
      <c r="A712" s="2">
        <v>39194</v>
      </c>
      <c r="B712" s="2" t="s">
        <v>727</v>
      </c>
      <c r="C712" s="2" t="s">
        <v>12</v>
      </c>
      <c r="D712" s="3">
        <v>21.77</v>
      </c>
    </row>
    <row r="713" spans="1:4" x14ac:dyDescent="0.25">
      <c r="A713" s="2">
        <v>39193</v>
      </c>
      <c r="B713" s="2" t="s">
        <v>728</v>
      </c>
      <c r="C713" s="2" t="s">
        <v>12</v>
      </c>
      <c r="D713" s="3">
        <v>23.85</v>
      </c>
    </row>
    <row r="714" spans="1:4" x14ac:dyDescent="0.25">
      <c r="A714" s="2">
        <v>39192</v>
      </c>
      <c r="B714" s="2" t="s">
        <v>729</v>
      </c>
      <c r="C714" s="2" t="s">
        <v>12</v>
      </c>
      <c r="D714" s="3">
        <v>24.81</v>
      </c>
    </row>
    <row r="715" spans="1:4" x14ac:dyDescent="0.25">
      <c r="A715" s="2">
        <v>39920</v>
      </c>
      <c r="B715" s="2" t="s">
        <v>730</v>
      </c>
      <c r="C715" s="2" t="s">
        <v>12</v>
      </c>
      <c r="D715" s="3">
        <v>3</v>
      </c>
    </row>
    <row r="716" spans="1:4" x14ac:dyDescent="0.25">
      <c r="A716" s="2">
        <v>39201</v>
      </c>
      <c r="B716" s="2" t="s">
        <v>731</v>
      </c>
      <c r="C716" s="2" t="s">
        <v>12</v>
      </c>
      <c r="D716" s="3">
        <v>43.78</v>
      </c>
    </row>
    <row r="717" spans="1:4" x14ac:dyDescent="0.25">
      <c r="A717" s="2">
        <v>39200</v>
      </c>
      <c r="B717" s="2" t="s">
        <v>732</v>
      </c>
      <c r="C717" s="2" t="s">
        <v>12</v>
      </c>
      <c r="D717" s="3">
        <v>44.13</v>
      </c>
    </row>
    <row r="718" spans="1:4" x14ac:dyDescent="0.25">
      <c r="A718" s="2">
        <v>39203</v>
      </c>
      <c r="B718" s="2" t="s">
        <v>733</v>
      </c>
      <c r="C718" s="2" t="s">
        <v>12</v>
      </c>
      <c r="D718" s="3">
        <v>35.630000000000003</v>
      </c>
    </row>
    <row r="719" spans="1:4" x14ac:dyDescent="0.25">
      <c r="A719" s="2">
        <v>39202</v>
      </c>
      <c r="B719" s="2" t="s">
        <v>734</v>
      </c>
      <c r="C719" s="2" t="s">
        <v>12</v>
      </c>
      <c r="D719" s="3">
        <v>41.86</v>
      </c>
    </row>
    <row r="720" spans="1:4" x14ac:dyDescent="0.25">
      <c r="A720" s="2">
        <v>39205</v>
      </c>
      <c r="B720" s="2" t="s">
        <v>735</v>
      </c>
      <c r="C720" s="2" t="s">
        <v>12</v>
      </c>
      <c r="D720" s="3">
        <v>69.84</v>
      </c>
    </row>
    <row r="721" spans="1:4" x14ac:dyDescent="0.25">
      <c r="A721" s="2">
        <v>39204</v>
      </c>
      <c r="B721" s="2" t="s">
        <v>736</v>
      </c>
      <c r="C721" s="2" t="s">
        <v>12</v>
      </c>
      <c r="D721" s="3">
        <v>71.53</v>
      </c>
    </row>
    <row r="722" spans="1:4" x14ac:dyDescent="0.25">
      <c r="A722" s="2">
        <v>39206</v>
      </c>
      <c r="B722" s="2" t="s">
        <v>737</v>
      </c>
      <c r="C722" s="2" t="s">
        <v>12</v>
      </c>
      <c r="D722" s="3">
        <v>67.86</v>
      </c>
    </row>
    <row r="723" spans="1:4" x14ac:dyDescent="0.25">
      <c r="A723" s="2">
        <v>797</v>
      </c>
      <c r="B723" s="2" t="s">
        <v>738</v>
      </c>
      <c r="C723" s="2" t="s">
        <v>12</v>
      </c>
      <c r="D723" s="3">
        <v>4.1900000000000004</v>
      </c>
    </row>
    <row r="724" spans="1:4" x14ac:dyDescent="0.25">
      <c r="A724" s="2">
        <v>798</v>
      </c>
      <c r="B724" s="2" t="s">
        <v>739</v>
      </c>
      <c r="C724" s="2" t="s">
        <v>12</v>
      </c>
      <c r="D724" s="3">
        <v>0.61</v>
      </c>
    </row>
    <row r="725" spans="1:4" x14ac:dyDescent="0.25">
      <c r="A725" s="2">
        <v>796</v>
      </c>
      <c r="B725" s="2" t="s">
        <v>740</v>
      </c>
      <c r="C725" s="2" t="s">
        <v>12</v>
      </c>
      <c r="D725" s="3">
        <v>4.13</v>
      </c>
    </row>
    <row r="726" spans="1:4" x14ac:dyDescent="0.25">
      <c r="A726" s="2">
        <v>799</v>
      </c>
      <c r="B726" s="2" t="s">
        <v>741</v>
      </c>
      <c r="C726" s="2" t="s">
        <v>12</v>
      </c>
      <c r="D726" s="3">
        <v>1.89</v>
      </c>
    </row>
    <row r="727" spans="1:4" x14ac:dyDescent="0.25">
      <c r="A727" s="2">
        <v>792</v>
      </c>
      <c r="B727" s="2" t="s">
        <v>742</v>
      </c>
      <c r="C727" s="2" t="s">
        <v>12</v>
      </c>
      <c r="D727" s="3">
        <v>1.8</v>
      </c>
    </row>
    <row r="728" spans="1:4" x14ac:dyDescent="0.25">
      <c r="A728" s="2">
        <v>804</v>
      </c>
      <c r="B728" s="2" t="s">
        <v>743</v>
      </c>
      <c r="C728" s="2" t="s">
        <v>12</v>
      </c>
      <c r="D728" s="3">
        <v>7.87</v>
      </c>
    </row>
    <row r="729" spans="1:4" x14ac:dyDescent="0.25">
      <c r="A729" s="2">
        <v>793</v>
      </c>
      <c r="B729" s="2" t="s">
        <v>744</v>
      </c>
      <c r="C729" s="2" t="s">
        <v>12</v>
      </c>
      <c r="D729" s="3">
        <v>3.89</v>
      </c>
    </row>
    <row r="730" spans="1:4" x14ac:dyDescent="0.25">
      <c r="A730" s="2">
        <v>801</v>
      </c>
      <c r="B730" s="2" t="s">
        <v>745</v>
      </c>
      <c r="C730" s="2" t="s">
        <v>12</v>
      </c>
      <c r="D730" s="3">
        <v>2.63</v>
      </c>
    </row>
    <row r="731" spans="1:4" x14ac:dyDescent="0.25">
      <c r="A731" s="2">
        <v>794</v>
      </c>
      <c r="B731" s="2" t="s">
        <v>746</v>
      </c>
      <c r="C731" s="2" t="s">
        <v>12</v>
      </c>
      <c r="D731" s="3">
        <v>2.76</v>
      </c>
    </row>
    <row r="732" spans="1:4" x14ac:dyDescent="0.25">
      <c r="A732" s="2">
        <v>802</v>
      </c>
      <c r="B732" s="2" t="s">
        <v>747</v>
      </c>
      <c r="C732" s="2" t="s">
        <v>12</v>
      </c>
      <c r="D732" s="3">
        <v>8.31</v>
      </c>
    </row>
    <row r="733" spans="1:4" x14ac:dyDescent="0.25">
      <c r="A733" s="2">
        <v>803</v>
      </c>
      <c r="B733" s="2" t="s">
        <v>748</v>
      </c>
      <c r="C733" s="2" t="s">
        <v>12</v>
      </c>
      <c r="D733" s="3">
        <v>8.66</v>
      </c>
    </row>
    <row r="734" spans="1:4" x14ac:dyDescent="0.25">
      <c r="A734" s="2">
        <v>38001</v>
      </c>
      <c r="B734" s="2" t="s">
        <v>749</v>
      </c>
      <c r="C734" s="2" t="s">
        <v>12</v>
      </c>
      <c r="D734" s="3">
        <v>0.69</v>
      </c>
    </row>
    <row r="735" spans="1:4" x14ac:dyDescent="0.25">
      <c r="A735" s="2">
        <v>38002</v>
      </c>
      <c r="B735" s="2" t="s">
        <v>750</v>
      </c>
      <c r="C735" s="2" t="s">
        <v>12</v>
      </c>
      <c r="D735" s="3">
        <v>1.28</v>
      </c>
    </row>
    <row r="736" spans="1:4" x14ac:dyDescent="0.25">
      <c r="A736" s="2">
        <v>38003</v>
      </c>
      <c r="B736" s="2" t="s">
        <v>751</v>
      </c>
      <c r="C736" s="2" t="s">
        <v>12</v>
      </c>
      <c r="D736" s="3">
        <v>15.42</v>
      </c>
    </row>
    <row r="737" spans="1:4" x14ac:dyDescent="0.25">
      <c r="A737" s="2">
        <v>38004</v>
      </c>
      <c r="B737" s="2" t="s">
        <v>752</v>
      </c>
      <c r="C737" s="2" t="s">
        <v>12</v>
      </c>
      <c r="D737" s="3">
        <v>20.62</v>
      </c>
    </row>
    <row r="738" spans="1:4" x14ac:dyDescent="0.25">
      <c r="A738" s="2">
        <v>36327</v>
      </c>
      <c r="B738" s="2" t="s">
        <v>753</v>
      </c>
      <c r="C738" s="2" t="s">
        <v>12</v>
      </c>
      <c r="D738" s="3">
        <v>1.28</v>
      </c>
    </row>
    <row r="739" spans="1:4" x14ac:dyDescent="0.25">
      <c r="A739" s="2">
        <v>38992</v>
      </c>
      <c r="B739" s="2" t="s">
        <v>754</v>
      </c>
      <c r="C739" s="2" t="s">
        <v>12</v>
      </c>
      <c r="D739" s="3">
        <v>2.06</v>
      </c>
    </row>
    <row r="740" spans="1:4" x14ac:dyDescent="0.25">
      <c r="A740" s="2">
        <v>38993</v>
      </c>
      <c r="B740" s="2" t="s">
        <v>755</v>
      </c>
      <c r="C740" s="2" t="s">
        <v>12</v>
      </c>
      <c r="D740" s="3">
        <v>5.87</v>
      </c>
    </row>
    <row r="741" spans="1:4" x14ac:dyDescent="0.25">
      <c r="A741" s="2">
        <v>38418</v>
      </c>
      <c r="B741" s="2" t="s">
        <v>756</v>
      </c>
      <c r="C741" s="2" t="s">
        <v>12</v>
      </c>
      <c r="D741" s="3">
        <v>3.62</v>
      </c>
    </row>
    <row r="742" spans="1:4" x14ac:dyDescent="0.25">
      <c r="A742" s="2">
        <v>39178</v>
      </c>
      <c r="B742" s="2" t="s">
        <v>757</v>
      </c>
      <c r="C742" s="2" t="s">
        <v>12</v>
      </c>
      <c r="D742" s="3">
        <v>1.2</v>
      </c>
    </row>
    <row r="743" spans="1:4" x14ac:dyDescent="0.25">
      <c r="A743" s="2">
        <v>39177</v>
      </c>
      <c r="B743" s="2" t="s">
        <v>758</v>
      </c>
      <c r="C743" s="2" t="s">
        <v>12</v>
      </c>
      <c r="D743" s="3">
        <v>1.0900000000000001</v>
      </c>
    </row>
    <row r="744" spans="1:4" x14ac:dyDescent="0.25">
      <c r="A744" s="2">
        <v>39174</v>
      </c>
      <c r="B744" s="2" t="s">
        <v>759</v>
      </c>
      <c r="C744" s="2" t="s">
        <v>12</v>
      </c>
      <c r="D744" s="3">
        <v>0.54</v>
      </c>
    </row>
    <row r="745" spans="1:4" x14ac:dyDescent="0.25">
      <c r="A745" s="2">
        <v>39176</v>
      </c>
      <c r="B745" s="2" t="s">
        <v>760</v>
      </c>
      <c r="C745" s="2" t="s">
        <v>12</v>
      </c>
      <c r="D745" s="3">
        <v>0.71</v>
      </c>
    </row>
    <row r="746" spans="1:4" x14ac:dyDescent="0.25">
      <c r="A746" s="2">
        <v>39180</v>
      </c>
      <c r="B746" s="2" t="s">
        <v>761</v>
      </c>
      <c r="C746" s="2" t="s">
        <v>12</v>
      </c>
      <c r="D746" s="3">
        <v>3.28</v>
      </c>
    </row>
    <row r="747" spans="1:4" x14ac:dyDescent="0.25">
      <c r="A747" s="2">
        <v>39179</v>
      </c>
      <c r="B747" s="2" t="s">
        <v>762</v>
      </c>
      <c r="C747" s="2" t="s">
        <v>12</v>
      </c>
      <c r="D747" s="3">
        <v>2.9</v>
      </c>
    </row>
    <row r="748" spans="1:4" x14ac:dyDescent="0.25">
      <c r="A748" s="2">
        <v>39175</v>
      </c>
      <c r="B748" s="2" t="s">
        <v>763</v>
      </c>
      <c r="C748" s="2" t="s">
        <v>12</v>
      </c>
      <c r="D748" s="3">
        <v>0.66</v>
      </c>
    </row>
    <row r="749" spans="1:4" x14ac:dyDescent="0.25">
      <c r="A749" s="2">
        <v>39217</v>
      </c>
      <c r="B749" s="2" t="s">
        <v>764</v>
      </c>
      <c r="C749" s="2" t="s">
        <v>12</v>
      </c>
      <c r="D749" s="3">
        <v>0.51</v>
      </c>
    </row>
    <row r="750" spans="1:4" x14ac:dyDescent="0.25">
      <c r="A750" s="2">
        <v>39181</v>
      </c>
      <c r="B750" s="2" t="s">
        <v>765</v>
      </c>
      <c r="C750" s="2" t="s">
        <v>12</v>
      </c>
      <c r="D750" s="3">
        <v>4.3899999999999997</v>
      </c>
    </row>
    <row r="751" spans="1:4" x14ac:dyDescent="0.25">
      <c r="A751" s="2">
        <v>39182</v>
      </c>
      <c r="B751" s="2" t="s">
        <v>766</v>
      </c>
      <c r="C751" s="2" t="s">
        <v>12</v>
      </c>
      <c r="D751" s="3">
        <v>6.18</v>
      </c>
    </row>
    <row r="752" spans="1:4" x14ac:dyDescent="0.25">
      <c r="A752" s="2">
        <v>12616</v>
      </c>
      <c r="B752" s="2" t="s">
        <v>767</v>
      </c>
      <c r="C752" s="2" t="s">
        <v>12</v>
      </c>
      <c r="D752" s="3">
        <v>5.56</v>
      </c>
    </row>
    <row r="753" spans="1:4" x14ac:dyDescent="0.25">
      <c r="A753" s="2">
        <v>1049</v>
      </c>
      <c r="B753" s="2" t="s">
        <v>768</v>
      </c>
      <c r="C753" s="2" t="s">
        <v>12</v>
      </c>
      <c r="D753" s="3">
        <v>5.17</v>
      </c>
    </row>
    <row r="754" spans="1:4" x14ac:dyDescent="0.25">
      <c r="A754" s="2">
        <v>1099</v>
      </c>
      <c r="B754" s="2" t="s">
        <v>769</v>
      </c>
      <c r="C754" s="2" t="s">
        <v>12</v>
      </c>
      <c r="D754" s="3">
        <v>3.96</v>
      </c>
    </row>
    <row r="755" spans="1:4" x14ac:dyDescent="0.25">
      <c r="A755" s="2">
        <v>39678</v>
      </c>
      <c r="B755" s="2" t="s">
        <v>770</v>
      </c>
      <c r="C755" s="2" t="s">
        <v>12</v>
      </c>
      <c r="D755" s="3">
        <v>1.59</v>
      </c>
    </row>
    <row r="756" spans="1:4" x14ac:dyDescent="0.25">
      <c r="A756" s="2">
        <v>1050</v>
      </c>
      <c r="B756" s="2" t="s">
        <v>771</v>
      </c>
      <c r="C756" s="2" t="s">
        <v>12</v>
      </c>
      <c r="D756" s="3">
        <v>2.7</v>
      </c>
    </row>
    <row r="757" spans="1:4" x14ac:dyDescent="0.25">
      <c r="A757" s="2">
        <v>1101</v>
      </c>
      <c r="B757" s="2" t="s">
        <v>772</v>
      </c>
      <c r="C757" s="2" t="s">
        <v>12</v>
      </c>
      <c r="D757" s="3">
        <v>17.059999999999999</v>
      </c>
    </row>
    <row r="758" spans="1:4" x14ac:dyDescent="0.25">
      <c r="A758" s="2">
        <v>1100</v>
      </c>
      <c r="B758" s="2" t="s">
        <v>773</v>
      </c>
      <c r="C758" s="2" t="s">
        <v>12</v>
      </c>
      <c r="D758" s="3">
        <v>8.8000000000000007</v>
      </c>
    </row>
    <row r="759" spans="1:4" x14ac:dyDescent="0.25">
      <c r="A759" s="2">
        <v>39679</v>
      </c>
      <c r="B759" s="2" t="s">
        <v>774</v>
      </c>
      <c r="C759" s="2" t="s">
        <v>12</v>
      </c>
      <c r="D759" s="3">
        <v>34.01</v>
      </c>
    </row>
    <row r="760" spans="1:4" x14ac:dyDescent="0.25">
      <c r="A760" s="2">
        <v>1098</v>
      </c>
      <c r="B760" s="2" t="s">
        <v>775</v>
      </c>
      <c r="C760" s="2" t="s">
        <v>12</v>
      </c>
      <c r="D760" s="3">
        <v>2.11</v>
      </c>
    </row>
    <row r="761" spans="1:4" x14ac:dyDescent="0.25">
      <c r="A761" s="2">
        <v>1102</v>
      </c>
      <c r="B761" s="2" t="s">
        <v>776</v>
      </c>
      <c r="C761" s="2" t="s">
        <v>12</v>
      </c>
      <c r="D761" s="3">
        <v>25.45</v>
      </c>
    </row>
    <row r="762" spans="1:4" x14ac:dyDescent="0.25">
      <c r="A762" s="2">
        <v>1051</v>
      </c>
      <c r="B762" s="2" t="s">
        <v>777</v>
      </c>
      <c r="C762" s="2" t="s">
        <v>12</v>
      </c>
      <c r="D762" s="3">
        <v>36.99</v>
      </c>
    </row>
    <row r="763" spans="1:4" x14ac:dyDescent="0.25">
      <c r="A763" s="2">
        <v>37399</v>
      </c>
      <c r="B763" s="2" t="s">
        <v>778</v>
      </c>
      <c r="C763" s="2" t="s">
        <v>12</v>
      </c>
      <c r="D763" s="3">
        <v>16.809999999999999</v>
      </c>
    </row>
    <row r="764" spans="1:4" x14ac:dyDescent="0.25">
      <c r="A764" s="2">
        <v>42655</v>
      </c>
      <c r="B764" s="2" t="s">
        <v>779</v>
      </c>
      <c r="C764" s="2" t="s">
        <v>80</v>
      </c>
      <c r="D764" s="3">
        <v>10.23</v>
      </c>
    </row>
    <row r="765" spans="1:4" x14ac:dyDescent="0.25">
      <c r="A765" s="2">
        <v>25004</v>
      </c>
      <c r="B765" s="2" t="s">
        <v>780</v>
      </c>
      <c r="C765" s="2" t="s">
        <v>80</v>
      </c>
      <c r="D765" s="3">
        <v>19.5</v>
      </c>
    </row>
    <row r="766" spans="1:4" x14ac:dyDescent="0.25">
      <c r="A766" s="2">
        <v>25002</v>
      </c>
      <c r="B766" s="2" t="s">
        <v>781</v>
      </c>
      <c r="C766" s="2" t="s">
        <v>80</v>
      </c>
      <c r="D766" s="3">
        <v>19.66</v>
      </c>
    </row>
    <row r="767" spans="1:4" x14ac:dyDescent="0.25">
      <c r="A767" s="2">
        <v>37409</v>
      </c>
      <c r="B767" s="2" t="s">
        <v>782</v>
      </c>
      <c r="C767" s="2" t="s">
        <v>80</v>
      </c>
      <c r="D767" s="3">
        <v>19.34</v>
      </c>
    </row>
    <row r="768" spans="1:4" x14ac:dyDescent="0.25">
      <c r="A768" s="2">
        <v>841</v>
      </c>
      <c r="B768" s="2" t="s">
        <v>783</v>
      </c>
      <c r="C768" s="2" t="s">
        <v>80</v>
      </c>
      <c r="D768" s="3">
        <v>19.98</v>
      </c>
    </row>
    <row r="769" spans="1:4" x14ac:dyDescent="0.25">
      <c r="A769" s="2">
        <v>25005</v>
      </c>
      <c r="B769" s="2" t="s">
        <v>784</v>
      </c>
      <c r="C769" s="2" t="s">
        <v>80</v>
      </c>
      <c r="D769" s="3">
        <v>21.9</v>
      </c>
    </row>
    <row r="770" spans="1:4" x14ac:dyDescent="0.25">
      <c r="A770" s="2">
        <v>25003</v>
      </c>
      <c r="B770" s="2" t="s">
        <v>785</v>
      </c>
      <c r="C770" s="2" t="s">
        <v>80</v>
      </c>
      <c r="D770" s="3">
        <v>23.4</v>
      </c>
    </row>
    <row r="771" spans="1:4" x14ac:dyDescent="0.25">
      <c r="A771" s="2">
        <v>37410</v>
      </c>
      <c r="B771" s="2" t="s">
        <v>786</v>
      </c>
      <c r="C771" s="2" t="s">
        <v>80</v>
      </c>
      <c r="D771" s="3">
        <v>21.9</v>
      </c>
    </row>
    <row r="772" spans="1:4" x14ac:dyDescent="0.25">
      <c r="A772" s="2">
        <v>842</v>
      </c>
      <c r="B772" s="2" t="s">
        <v>787</v>
      </c>
      <c r="C772" s="2" t="s">
        <v>80</v>
      </c>
      <c r="D772" s="3">
        <v>24.64</v>
      </c>
    </row>
    <row r="773" spans="1:4" x14ac:dyDescent="0.25">
      <c r="A773" s="2">
        <v>862</v>
      </c>
      <c r="B773" s="2" t="s">
        <v>788</v>
      </c>
      <c r="C773" s="2" t="s">
        <v>29</v>
      </c>
      <c r="D773" s="3">
        <v>5.41</v>
      </c>
    </row>
    <row r="774" spans="1:4" x14ac:dyDescent="0.25">
      <c r="A774" s="2">
        <v>866</v>
      </c>
      <c r="B774" s="2" t="s">
        <v>789</v>
      </c>
      <c r="C774" s="2" t="s">
        <v>29</v>
      </c>
      <c r="D774" s="3">
        <v>66.510000000000005</v>
      </c>
    </row>
    <row r="775" spans="1:4" x14ac:dyDescent="0.25">
      <c r="A775" s="2">
        <v>892</v>
      </c>
      <c r="B775" s="2" t="s">
        <v>790</v>
      </c>
      <c r="C775" s="2" t="s">
        <v>29</v>
      </c>
      <c r="D775" s="3">
        <v>84.57</v>
      </c>
    </row>
    <row r="776" spans="1:4" x14ac:dyDescent="0.25">
      <c r="A776" s="2">
        <v>857</v>
      </c>
      <c r="B776" s="2" t="s">
        <v>791</v>
      </c>
      <c r="C776" s="2" t="s">
        <v>29</v>
      </c>
      <c r="D776" s="3">
        <v>8.61</v>
      </c>
    </row>
    <row r="777" spans="1:4" x14ac:dyDescent="0.25">
      <c r="A777" s="2">
        <v>37404</v>
      </c>
      <c r="B777" s="2" t="s">
        <v>792</v>
      </c>
      <c r="C777" s="2" t="s">
        <v>29</v>
      </c>
      <c r="D777" s="3">
        <v>101.7</v>
      </c>
    </row>
    <row r="778" spans="1:4" x14ac:dyDescent="0.25">
      <c r="A778" s="2">
        <v>868</v>
      </c>
      <c r="B778" s="2" t="s">
        <v>793</v>
      </c>
      <c r="C778" s="2" t="s">
        <v>29</v>
      </c>
      <c r="D778" s="3">
        <v>13.29</v>
      </c>
    </row>
    <row r="779" spans="1:4" x14ac:dyDescent="0.25">
      <c r="A779" s="2">
        <v>870</v>
      </c>
      <c r="B779" s="2" t="s">
        <v>794</v>
      </c>
      <c r="C779" s="2" t="s">
        <v>29</v>
      </c>
      <c r="D779" s="3">
        <v>175.25</v>
      </c>
    </row>
    <row r="780" spans="1:4" x14ac:dyDescent="0.25">
      <c r="A780" s="2">
        <v>863</v>
      </c>
      <c r="B780" s="2" t="s">
        <v>795</v>
      </c>
      <c r="C780" s="2" t="s">
        <v>29</v>
      </c>
      <c r="D780" s="3">
        <v>18.37</v>
      </c>
    </row>
    <row r="781" spans="1:4" x14ac:dyDescent="0.25">
      <c r="A781" s="2">
        <v>867</v>
      </c>
      <c r="B781" s="2" t="s">
        <v>796</v>
      </c>
      <c r="C781" s="2" t="s">
        <v>29</v>
      </c>
      <c r="D781" s="3">
        <v>25.58</v>
      </c>
    </row>
    <row r="782" spans="1:4" x14ac:dyDescent="0.25">
      <c r="A782" s="2">
        <v>891</v>
      </c>
      <c r="B782" s="2" t="s">
        <v>797</v>
      </c>
      <c r="C782" s="2" t="s">
        <v>29</v>
      </c>
      <c r="D782" s="3">
        <v>294.31</v>
      </c>
    </row>
    <row r="783" spans="1:4" x14ac:dyDescent="0.25">
      <c r="A783" s="2">
        <v>864</v>
      </c>
      <c r="B783" s="2" t="s">
        <v>798</v>
      </c>
      <c r="C783" s="2" t="s">
        <v>29</v>
      </c>
      <c r="D783" s="3">
        <v>36.04</v>
      </c>
    </row>
    <row r="784" spans="1:4" x14ac:dyDescent="0.25">
      <c r="A784" s="2">
        <v>865</v>
      </c>
      <c r="B784" s="2" t="s">
        <v>799</v>
      </c>
      <c r="C784" s="2" t="s">
        <v>29</v>
      </c>
      <c r="D784" s="3">
        <v>50.77</v>
      </c>
    </row>
    <row r="785" spans="1:4" x14ac:dyDescent="0.25">
      <c r="A785" s="2">
        <v>1006</v>
      </c>
      <c r="B785" s="2" t="s">
        <v>800</v>
      </c>
      <c r="C785" s="2" t="s">
        <v>29</v>
      </c>
      <c r="D785" s="3">
        <v>54.64</v>
      </c>
    </row>
    <row r="786" spans="1:4" x14ac:dyDescent="0.25">
      <c r="A786" s="2">
        <v>948</v>
      </c>
      <c r="B786" s="2" t="s">
        <v>801</v>
      </c>
      <c r="C786" s="2" t="s">
        <v>29</v>
      </c>
      <c r="D786" s="3">
        <v>25.79</v>
      </c>
    </row>
    <row r="787" spans="1:4" x14ac:dyDescent="0.25">
      <c r="A787" s="2">
        <v>947</v>
      </c>
      <c r="B787" s="2" t="s">
        <v>802</v>
      </c>
      <c r="C787" s="2" t="s">
        <v>29</v>
      </c>
      <c r="D787" s="3">
        <v>26.24</v>
      </c>
    </row>
    <row r="788" spans="1:4" x14ac:dyDescent="0.25">
      <c r="A788" s="2">
        <v>911</v>
      </c>
      <c r="B788" s="2" t="s">
        <v>803</v>
      </c>
      <c r="C788" s="2" t="s">
        <v>29</v>
      </c>
      <c r="D788" s="3">
        <v>38.15</v>
      </c>
    </row>
    <row r="789" spans="1:4" x14ac:dyDescent="0.25">
      <c r="A789" s="2">
        <v>925</v>
      </c>
      <c r="B789" s="2" t="s">
        <v>804</v>
      </c>
      <c r="C789" s="2" t="s">
        <v>29</v>
      </c>
      <c r="D789" s="3">
        <v>35.270000000000003</v>
      </c>
    </row>
    <row r="790" spans="1:4" x14ac:dyDescent="0.25">
      <c r="A790" s="2">
        <v>954</v>
      </c>
      <c r="B790" s="2" t="s">
        <v>805</v>
      </c>
      <c r="C790" s="2" t="s">
        <v>29</v>
      </c>
      <c r="D790" s="3">
        <v>38.96</v>
      </c>
    </row>
    <row r="791" spans="1:4" x14ac:dyDescent="0.25">
      <c r="A791" s="2">
        <v>901</v>
      </c>
      <c r="B791" s="2" t="s">
        <v>806</v>
      </c>
      <c r="C791" s="2" t="s">
        <v>29</v>
      </c>
      <c r="D791" s="3">
        <v>41.7</v>
      </c>
    </row>
    <row r="792" spans="1:4" x14ac:dyDescent="0.25">
      <c r="A792" s="2">
        <v>926</v>
      </c>
      <c r="B792" s="2" t="s">
        <v>807</v>
      </c>
      <c r="C792" s="2" t="s">
        <v>29</v>
      </c>
      <c r="D792" s="3">
        <v>44.07</v>
      </c>
    </row>
    <row r="793" spans="1:4" x14ac:dyDescent="0.25">
      <c r="A793" s="2">
        <v>912</v>
      </c>
      <c r="B793" s="2" t="s">
        <v>808</v>
      </c>
      <c r="C793" s="2" t="s">
        <v>29</v>
      </c>
      <c r="D793" s="3">
        <v>44.34</v>
      </c>
    </row>
    <row r="794" spans="1:4" x14ac:dyDescent="0.25">
      <c r="A794" s="2">
        <v>955</v>
      </c>
      <c r="B794" s="2" t="s">
        <v>809</v>
      </c>
      <c r="C794" s="2" t="s">
        <v>29</v>
      </c>
      <c r="D794" s="3">
        <v>52.92</v>
      </c>
    </row>
    <row r="795" spans="1:4" x14ac:dyDescent="0.25">
      <c r="A795" s="2">
        <v>946</v>
      </c>
      <c r="B795" s="2" t="s">
        <v>810</v>
      </c>
      <c r="C795" s="2" t="s">
        <v>29</v>
      </c>
      <c r="D795" s="3">
        <v>59.5</v>
      </c>
    </row>
    <row r="796" spans="1:4" x14ac:dyDescent="0.25">
      <c r="A796" s="2">
        <v>953</v>
      </c>
      <c r="B796" s="2" t="s">
        <v>811</v>
      </c>
      <c r="C796" s="2" t="s">
        <v>29</v>
      </c>
      <c r="D796" s="3">
        <v>54.14</v>
      </c>
    </row>
    <row r="797" spans="1:4" x14ac:dyDescent="0.25">
      <c r="A797" s="2">
        <v>902</v>
      </c>
      <c r="B797" s="2" t="s">
        <v>812</v>
      </c>
      <c r="C797" s="2" t="s">
        <v>29</v>
      </c>
      <c r="D797" s="3">
        <v>65.819999999999993</v>
      </c>
    </row>
    <row r="798" spans="1:4" x14ac:dyDescent="0.25">
      <c r="A798" s="2">
        <v>927</v>
      </c>
      <c r="B798" s="2" t="s">
        <v>813</v>
      </c>
      <c r="C798" s="2" t="s">
        <v>29</v>
      </c>
      <c r="D798" s="3">
        <v>63.8</v>
      </c>
    </row>
    <row r="799" spans="1:4" x14ac:dyDescent="0.25">
      <c r="A799" s="2">
        <v>913</v>
      </c>
      <c r="B799" s="2" t="s">
        <v>814</v>
      </c>
      <c r="C799" s="2" t="s">
        <v>29</v>
      </c>
      <c r="D799" s="3">
        <v>71.209999999999994</v>
      </c>
    </row>
    <row r="800" spans="1:4" x14ac:dyDescent="0.25">
      <c r="A800" s="2">
        <v>903</v>
      </c>
      <c r="B800" s="2" t="s">
        <v>815</v>
      </c>
      <c r="C800" s="2" t="s">
        <v>29</v>
      </c>
      <c r="D800" s="3">
        <v>80.59</v>
      </c>
    </row>
    <row r="801" spans="1:4" x14ac:dyDescent="0.25">
      <c r="A801" s="2">
        <v>945</v>
      </c>
      <c r="B801" s="2" t="s">
        <v>816</v>
      </c>
      <c r="C801" s="2" t="s">
        <v>29</v>
      </c>
      <c r="D801" s="3">
        <v>85.25</v>
      </c>
    </row>
    <row r="802" spans="1:4" x14ac:dyDescent="0.25">
      <c r="A802" s="2">
        <v>914</v>
      </c>
      <c r="B802" s="2" t="s">
        <v>817</v>
      </c>
      <c r="C802" s="2" t="s">
        <v>29</v>
      </c>
      <c r="D802" s="3">
        <v>87.33</v>
      </c>
    </row>
    <row r="803" spans="1:4" x14ac:dyDescent="0.25">
      <c r="A803" s="2">
        <v>993</v>
      </c>
      <c r="B803" s="2" t="s">
        <v>818</v>
      </c>
      <c r="C803" s="2" t="s">
        <v>29</v>
      </c>
      <c r="D803" s="3">
        <v>1.17</v>
      </c>
    </row>
    <row r="804" spans="1:4" x14ac:dyDescent="0.25">
      <c r="A804" s="2">
        <v>1020</v>
      </c>
      <c r="B804" s="2" t="s">
        <v>819</v>
      </c>
      <c r="C804" s="2" t="s">
        <v>29</v>
      </c>
      <c r="D804" s="3">
        <v>5.12</v>
      </c>
    </row>
    <row r="805" spans="1:4" x14ac:dyDescent="0.25">
      <c r="A805" s="2">
        <v>1017</v>
      </c>
      <c r="B805" s="2" t="s">
        <v>820</v>
      </c>
      <c r="C805" s="2" t="s">
        <v>29</v>
      </c>
      <c r="D805" s="3">
        <v>56.29</v>
      </c>
    </row>
    <row r="806" spans="1:4" x14ac:dyDescent="0.25">
      <c r="A806" s="2">
        <v>999</v>
      </c>
      <c r="B806" s="2" t="s">
        <v>821</v>
      </c>
      <c r="C806" s="2" t="s">
        <v>29</v>
      </c>
      <c r="D806" s="3">
        <v>69.739999999999995</v>
      </c>
    </row>
    <row r="807" spans="1:4" x14ac:dyDescent="0.25">
      <c r="A807" s="2">
        <v>995</v>
      </c>
      <c r="B807" s="2" t="s">
        <v>822</v>
      </c>
      <c r="C807" s="2" t="s">
        <v>29</v>
      </c>
      <c r="D807" s="3">
        <v>7.85</v>
      </c>
    </row>
    <row r="808" spans="1:4" x14ac:dyDescent="0.25">
      <c r="A808" s="2">
        <v>1000</v>
      </c>
      <c r="B808" s="2" t="s">
        <v>823</v>
      </c>
      <c r="C808" s="2" t="s">
        <v>29</v>
      </c>
      <c r="D808" s="3">
        <v>85.5</v>
      </c>
    </row>
    <row r="809" spans="1:4" x14ac:dyDescent="0.25">
      <c r="A809" s="2">
        <v>1022</v>
      </c>
      <c r="B809" s="2" t="s">
        <v>824</v>
      </c>
      <c r="C809" s="2" t="s">
        <v>29</v>
      </c>
      <c r="D809" s="3">
        <v>1.63</v>
      </c>
    </row>
    <row r="810" spans="1:4" x14ac:dyDescent="0.25">
      <c r="A810" s="2">
        <v>1015</v>
      </c>
      <c r="B810" s="2" t="s">
        <v>825</v>
      </c>
      <c r="C810" s="2" t="s">
        <v>29</v>
      </c>
      <c r="D810" s="3">
        <v>112.58</v>
      </c>
    </row>
    <row r="811" spans="1:4" x14ac:dyDescent="0.25">
      <c r="A811" s="2">
        <v>996</v>
      </c>
      <c r="B811" s="2" t="s">
        <v>826</v>
      </c>
      <c r="C811" s="2" t="s">
        <v>29</v>
      </c>
      <c r="D811" s="3">
        <v>11.96</v>
      </c>
    </row>
    <row r="812" spans="1:4" x14ac:dyDescent="0.25">
      <c r="A812" s="2">
        <v>1001</v>
      </c>
      <c r="B812" s="2" t="s">
        <v>827</v>
      </c>
      <c r="C812" s="2" t="s">
        <v>29</v>
      </c>
      <c r="D812" s="3">
        <v>140.88999999999999</v>
      </c>
    </row>
    <row r="813" spans="1:4" x14ac:dyDescent="0.25">
      <c r="A813" s="2">
        <v>1019</v>
      </c>
      <c r="B813" s="2" t="s">
        <v>828</v>
      </c>
      <c r="C813" s="2" t="s">
        <v>29</v>
      </c>
      <c r="D813" s="3">
        <v>16.489999999999998</v>
      </c>
    </row>
    <row r="814" spans="1:4" x14ac:dyDescent="0.25">
      <c r="A814" s="2">
        <v>1021</v>
      </c>
      <c r="B814" s="2" t="s">
        <v>829</v>
      </c>
      <c r="C814" s="2" t="s">
        <v>29</v>
      </c>
      <c r="D814" s="3">
        <v>2.34</v>
      </c>
    </row>
    <row r="815" spans="1:4" x14ac:dyDescent="0.25">
      <c r="A815" s="2">
        <v>39249</v>
      </c>
      <c r="B815" s="2" t="s">
        <v>830</v>
      </c>
      <c r="C815" s="2" t="s">
        <v>29</v>
      </c>
      <c r="D815" s="3">
        <v>183.79</v>
      </c>
    </row>
    <row r="816" spans="1:4" x14ac:dyDescent="0.25">
      <c r="A816" s="2">
        <v>1018</v>
      </c>
      <c r="B816" s="2" t="s">
        <v>831</v>
      </c>
      <c r="C816" s="2" t="s">
        <v>29</v>
      </c>
      <c r="D816" s="3">
        <v>23.5</v>
      </c>
    </row>
    <row r="817" spans="1:4" x14ac:dyDescent="0.25">
      <c r="A817" s="2">
        <v>39250</v>
      </c>
      <c r="B817" s="2" t="s">
        <v>832</v>
      </c>
      <c r="C817" s="2" t="s">
        <v>29</v>
      </c>
      <c r="D817" s="3">
        <v>236.1</v>
      </c>
    </row>
    <row r="818" spans="1:4" x14ac:dyDescent="0.25">
      <c r="A818" s="2">
        <v>994</v>
      </c>
      <c r="B818" s="2" t="s">
        <v>833</v>
      </c>
      <c r="C818" s="2" t="s">
        <v>29</v>
      </c>
      <c r="D818" s="3">
        <v>3.19</v>
      </c>
    </row>
    <row r="819" spans="1:4" x14ac:dyDescent="0.25">
      <c r="A819" s="2">
        <v>977</v>
      </c>
      <c r="B819" s="2" t="s">
        <v>834</v>
      </c>
      <c r="C819" s="2" t="s">
        <v>29</v>
      </c>
      <c r="D819" s="3">
        <v>32.549999999999997</v>
      </c>
    </row>
    <row r="820" spans="1:4" x14ac:dyDescent="0.25">
      <c r="A820" s="2">
        <v>998</v>
      </c>
      <c r="B820" s="2" t="s">
        <v>835</v>
      </c>
      <c r="C820" s="2" t="s">
        <v>29</v>
      </c>
      <c r="D820" s="3">
        <v>43.24</v>
      </c>
    </row>
    <row r="821" spans="1:4" x14ac:dyDescent="0.25">
      <c r="A821" s="2">
        <v>39251</v>
      </c>
      <c r="B821" s="2" t="s">
        <v>836</v>
      </c>
      <c r="C821" s="2" t="s">
        <v>29</v>
      </c>
      <c r="D821" s="3">
        <v>0.31</v>
      </c>
    </row>
    <row r="822" spans="1:4" x14ac:dyDescent="0.25">
      <c r="A822" s="2">
        <v>1011</v>
      </c>
      <c r="B822" s="2" t="s">
        <v>837</v>
      </c>
      <c r="C822" s="2" t="s">
        <v>29</v>
      </c>
      <c r="D822" s="3">
        <v>0.43</v>
      </c>
    </row>
    <row r="823" spans="1:4" x14ac:dyDescent="0.25">
      <c r="A823" s="2">
        <v>39252</v>
      </c>
      <c r="B823" s="2" t="s">
        <v>838</v>
      </c>
      <c r="C823" s="2" t="s">
        <v>29</v>
      </c>
      <c r="D823" s="3">
        <v>0.52</v>
      </c>
    </row>
    <row r="824" spans="1:4" x14ac:dyDescent="0.25">
      <c r="A824" s="2">
        <v>1013</v>
      </c>
      <c r="B824" s="2" t="s">
        <v>839</v>
      </c>
      <c r="C824" s="2" t="s">
        <v>29</v>
      </c>
      <c r="D824" s="3">
        <v>0.69</v>
      </c>
    </row>
    <row r="825" spans="1:4" x14ac:dyDescent="0.25">
      <c r="A825" s="2">
        <v>980</v>
      </c>
      <c r="B825" s="2" t="s">
        <v>840</v>
      </c>
      <c r="C825" s="2" t="s">
        <v>29</v>
      </c>
      <c r="D825" s="3">
        <v>4.7</v>
      </c>
    </row>
    <row r="826" spans="1:4" x14ac:dyDescent="0.25">
      <c r="A826" s="2">
        <v>39237</v>
      </c>
      <c r="B826" s="2" t="s">
        <v>841</v>
      </c>
      <c r="C826" s="2" t="s">
        <v>29</v>
      </c>
      <c r="D826" s="3">
        <v>55.7</v>
      </c>
    </row>
    <row r="827" spans="1:4" x14ac:dyDescent="0.25">
      <c r="A827" s="2">
        <v>39238</v>
      </c>
      <c r="B827" s="2" t="s">
        <v>842</v>
      </c>
      <c r="C827" s="2" t="s">
        <v>29</v>
      </c>
      <c r="D827" s="3">
        <v>69.540000000000006</v>
      </c>
    </row>
    <row r="828" spans="1:4" x14ac:dyDescent="0.25">
      <c r="A828" s="2">
        <v>979</v>
      </c>
      <c r="B828" s="2" t="s">
        <v>843</v>
      </c>
      <c r="C828" s="2" t="s">
        <v>29</v>
      </c>
      <c r="D828" s="3">
        <v>7.24</v>
      </c>
    </row>
    <row r="829" spans="1:4" x14ac:dyDescent="0.25">
      <c r="A829" s="2">
        <v>39239</v>
      </c>
      <c r="B829" s="2" t="s">
        <v>844</v>
      </c>
      <c r="C829" s="2" t="s">
        <v>29</v>
      </c>
      <c r="D829" s="3">
        <v>84.63</v>
      </c>
    </row>
    <row r="830" spans="1:4" x14ac:dyDescent="0.25">
      <c r="A830" s="2">
        <v>1014</v>
      </c>
      <c r="B830" s="2" t="s">
        <v>845</v>
      </c>
      <c r="C830" s="2" t="s">
        <v>29</v>
      </c>
      <c r="D830" s="3">
        <v>1.1000000000000001</v>
      </c>
    </row>
    <row r="831" spans="1:4" x14ac:dyDescent="0.25">
      <c r="A831" s="2">
        <v>39240</v>
      </c>
      <c r="B831" s="2" t="s">
        <v>846</v>
      </c>
      <c r="C831" s="2" t="s">
        <v>29</v>
      </c>
      <c r="D831" s="3">
        <v>111.86</v>
      </c>
    </row>
    <row r="832" spans="1:4" x14ac:dyDescent="0.25">
      <c r="A832" s="2">
        <v>39232</v>
      </c>
      <c r="B832" s="2" t="s">
        <v>847</v>
      </c>
      <c r="C832" s="2" t="s">
        <v>29</v>
      </c>
      <c r="D832" s="3">
        <v>11.61</v>
      </c>
    </row>
    <row r="833" spans="1:4" x14ac:dyDescent="0.25">
      <c r="A833" s="2">
        <v>39233</v>
      </c>
      <c r="B833" s="2" t="s">
        <v>848</v>
      </c>
      <c r="C833" s="2" t="s">
        <v>29</v>
      </c>
      <c r="D833" s="3">
        <v>15.97</v>
      </c>
    </row>
    <row r="834" spans="1:4" x14ac:dyDescent="0.25">
      <c r="A834" s="2">
        <v>981</v>
      </c>
      <c r="B834" s="2" t="s">
        <v>849</v>
      </c>
      <c r="C834" s="2" t="s">
        <v>29</v>
      </c>
      <c r="D834" s="3">
        <v>1.96</v>
      </c>
    </row>
    <row r="835" spans="1:4" x14ac:dyDescent="0.25">
      <c r="A835" s="2">
        <v>39234</v>
      </c>
      <c r="B835" s="2" t="s">
        <v>850</v>
      </c>
      <c r="C835" s="2" t="s">
        <v>29</v>
      </c>
      <c r="D835" s="3">
        <v>23.43</v>
      </c>
    </row>
    <row r="836" spans="1:4" x14ac:dyDescent="0.25">
      <c r="A836" s="2">
        <v>982</v>
      </c>
      <c r="B836" s="2" t="s">
        <v>851</v>
      </c>
      <c r="C836" s="2" t="s">
        <v>29</v>
      </c>
      <c r="D836" s="3">
        <v>2.75</v>
      </c>
    </row>
    <row r="837" spans="1:4" x14ac:dyDescent="0.25">
      <c r="A837" s="2">
        <v>39235</v>
      </c>
      <c r="B837" s="2" t="s">
        <v>852</v>
      </c>
      <c r="C837" s="2" t="s">
        <v>29</v>
      </c>
      <c r="D837" s="3">
        <v>32.96</v>
      </c>
    </row>
    <row r="838" spans="1:4" x14ac:dyDescent="0.25">
      <c r="A838" s="2">
        <v>39236</v>
      </c>
      <c r="B838" s="2" t="s">
        <v>853</v>
      </c>
      <c r="C838" s="2" t="s">
        <v>29</v>
      </c>
      <c r="D838" s="3">
        <v>43.21</v>
      </c>
    </row>
    <row r="839" spans="1:4" x14ac:dyDescent="0.25">
      <c r="A839" s="2">
        <v>876</v>
      </c>
      <c r="B839" s="2" t="s">
        <v>854</v>
      </c>
      <c r="C839" s="2" t="s">
        <v>29</v>
      </c>
      <c r="D839" s="3">
        <v>111.54</v>
      </c>
    </row>
    <row r="840" spans="1:4" x14ac:dyDescent="0.25">
      <c r="A840" s="2">
        <v>877</v>
      </c>
      <c r="B840" s="2" t="s">
        <v>855</v>
      </c>
      <c r="C840" s="2" t="s">
        <v>29</v>
      </c>
      <c r="D840" s="3">
        <v>131.13</v>
      </c>
    </row>
    <row r="841" spans="1:4" x14ac:dyDescent="0.25">
      <c r="A841" s="2">
        <v>882</v>
      </c>
      <c r="B841" s="2" t="s">
        <v>856</v>
      </c>
      <c r="C841" s="2" t="s">
        <v>29</v>
      </c>
      <c r="D841" s="3">
        <v>142.88999999999999</v>
      </c>
    </row>
    <row r="842" spans="1:4" x14ac:dyDescent="0.25">
      <c r="A842" s="2">
        <v>878</v>
      </c>
      <c r="B842" s="2" t="s">
        <v>857</v>
      </c>
      <c r="C842" s="2" t="s">
        <v>29</v>
      </c>
      <c r="D842" s="3">
        <v>177.64</v>
      </c>
    </row>
    <row r="843" spans="1:4" x14ac:dyDescent="0.25">
      <c r="A843" s="2">
        <v>879</v>
      </c>
      <c r="B843" s="2" t="s">
        <v>858</v>
      </c>
      <c r="C843" s="2" t="s">
        <v>29</v>
      </c>
      <c r="D843" s="3">
        <v>209.38</v>
      </c>
    </row>
    <row r="844" spans="1:4" x14ac:dyDescent="0.25">
      <c r="A844" s="2">
        <v>880</v>
      </c>
      <c r="B844" s="2" t="s">
        <v>859</v>
      </c>
      <c r="C844" s="2" t="s">
        <v>29</v>
      </c>
      <c r="D844" s="3">
        <v>246.36</v>
      </c>
    </row>
    <row r="845" spans="1:4" x14ac:dyDescent="0.25">
      <c r="A845" s="2">
        <v>873</v>
      </c>
      <c r="B845" s="2" t="s">
        <v>860</v>
      </c>
      <c r="C845" s="2" t="s">
        <v>29</v>
      </c>
      <c r="D845" s="3">
        <v>74.91</v>
      </c>
    </row>
    <row r="846" spans="1:4" x14ac:dyDescent="0.25">
      <c r="A846" s="2">
        <v>881</v>
      </c>
      <c r="B846" s="2" t="s">
        <v>861</v>
      </c>
      <c r="C846" s="2" t="s">
        <v>29</v>
      </c>
      <c r="D846" s="3">
        <v>336.74</v>
      </c>
    </row>
    <row r="847" spans="1:4" x14ac:dyDescent="0.25">
      <c r="A847" s="2">
        <v>874</v>
      </c>
      <c r="B847" s="2" t="s">
        <v>862</v>
      </c>
      <c r="C847" s="2" t="s">
        <v>29</v>
      </c>
      <c r="D847" s="3">
        <v>88.9</v>
      </c>
    </row>
    <row r="848" spans="1:4" x14ac:dyDescent="0.25">
      <c r="A848" s="2">
        <v>875</v>
      </c>
      <c r="B848" s="2" t="s">
        <v>863</v>
      </c>
      <c r="C848" s="2" t="s">
        <v>29</v>
      </c>
      <c r="D848" s="3">
        <v>106.06</v>
      </c>
    </row>
    <row r="849" spans="1:4" x14ac:dyDescent="0.25">
      <c r="A849" s="2">
        <v>983</v>
      </c>
      <c r="B849" s="2" t="s">
        <v>864</v>
      </c>
      <c r="C849" s="2" t="s">
        <v>29</v>
      </c>
      <c r="D849" s="3">
        <v>0.66</v>
      </c>
    </row>
    <row r="850" spans="1:4" x14ac:dyDescent="0.25">
      <c r="A850" s="2">
        <v>985</v>
      </c>
      <c r="B850" s="2" t="s">
        <v>865</v>
      </c>
      <c r="C850" s="2" t="s">
        <v>29</v>
      </c>
      <c r="D850" s="3">
        <v>4.9800000000000004</v>
      </c>
    </row>
    <row r="851" spans="1:4" x14ac:dyDescent="0.25">
      <c r="A851" s="2">
        <v>990</v>
      </c>
      <c r="B851" s="2" t="s">
        <v>866</v>
      </c>
      <c r="C851" s="2" t="s">
        <v>29</v>
      </c>
      <c r="D851" s="3">
        <v>68.180000000000007</v>
      </c>
    </row>
    <row r="852" spans="1:4" x14ac:dyDescent="0.25">
      <c r="A852" s="2">
        <v>39241</v>
      </c>
      <c r="B852" s="2" t="s">
        <v>867</v>
      </c>
      <c r="C852" s="2" t="s">
        <v>29</v>
      </c>
      <c r="D852" s="3">
        <v>7.79</v>
      </c>
    </row>
    <row r="853" spans="1:4" x14ac:dyDescent="0.25">
      <c r="A853" s="2">
        <v>1005</v>
      </c>
      <c r="B853" s="2" t="s">
        <v>868</v>
      </c>
      <c r="C853" s="2" t="s">
        <v>29</v>
      </c>
      <c r="D853" s="3">
        <v>83.69</v>
      </c>
    </row>
    <row r="854" spans="1:4" x14ac:dyDescent="0.25">
      <c r="A854" s="2">
        <v>984</v>
      </c>
      <c r="B854" s="2" t="s">
        <v>869</v>
      </c>
      <c r="C854" s="2" t="s">
        <v>29</v>
      </c>
      <c r="D854" s="3">
        <v>1.72</v>
      </c>
    </row>
    <row r="855" spans="1:4" x14ac:dyDescent="0.25">
      <c r="A855" s="2">
        <v>991</v>
      </c>
      <c r="B855" s="2" t="s">
        <v>870</v>
      </c>
      <c r="C855" s="2" t="s">
        <v>29</v>
      </c>
      <c r="D855" s="3">
        <v>110.58</v>
      </c>
    </row>
    <row r="856" spans="1:4" x14ac:dyDescent="0.25">
      <c r="A856" s="2">
        <v>986</v>
      </c>
      <c r="B856" s="2" t="s">
        <v>871</v>
      </c>
      <c r="C856" s="2" t="s">
        <v>29</v>
      </c>
      <c r="D856" s="3">
        <v>11.91</v>
      </c>
    </row>
    <row r="857" spans="1:4" x14ac:dyDescent="0.25">
      <c r="A857" s="2">
        <v>1024</v>
      </c>
      <c r="B857" s="2" t="s">
        <v>872</v>
      </c>
      <c r="C857" s="2" t="s">
        <v>29</v>
      </c>
      <c r="D857" s="3">
        <v>136.87</v>
      </c>
    </row>
    <row r="858" spans="1:4" x14ac:dyDescent="0.25">
      <c r="A858" s="2">
        <v>987</v>
      </c>
      <c r="B858" s="2" t="s">
        <v>873</v>
      </c>
      <c r="C858" s="2" t="s">
        <v>29</v>
      </c>
      <c r="D858" s="3">
        <v>16.190000000000001</v>
      </c>
    </row>
    <row r="859" spans="1:4" x14ac:dyDescent="0.25">
      <c r="A859" s="2">
        <v>1003</v>
      </c>
      <c r="B859" s="2" t="s">
        <v>874</v>
      </c>
      <c r="C859" s="2" t="s">
        <v>29</v>
      </c>
      <c r="D859" s="3">
        <v>2.52</v>
      </c>
    </row>
    <row r="860" spans="1:4" x14ac:dyDescent="0.25">
      <c r="A860" s="2">
        <v>992</v>
      </c>
      <c r="B860" s="2" t="s">
        <v>875</v>
      </c>
      <c r="C860" s="2" t="s">
        <v>29</v>
      </c>
      <c r="D860" s="3">
        <v>177.08</v>
      </c>
    </row>
    <row r="861" spans="1:4" x14ac:dyDescent="0.25">
      <c r="A861" s="2">
        <v>1007</v>
      </c>
      <c r="B861" s="2" t="s">
        <v>876</v>
      </c>
      <c r="C861" s="2" t="s">
        <v>29</v>
      </c>
      <c r="D861" s="3">
        <v>22.96</v>
      </c>
    </row>
    <row r="862" spans="1:4" x14ac:dyDescent="0.25">
      <c r="A862" s="2">
        <v>39242</v>
      </c>
      <c r="B862" s="2" t="s">
        <v>877</v>
      </c>
      <c r="C862" s="2" t="s">
        <v>29</v>
      </c>
      <c r="D862" s="3">
        <v>219.4</v>
      </c>
    </row>
    <row r="863" spans="1:4" x14ac:dyDescent="0.25">
      <c r="A863" s="2">
        <v>1008</v>
      </c>
      <c r="B863" s="2" t="s">
        <v>878</v>
      </c>
      <c r="C863" s="2" t="s">
        <v>29</v>
      </c>
      <c r="D863" s="3">
        <v>2.86</v>
      </c>
    </row>
    <row r="864" spans="1:4" x14ac:dyDescent="0.25">
      <c r="A864" s="2">
        <v>988</v>
      </c>
      <c r="B864" s="2" t="s">
        <v>879</v>
      </c>
      <c r="C864" s="2" t="s">
        <v>29</v>
      </c>
      <c r="D864" s="3">
        <v>31.72</v>
      </c>
    </row>
    <row r="865" spans="1:4" x14ac:dyDescent="0.25">
      <c r="A865" s="2">
        <v>989</v>
      </c>
      <c r="B865" s="2" t="s">
        <v>880</v>
      </c>
      <c r="C865" s="2" t="s">
        <v>29</v>
      </c>
      <c r="D865" s="3">
        <v>42.97</v>
      </c>
    </row>
    <row r="866" spans="1:4" x14ac:dyDescent="0.25">
      <c r="A866" s="2">
        <v>39598</v>
      </c>
      <c r="B866" s="2" t="s">
        <v>881</v>
      </c>
      <c r="C866" s="2" t="s">
        <v>29</v>
      </c>
      <c r="D866" s="3">
        <v>1.1200000000000001</v>
      </c>
    </row>
    <row r="867" spans="1:4" x14ac:dyDescent="0.25">
      <c r="A867" s="2">
        <v>39599</v>
      </c>
      <c r="B867" s="2" t="s">
        <v>882</v>
      </c>
      <c r="C867" s="2" t="s">
        <v>29</v>
      </c>
      <c r="D867" s="3">
        <v>1.69</v>
      </c>
    </row>
    <row r="868" spans="1:4" x14ac:dyDescent="0.25">
      <c r="A868" s="2">
        <v>34602</v>
      </c>
      <c r="B868" s="2" t="s">
        <v>883</v>
      </c>
      <c r="C868" s="2" t="s">
        <v>29</v>
      </c>
      <c r="D868" s="3">
        <v>2.4300000000000002</v>
      </c>
    </row>
    <row r="869" spans="1:4" x14ac:dyDescent="0.25">
      <c r="A869" s="2">
        <v>34603</v>
      </c>
      <c r="B869" s="2" t="s">
        <v>884</v>
      </c>
      <c r="C869" s="2" t="s">
        <v>29</v>
      </c>
      <c r="D869" s="3">
        <v>11.68</v>
      </c>
    </row>
    <row r="870" spans="1:4" x14ac:dyDescent="0.25">
      <c r="A870" s="2">
        <v>34607</v>
      </c>
      <c r="B870" s="2" t="s">
        <v>885</v>
      </c>
      <c r="C870" s="2" t="s">
        <v>29</v>
      </c>
      <c r="D870" s="3">
        <v>5.21</v>
      </c>
    </row>
    <row r="871" spans="1:4" x14ac:dyDescent="0.25">
      <c r="A871" s="2">
        <v>34609</v>
      </c>
      <c r="B871" s="2" t="s">
        <v>886</v>
      </c>
      <c r="C871" s="2" t="s">
        <v>29</v>
      </c>
      <c r="D871" s="3">
        <v>7.82</v>
      </c>
    </row>
    <row r="872" spans="1:4" x14ac:dyDescent="0.25">
      <c r="A872" s="2">
        <v>34618</v>
      </c>
      <c r="B872" s="2" t="s">
        <v>887</v>
      </c>
      <c r="C872" s="2" t="s">
        <v>29</v>
      </c>
      <c r="D872" s="3">
        <v>3.22</v>
      </c>
    </row>
    <row r="873" spans="1:4" x14ac:dyDescent="0.25">
      <c r="A873" s="2">
        <v>34620</v>
      </c>
      <c r="B873" s="2" t="s">
        <v>888</v>
      </c>
      <c r="C873" s="2" t="s">
        <v>29</v>
      </c>
      <c r="D873" s="3">
        <v>16.13</v>
      </c>
    </row>
    <row r="874" spans="1:4" x14ac:dyDescent="0.25">
      <c r="A874" s="2">
        <v>34621</v>
      </c>
      <c r="B874" s="2" t="s">
        <v>889</v>
      </c>
      <c r="C874" s="2" t="s">
        <v>29</v>
      </c>
      <c r="D874" s="3">
        <v>7.48</v>
      </c>
    </row>
    <row r="875" spans="1:4" x14ac:dyDescent="0.25">
      <c r="A875" s="2">
        <v>34622</v>
      </c>
      <c r="B875" s="2" t="s">
        <v>890</v>
      </c>
      <c r="C875" s="2" t="s">
        <v>29</v>
      </c>
      <c r="D875" s="3">
        <v>10.6</v>
      </c>
    </row>
    <row r="876" spans="1:4" x14ac:dyDescent="0.25">
      <c r="A876" s="2">
        <v>34624</v>
      </c>
      <c r="B876" s="2" t="s">
        <v>891</v>
      </c>
      <c r="C876" s="2" t="s">
        <v>29</v>
      </c>
      <c r="D876" s="3">
        <v>4.1100000000000003</v>
      </c>
    </row>
    <row r="877" spans="1:4" x14ac:dyDescent="0.25">
      <c r="A877" s="2">
        <v>34626</v>
      </c>
      <c r="B877" s="2" t="s">
        <v>892</v>
      </c>
      <c r="C877" s="2" t="s">
        <v>29</v>
      </c>
      <c r="D877" s="3">
        <v>22.17</v>
      </c>
    </row>
    <row r="878" spans="1:4" x14ac:dyDescent="0.25">
      <c r="A878" s="2">
        <v>34627</v>
      </c>
      <c r="B878" s="2" t="s">
        <v>893</v>
      </c>
      <c r="C878" s="2" t="s">
        <v>29</v>
      </c>
      <c r="D878" s="3">
        <v>9.5500000000000007</v>
      </c>
    </row>
    <row r="879" spans="1:4" x14ac:dyDescent="0.25">
      <c r="A879" s="2">
        <v>34629</v>
      </c>
      <c r="B879" s="2" t="s">
        <v>894</v>
      </c>
      <c r="C879" s="2" t="s">
        <v>29</v>
      </c>
      <c r="D879" s="3">
        <v>13.98</v>
      </c>
    </row>
    <row r="880" spans="1:4" x14ac:dyDescent="0.25">
      <c r="A880" s="2">
        <v>39257</v>
      </c>
      <c r="B880" s="2" t="s">
        <v>895</v>
      </c>
      <c r="C880" s="2" t="s">
        <v>29</v>
      </c>
      <c r="D880" s="3">
        <v>3</v>
      </c>
    </row>
    <row r="881" spans="1:4" x14ac:dyDescent="0.25">
      <c r="A881" s="2">
        <v>39261</v>
      </c>
      <c r="B881" s="2" t="s">
        <v>896</v>
      </c>
      <c r="C881" s="2" t="s">
        <v>29</v>
      </c>
      <c r="D881" s="3">
        <v>15.98</v>
      </c>
    </row>
    <row r="882" spans="1:4" x14ac:dyDescent="0.25">
      <c r="A882" s="2">
        <v>39268</v>
      </c>
      <c r="B882" s="2" t="s">
        <v>897</v>
      </c>
      <c r="C882" s="2" t="s">
        <v>29</v>
      </c>
      <c r="D882" s="3">
        <v>184.42</v>
      </c>
    </row>
    <row r="883" spans="1:4" x14ac:dyDescent="0.25">
      <c r="A883" s="2">
        <v>39262</v>
      </c>
      <c r="B883" s="2" t="s">
        <v>898</v>
      </c>
      <c r="C883" s="2" t="s">
        <v>29</v>
      </c>
      <c r="D883" s="3">
        <v>24.99</v>
      </c>
    </row>
    <row r="884" spans="1:4" x14ac:dyDescent="0.25">
      <c r="A884" s="2">
        <v>39258</v>
      </c>
      <c r="B884" s="2" t="s">
        <v>899</v>
      </c>
      <c r="C884" s="2" t="s">
        <v>29</v>
      </c>
      <c r="D884" s="3">
        <v>4.4400000000000004</v>
      </c>
    </row>
    <row r="885" spans="1:4" x14ac:dyDescent="0.25">
      <c r="A885" s="2">
        <v>39263</v>
      </c>
      <c r="B885" s="2" t="s">
        <v>900</v>
      </c>
      <c r="C885" s="2" t="s">
        <v>29</v>
      </c>
      <c r="D885" s="3">
        <v>38.67</v>
      </c>
    </row>
    <row r="886" spans="1:4" x14ac:dyDescent="0.25">
      <c r="A886" s="2">
        <v>39264</v>
      </c>
      <c r="B886" s="2" t="s">
        <v>901</v>
      </c>
      <c r="C886" s="2" t="s">
        <v>29</v>
      </c>
      <c r="D886" s="3">
        <v>52.36</v>
      </c>
    </row>
    <row r="887" spans="1:4" x14ac:dyDescent="0.25">
      <c r="A887" s="2">
        <v>39259</v>
      </c>
      <c r="B887" s="2" t="s">
        <v>902</v>
      </c>
      <c r="C887" s="2" t="s">
        <v>29</v>
      </c>
      <c r="D887" s="3">
        <v>6.77</v>
      </c>
    </row>
    <row r="888" spans="1:4" x14ac:dyDescent="0.25">
      <c r="A888" s="2">
        <v>39265</v>
      </c>
      <c r="B888" s="2" t="s">
        <v>903</v>
      </c>
      <c r="C888" s="2" t="s">
        <v>29</v>
      </c>
      <c r="D888" s="3">
        <v>77.13</v>
      </c>
    </row>
    <row r="889" spans="1:4" x14ac:dyDescent="0.25">
      <c r="A889" s="2">
        <v>39260</v>
      </c>
      <c r="B889" s="2" t="s">
        <v>904</v>
      </c>
      <c r="C889" s="2" t="s">
        <v>29</v>
      </c>
      <c r="D889" s="3">
        <v>9.64</v>
      </c>
    </row>
    <row r="890" spans="1:4" x14ac:dyDescent="0.25">
      <c r="A890" s="2">
        <v>39266</v>
      </c>
      <c r="B890" s="2" t="s">
        <v>905</v>
      </c>
      <c r="C890" s="2" t="s">
        <v>29</v>
      </c>
      <c r="D890" s="3">
        <v>108.23</v>
      </c>
    </row>
    <row r="891" spans="1:4" x14ac:dyDescent="0.25">
      <c r="A891" s="2">
        <v>39267</v>
      </c>
      <c r="B891" s="2" t="s">
        <v>906</v>
      </c>
      <c r="C891" s="2" t="s">
        <v>29</v>
      </c>
      <c r="D891" s="3">
        <v>141.87</v>
      </c>
    </row>
    <row r="892" spans="1:4" x14ac:dyDescent="0.25">
      <c r="A892" s="2">
        <v>11901</v>
      </c>
      <c r="B892" s="2" t="s">
        <v>907</v>
      </c>
      <c r="C892" s="2" t="s">
        <v>29</v>
      </c>
      <c r="D892" s="3">
        <v>0.38</v>
      </c>
    </row>
    <row r="893" spans="1:4" x14ac:dyDescent="0.25">
      <c r="A893" s="2">
        <v>11902</v>
      </c>
      <c r="B893" s="2" t="s">
        <v>908</v>
      </c>
      <c r="C893" s="2" t="s">
        <v>29</v>
      </c>
      <c r="D893" s="3">
        <v>0.66</v>
      </c>
    </row>
    <row r="894" spans="1:4" x14ac:dyDescent="0.25">
      <c r="A894" s="2">
        <v>11903</v>
      </c>
      <c r="B894" s="2" t="s">
        <v>909</v>
      </c>
      <c r="C894" s="2" t="s">
        <v>29</v>
      </c>
      <c r="D894" s="3">
        <v>1.02</v>
      </c>
    </row>
    <row r="895" spans="1:4" x14ac:dyDescent="0.25">
      <c r="A895" s="2">
        <v>11904</v>
      </c>
      <c r="B895" s="2" t="s">
        <v>910</v>
      </c>
      <c r="C895" s="2" t="s">
        <v>29</v>
      </c>
      <c r="D895" s="3">
        <v>1.3</v>
      </c>
    </row>
    <row r="896" spans="1:4" x14ac:dyDescent="0.25">
      <c r="A896" s="2">
        <v>11905</v>
      </c>
      <c r="B896" s="2" t="s">
        <v>911</v>
      </c>
      <c r="C896" s="2" t="s">
        <v>29</v>
      </c>
      <c r="D896" s="3">
        <v>1.75</v>
      </c>
    </row>
    <row r="897" spans="1:4" x14ac:dyDescent="0.25">
      <c r="A897" s="2">
        <v>11906</v>
      </c>
      <c r="B897" s="2" t="s">
        <v>912</v>
      </c>
      <c r="C897" s="2" t="s">
        <v>29</v>
      </c>
      <c r="D897" s="3">
        <v>2.0099999999999998</v>
      </c>
    </row>
    <row r="898" spans="1:4" x14ac:dyDescent="0.25">
      <c r="A898" s="2">
        <v>11919</v>
      </c>
      <c r="B898" s="2" t="s">
        <v>913</v>
      </c>
      <c r="C898" s="2" t="s">
        <v>29</v>
      </c>
      <c r="D898" s="3">
        <v>3.95</v>
      </c>
    </row>
    <row r="899" spans="1:4" x14ac:dyDescent="0.25">
      <c r="A899" s="2">
        <v>11920</v>
      </c>
      <c r="B899" s="2" t="s">
        <v>914</v>
      </c>
      <c r="C899" s="2" t="s">
        <v>29</v>
      </c>
      <c r="D899" s="3">
        <v>7.66</v>
      </c>
    </row>
    <row r="900" spans="1:4" x14ac:dyDescent="0.25">
      <c r="A900" s="2">
        <v>11924</v>
      </c>
      <c r="B900" s="2" t="s">
        <v>915</v>
      </c>
      <c r="C900" s="2" t="s">
        <v>29</v>
      </c>
      <c r="D900" s="3">
        <v>74.569999999999993</v>
      </c>
    </row>
    <row r="901" spans="1:4" x14ac:dyDescent="0.25">
      <c r="A901" s="2">
        <v>11921</v>
      </c>
      <c r="B901" s="2" t="s">
        <v>916</v>
      </c>
      <c r="C901" s="2" t="s">
        <v>29</v>
      </c>
      <c r="D901" s="3">
        <v>10.44</v>
      </c>
    </row>
    <row r="902" spans="1:4" x14ac:dyDescent="0.25">
      <c r="A902" s="2">
        <v>11922</v>
      </c>
      <c r="B902" s="2" t="s">
        <v>917</v>
      </c>
      <c r="C902" s="2" t="s">
        <v>29</v>
      </c>
      <c r="D902" s="3">
        <v>18.53</v>
      </c>
    </row>
    <row r="903" spans="1:4" x14ac:dyDescent="0.25">
      <c r="A903" s="2">
        <v>11923</v>
      </c>
      <c r="B903" s="2" t="s">
        <v>918</v>
      </c>
      <c r="C903" s="2" t="s">
        <v>29</v>
      </c>
      <c r="D903" s="3">
        <v>30.27</v>
      </c>
    </row>
    <row r="904" spans="1:4" x14ac:dyDescent="0.25">
      <c r="A904" s="2">
        <v>11916</v>
      </c>
      <c r="B904" s="2" t="s">
        <v>919</v>
      </c>
      <c r="C904" s="2" t="s">
        <v>29</v>
      </c>
      <c r="D904" s="3">
        <v>5.13</v>
      </c>
    </row>
    <row r="905" spans="1:4" x14ac:dyDescent="0.25">
      <c r="A905" s="2">
        <v>11914</v>
      </c>
      <c r="B905" s="2" t="s">
        <v>920</v>
      </c>
      <c r="C905" s="2" t="s">
        <v>29</v>
      </c>
      <c r="D905" s="3">
        <v>37.29</v>
      </c>
    </row>
    <row r="906" spans="1:4" x14ac:dyDescent="0.25">
      <c r="A906" s="2">
        <v>11917</v>
      </c>
      <c r="B906" s="2" t="s">
        <v>921</v>
      </c>
      <c r="C906" s="2" t="s">
        <v>29</v>
      </c>
      <c r="D906" s="3">
        <v>8.94</v>
      </c>
    </row>
    <row r="907" spans="1:4" x14ac:dyDescent="0.25">
      <c r="A907" s="2">
        <v>11918</v>
      </c>
      <c r="B907" s="2" t="s">
        <v>922</v>
      </c>
      <c r="C907" s="2" t="s">
        <v>29</v>
      </c>
      <c r="D907" s="3">
        <v>12.13</v>
      </c>
    </row>
    <row r="908" spans="1:4" x14ac:dyDescent="0.25">
      <c r="A908" s="2">
        <v>37734</v>
      </c>
      <c r="B908" s="2" t="s">
        <v>923</v>
      </c>
      <c r="C908" s="2" t="s">
        <v>12</v>
      </c>
      <c r="D908" s="4">
        <v>39684.44</v>
      </c>
    </row>
    <row r="909" spans="1:4" x14ac:dyDescent="0.25">
      <c r="A909" s="2">
        <v>42251</v>
      </c>
      <c r="B909" s="2" t="s">
        <v>924</v>
      </c>
      <c r="C909" s="2" t="s">
        <v>12</v>
      </c>
      <c r="D909" s="4">
        <v>45064.1</v>
      </c>
    </row>
    <row r="910" spans="1:4" x14ac:dyDescent="0.25">
      <c r="A910" s="2">
        <v>37733</v>
      </c>
      <c r="B910" s="2" t="s">
        <v>925</v>
      </c>
      <c r="C910" s="2" t="s">
        <v>12</v>
      </c>
      <c r="D910" s="4">
        <v>29755.24</v>
      </c>
    </row>
    <row r="911" spans="1:4" x14ac:dyDescent="0.25">
      <c r="A911" s="2">
        <v>37735</v>
      </c>
      <c r="B911" s="2" t="s">
        <v>926</v>
      </c>
      <c r="C911" s="2" t="s">
        <v>12</v>
      </c>
      <c r="D911" s="4">
        <v>35855.07</v>
      </c>
    </row>
    <row r="912" spans="1:4" x14ac:dyDescent="0.25">
      <c r="A912" s="2">
        <v>41758</v>
      </c>
      <c r="B912" s="2" t="s">
        <v>927</v>
      </c>
      <c r="C912" s="2" t="s">
        <v>12</v>
      </c>
      <c r="D912" s="3">
        <v>131.37</v>
      </c>
    </row>
    <row r="913" spans="1:4" x14ac:dyDescent="0.25">
      <c r="A913" s="2">
        <v>5090</v>
      </c>
      <c r="B913" s="2" t="s">
        <v>928</v>
      </c>
      <c r="C913" s="2" t="s">
        <v>12</v>
      </c>
      <c r="D913" s="3">
        <v>15.05</v>
      </c>
    </row>
    <row r="914" spans="1:4" x14ac:dyDescent="0.25">
      <c r="A914" s="2">
        <v>5085</v>
      </c>
      <c r="B914" s="2" t="s">
        <v>929</v>
      </c>
      <c r="C914" s="2" t="s">
        <v>12</v>
      </c>
      <c r="D914" s="3">
        <v>16.78</v>
      </c>
    </row>
    <row r="915" spans="1:4" x14ac:dyDescent="0.25">
      <c r="A915" s="2">
        <v>38374</v>
      </c>
      <c r="B915" s="2" t="s">
        <v>930</v>
      </c>
      <c r="C915" s="2" t="s">
        <v>12</v>
      </c>
      <c r="D915" s="3">
        <v>898.82</v>
      </c>
    </row>
    <row r="916" spans="1:4" x14ac:dyDescent="0.25">
      <c r="A916" s="2">
        <v>20212</v>
      </c>
      <c r="B916" s="2" t="s">
        <v>931</v>
      </c>
      <c r="C916" s="2" t="s">
        <v>29</v>
      </c>
      <c r="D916" s="3">
        <v>18.91</v>
      </c>
    </row>
    <row r="917" spans="1:4" x14ac:dyDescent="0.25">
      <c r="A917" s="2">
        <v>4430</v>
      </c>
      <c r="B917" s="2" t="s">
        <v>932</v>
      </c>
      <c r="C917" s="2" t="s">
        <v>29</v>
      </c>
      <c r="D917" s="3">
        <v>12</v>
      </c>
    </row>
    <row r="918" spans="1:4" x14ac:dyDescent="0.25">
      <c r="A918" s="2">
        <v>4400</v>
      </c>
      <c r="B918" s="2" t="s">
        <v>933</v>
      </c>
      <c r="C918" s="2" t="s">
        <v>29</v>
      </c>
      <c r="D918" s="3">
        <v>15.15</v>
      </c>
    </row>
    <row r="919" spans="1:4" x14ac:dyDescent="0.25">
      <c r="A919" s="2">
        <v>4496</v>
      </c>
      <c r="B919" s="2" t="s">
        <v>934</v>
      </c>
      <c r="C919" s="2" t="s">
        <v>29</v>
      </c>
      <c r="D919" s="3">
        <v>1.17</v>
      </c>
    </row>
    <row r="920" spans="1:4" x14ac:dyDescent="0.25">
      <c r="A920" s="2">
        <v>11871</v>
      </c>
      <c r="B920" s="2" t="s">
        <v>935</v>
      </c>
      <c r="C920" s="2" t="s">
        <v>12</v>
      </c>
      <c r="D920" s="3">
        <v>250.88</v>
      </c>
    </row>
    <row r="921" spans="1:4" x14ac:dyDescent="0.25">
      <c r="A921" s="2">
        <v>34636</v>
      </c>
      <c r="B921" s="2" t="s">
        <v>936</v>
      </c>
      <c r="C921" s="2" t="s">
        <v>12</v>
      </c>
      <c r="D921" s="3">
        <v>259</v>
      </c>
    </row>
    <row r="922" spans="1:4" x14ac:dyDescent="0.25">
      <c r="A922" s="2">
        <v>34639</v>
      </c>
      <c r="B922" s="2" t="s">
        <v>937</v>
      </c>
      <c r="C922" s="2" t="s">
        <v>12</v>
      </c>
      <c r="D922" s="3">
        <v>526.02</v>
      </c>
    </row>
    <row r="923" spans="1:4" x14ac:dyDescent="0.25">
      <c r="A923" s="2">
        <v>34640</v>
      </c>
      <c r="B923" s="2" t="s">
        <v>938</v>
      </c>
      <c r="C923" s="2" t="s">
        <v>12</v>
      </c>
      <c r="D923" s="3">
        <v>590.86</v>
      </c>
    </row>
    <row r="924" spans="1:4" x14ac:dyDescent="0.25">
      <c r="A924" s="2">
        <v>34637</v>
      </c>
      <c r="B924" s="2" t="s">
        <v>939</v>
      </c>
      <c r="C924" s="2" t="s">
        <v>12</v>
      </c>
      <c r="D924" s="3">
        <v>148.69999999999999</v>
      </c>
    </row>
    <row r="925" spans="1:4" x14ac:dyDescent="0.25">
      <c r="A925" s="2">
        <v>34638</v>
      </c>
      <c r="B925" s="2" t="s">
        <v>940</v>
      </c>
      <c r="C925" s="2" t="s">
        <v>12</v>
      </c>
      <c r="D925" s="3">
        <v>255</v>
      </c>
    </row>
    <row r="926" spans="1:4" x14ac:dyDescent="0.25">
      <c r="A926" s="2">
        <v>11868</v>
      </c>
      <c r="B926" s="2" t="s">
        <v>941</v>
      </c>
      <c r="C926" s="2" t="s">
        <v>12</v>
      </c>
      <c r="D926" s="3">
        <v>344.8</v>
      </c>
    </row>
    <row r="927" spans="1:4" x14ac:dyDescent="0.25">
      <c r="A927" s="2">
        <v>37106</v>
      </c>
      <c r="B927" s="2" t="s">
        <v>942</v>
      </c>
      <c r="C927" s="2" t="s">
        <v>12</v>
      </c>
      <c r="D927" s="4">
        <v>3330.38</v>
      </c>
    </row>
    <row r="928" spans="1:4" x14ac:dyDescent="0.25">
      <c r="A928" s="2">
        <v>11869</v>
      </c>
      <c r="B928" s="2" t="s">
        <v>943</v>
      </c>
      <c r="C928" s="2" t="s">
        <v>12</v>
      </c>
      <c r="D928" s="3">
        <v>559.42999999999995</v>
      </c>
    </row>
    <row r="929" spans="1:4" x14ac:dyDescent="0.25">
      <c r="A929" s="2">
        <v>37104</v>
      </c>
      <c r="B929" s="2" t="s">
        <v>944</v>
      </c>
      <c r="C929" s="2" t="s">
        <v>12</v>
      </c>
      <c r="D929" s="3">
        <v>721.14</v>
      </c>
    </row>
    <row r="930" spans="1:4" x14ac:dyDescent="0.25">
      <c r="A930" s="2">
        <v>37105</v>
      </c>
      <c r="B930" s="2" t="s">
        <v>945</v>
      </c>
      <c r="C930" s="2" t="s">
        <v>12</v>
      </c>
      <c r="D930" s="4">
        <v>1606.1</v>
      </c>
    </row>
    <row r="931" spans="1:4" x14ac:dyDescent="0.25">
      <c r="A931" s="2">
        <v>11638</v>
      </c>
      <c r="B931" s="2" t="s">
        <v>946</v>
      </c>
      <c r="C931" s="2" t="s">
        <v>12</v>
      </c>
      <c r="D931" s="3">
        <v>285.70999999999998</v>
      </c>
    </row>
    <row r="932" spans="1:4" x14ac:dyDescent="0.25">
      <c r="A932" s="2">
        <v>1030</v>
      </c>
      <c r="B932" s="2" t="s">
        <v>947</v>
      </c>
      <c r="C932" s="2" t="s">
        <v>12</v>
      </c>
      <c r="D932" s="3">
        <v>25.9</v>
      </c>
    </row>
    <row r="933" spans="1:4" x14ac:dyDescent="0.25">
      <c r="A933" s="2">
        <v>11694</v>
      </c>
      <c r="B933" s="2" t="s">
        <v>948</v>
      </c>
      <c r="C933" s="2" t="s">
        <v>12</v>
      </c>
      <c r="D933" s="3">
        <v>572.52</v>
      </c>
    </row>
    <row r="934" spans="1:4" x14ac:dyDescent="0.25">
      <c r="A934" s="2">
        <v>35277</v>
      </c>
      <c r="B934" s="2" t="s">
        <v>949</v>
      </c>
      <c r="C934" s="2" t="s">
        <v>12</v>
      </c>
      <c r="D934" s="3">
        <v>289.41000000000003</v>
      </c>
    </row>
    <row r="935" spans="1:4" x14ac:dyDescent="0.25">
      <c r="A935" s="2">
        <v>10521</v>
      </c>
      <c r="B935" s="2" t="s">
        <v>950</v>
      </c>
      <c r="C935" s="2" t="s">
        <v>12</v>
      </c>
      <c r="D935" s="3">
        <v>147.94999999999999</v>
      </c>
    </row>
    <row r="936" spans="1:4" x14ac:dyDescent="0.25">
      <c r="A936" s="2">
        <v>10885</v>
      </c>
      <c r="B936" s="2" t="s">
        <v>951</v>
      </c>
      <c r="C936" s="2" t="s">
        <v>12</v>
      </c>
      <c r="D936" s="3">
        <v>187.14</v>
      </c>
    </row>
    <row r="937" spans="1:4" x14ac:dyDescent="0.25">
      <c r="A937" s="2">
        <v>20962</v>
      </c>
      <c r="B937" s="2" t="s">
        <v>952</v>
      </c>
      <c r="C937" s="2" t="s">
        <v>12</v>
      </c>
      <c r="D937" s="3">
        <v>155</v>
      </c>
    </row>
    <row r="938" spans="1:4" x14ac:dyDescent="0.25">
      <c r="A938" s="2">
        <v>20963</v>
      </c>
      <c r="B938" s="2" t="s">
        <v>953</v>
      </c>
      <c r="C938" s="2" t="s">
        <v>12</v>
      </c>
      <c r="D938" s="3">
        <v>189.34</v>
      </c>
    </row>
    <row r="939" spans="1:4" x14ac:dyDescent="0.25">
      <c r="A939" s="2">
        <v>2555</v>
      </c>
      <c r="B939" s="2" t="s">
        <v>954</v>
      </c>
      <c r="C939" s="2" t="s">
        <v>12</v>
      </c>
      <c r="D939" s="3">
        <v>1.48</v>
      </c>
    </row>
    <row r="940" spans="1:4" x14ac:dyDescent="0.25">
      <c r="A940" s="2">
        <v>2556</v>
      </c>
      <c r="B940" s="2" t="s">
        <v>955</v>
      </c>
      <c r="C940" s="2" t="s">
        <v>12</v>
      </c>
      <c r="D940" s="3">
        <v>1.37</v>
      </c>
    </row>
    <row r="941" spans="1:4" x14ac:dyDescent="0.25">
      <c r="A941" s="2">
        <v>2557</v>
      </c>
      <c r="B941" s="2" t="s">
        <v>956</v>
      </c>
      <c r="C941" s="2" t="s">
        <v>12</v>
      </c>
      <c r="D941" s="3">
        <v>2.89</v>
      </c>
    </row>
    <row r="942" spans="1:4" x14ac:dyDescent="0.25">
      <c r="A942" s="2">
        <v>39810</v>
      </c>
      <c r="B942" s="2" t="s">
        <v>957</v>
      </c>
      <c r="C942" s="2" t="s">
        <v>12</v>
      </c>
      <c r="D942" s="3">
        <v>15.23</v>
      </c>
    </row>
    <row r="943" spans="1:4" x14ac:dyDescent="0.25">
      <c r="A943" s="2">
        <v>39811</v>
      </c>
      <c r="B943" s="2" t="s">
        <v>958</v>
      </c>
      <c r="C943" s="2" t="s">
        <v>12</v>
      </c>
      <c r="D943" s="3">
        <v>19.29</v>
      </c>
    </row>
    <row r="944" spans="1:4" x14ac:dyDescent="0.25">
      <c r="A944" s="2">
        <v>39812</v>
      </c>
      <c r="B944" s="2" t="s">
        <v>959</v>
      </c>
      <c r="C944" s="2" t="s">
        <v>12</v>
      </c>
      <c r="D944" s="3">
        <v>29.43</v>
      </c>
    </row>
    <row r="945" spans="1:4" x14ac:dyDescent="0.25">
      <c r="A945" s="2">
        <v>20254</v>
      </c>
      <c r="B945" s="2" t="s">
        <v>960</v>
      </c>
      <c r="C945" s="2" t="s">
        <v>12</v>
      </c>
      <c r="D945" s="3">
        <v>15.97</v>
      </c>
    </row>
    <row r="946" spans="1:4" x14ac:dyDescent="0.25">
      <c r="A946" s="2">
        <v>39771</v>
      </c>
      <c r="B946" s="2" t="s">
        <v>961</v>
      </c>
      <c r="C946" s="2" t="s">
        <v>12</v>
      </c>
      <c r="D946" s="3">
        <v>26.46</v>
      </c>
    </row>
    <row r="947" spans="1:4" x14ac:dyDescent="0.25">
      <c r="A947" s="2">
        <v>20255</v>
      </c>
      <c r="B947" s="2" t="s">
        <v>962</v>
      </c>
      <c r="C947" s="2" t="s">
        <v>12</v>
      </c>
      <c r="D947" s="3">
        <v>43.72</v>
      </c>
    </row>
    <row r="948" spans="1:4" x14ac:dyDescent="0.25">
      <c r="A948" s="2">
        <v>39772</v>
      </c>
      <c r="B948" s="2" t="s">
        <v>963</v>
      </c>
      <c r="C948" s="2" t="s">
        <v>12</v>
      </c>
      <c r="D948" s="3">
        <v>52.4</v>
      </c>
    </row>
    <row r="949" spans="1:4" x14ac:dyDescent="0.25">
      <c r="A949" s="2">
        <v>20253</v>
      </c>
      <c r="B949" s="2" t="s">
        <v>964</v>
      </c>
      <c r="C949" s="2" t="s">
        <v>12</v>
      </c>
      <c r="D949" s="3">
        <v>91.36</v>
      </c>
    </row>
    <row r="950" spans="1:4" x14ac:dyDescent="0.25">
      <c r="A950" s="2">
        <v>39773</v>
      </c>
      <c r="B950" s="2" t="s">
        <v>965</v>
      </c>
      <c r="C950" s="2" t="s">
        <v>12</v>
      </c>
      <c r="D950" s="3">
        <v>94.89</v>
      </c>
    </row>
    <row r="951" spans="1:4" x14ac:dyDescent="0.25">
      <c r="A951" s="2">
        <v>39774</v>
      </c>
      <c r="B951" s="2" t="s">
        <v>966</v>
      </c>
      <c r="C951" s="2" t="s">
        <v>12</v>
      </c>
      <c r="D951" s="3">
        <v>123.3</v>
      </c>
    </row>
    <row r="952" spans="1:4" x14ac:dyDescent="0.25">
      <c r="A952" s="2">
        <v>39775</v>
      </c>
      <c r="B952" s="2" t="s">
        <v>967</v>
      </c>
      <c r="C952" s="2" t="s">
        <v>12</v>
      </c>
      <c r="D952" s="3">
        <v>215.94</v>
      </c>
    </row>
    <row r="953" spans="1:4" x14ac:dyDescent="0.25">
      <c r="A953" s="2">
        <v>39776</v>
      </c>
      <c r="B953" s="2" t="s">
        <v>968</v>
      </c>
      <c r="C953" s="2" t="s">
        <v>12</v>
      </c>
      <c r="D953" s="3">
        <v>265.77</v>
      </c>
    </row>
    <row r="954" spans="1:4" x14ac:dyDescent="0.25">
      <c r="A954" s="2">
        <v>39777</v>
      </c>
      <c r="B954" s="2" t="s">
        <v>969</v>
      </c>
      <c r="C954" s="2" t="s">
        <v>12</v>
      </c>
      <c r="D954" s="3">
        <v>318.93</v>
      </c>
    </row>
    <row r="955" spans="1:4" x14ac:dyDescent="0.25">
      <c r="A955" s="2">
        <v>11250</v>
      </c>
      <c r="B955" s="2" t="s">
        <v>970</v>
      </c>
      <c r="C955" s="2" t="s">
        <v>12</v>
      </c>
      <c r="D955" s="3">
        <v>47.36</v>
      </c>
    </row>
    <row r="956" spans="1:4" x14ac:dyDescent="0.25">
      <c r="A956" s="2">
        <v>39766</v>
      </c>
      <c r="B956" s="2" t="s">
        <v>971</v>
      </c>
      <c r="C956" s="2" t="s">
        <v>12</v>
      </c>
      <c r="D956" s="3">
        <v>57.8</v>
      </c>
    </row>
    <row r="957" spans="1:4" x14ac:dyDescent="0.25">
      <c r="A957" s="2">
        <v>11251</v>
      </c>
      <c r="B957" s="2" t="s">
        <v>972</v>
      </c>
      <c r="C957" s="2" t="s">
        <v>12</v>
      </c>
      <c r="D957" s="3">
        <v>99.66</v>
      </c>
    </row>
    <row r="958" spans="1:4" x14ac:dyDescent="0.25">
      <c r="A958" s="2">
        <v>39767</v>
      </c>
      <c r="B958" s="2" t="s">
        <v>973</v>
      </c>
      <c r="C958" s="2" t="s">
        <v>12</v>
      </c>
      <c r="D958" s="3">
        <v>131.22</v>
      </c>
    </row>
    <row r="959" spans="1:4" x14ac:dyDescent="0.25">
      <c r="A959" s="2">
        <v>11253</v>
      </c>
      <c r="B959" s="2" t="s">
        <v>974</v>
      </c>
      <c r="C959" s="2" t="s">
        <v>12</v>
      </c>
      <c r="D959" s="3">
        <v>196.01</v>
      </c>
    </row>
    <row r="960" spans="1:4" x14ac:dyDescent="0.25">
      <c r="A960" s="2">
        <v>11254</v>
      </c>
      <c r="B960" s="2" t="s">
        <v>975</v>
      </c>
      <c r="C960" s="2" t="s">
        <v>12</v>
      </c>
      <c r="D960" s="3">
        <v>210.58</v>
      </c>
    </row>
    <row r="961" spans="1:4" x14ac:dyDescent="0.25">
      <c r="A961" s="2">
        <v>11255</v>
      </c>
      <c r="B961" s="2" t="s">
        <v>976</v>
      </c>
      <c r="C961" s="2" t="s">
        <v>12</v>
      </c>
      <c r="D961" s="3">
        <v>318.93</v>
      </c>
    </row>
    <row r="962" spans="1:4" x14ac:dyDescent="0.25">
      <c r="A962" s="2">
        <v>11256</v>
      </c>
      <c r="B962" s="2" t="s">
        <v>977</v>
      </c>
      <c r="C962" s="2" t="s">
        <v>12</v>
      </c>
      <c r="D962" s="3">
        <v>364.96</v>
      </c>
    </row>
    <row r="963" spans="1:4" x14ac:dyDescent="0.25">
      <c r="A963" s="2">
        <v>14055</v>
      </c>
      <c r="B963" s="2" t="s">
        <v>978</v>
      </c>
      <c r="C963" s="2" t="s">
        <v>12</v>
      </c>
      <c r="D963" s="3">
        <v>647.42999999999995</v>
      </c>
    </row>
    <row r="964" spans="1:4" x14ac:dyDescent="0.25">
      <c r="A964" s="2">
        <v>39768</v>
      </c>
      <c r="B964" s="2" t="s">
        <v>979</v>
      </c>
      <c r="C964" s="2" t="s">
        <v>12</v>
      </c>
      <c r="D964" s="3">
        <v>690.82</v>
      </c>
    </row>
    <row r="965" spans="1:4" x14ac:dyDescent="0.25">
      <c r="A965" s="2">
        <v>11247</v>
      </c>
      <c r="B965" s="2" t="s">
        <v>980</v>
      </c>
      <c r="C965" s="2" t="s">
        <v>12</v>
      </c>
      <c r="D965" s="3">
        <v>927.52</v>
      </c>
    </row>
    <row r="966" spans="1:4" x14ac:dyDescent="0.25">
      <c r="A966" s="2">
        <v>39769</v>
      </c>
      <c r="B966" s="2" t="s">
        <v>981</v>
      </c>
      <c r="C966" s="2" t="s">
        <v>12</v>
      </c>
      <c r="D966" s="4">
        <v>1124.43</v>
      </c>
    </row>
    <row r="967" spans="1:4" x14ac:dyDescent="0.25">
      <c r="A967" s="2">
        <v>11249</v>
      </c>
      <c r="B967" s="2" t="s">
        <v>982</v>
      </c>
      <c r="C967" s="2" t="s">
        <v>12</v>
      </c>
      <c r="D967" s="4">
        <v>3031.72</v>
      </c>
    </row>
    <row r="968" spans="1:4" x14ac:dyDescent="0.25">
      <c r="A968" s="2">
        <v>39770</v>
      </c>
      <c r="B968" s="2" t="s">
        <v>983</v>
      </c>
      <c r="C968" s="2" t="s">
        <v>12</v>
      </c>
      <c r="D968" s="4">
        <v>3942.14</v>
      </c>
    </row>
    <row r="969" spans="1:4" x14ac:dyDescent="0.25">
      <c r="A969" s="2">
        <v>10569</v>
      </c>
      <c r="B969" s="2" t="s">
        <v>984</v>
      </c>
      <c r="C969" s="2" t="s">
        <v>12</v>
      </c>
      <c r="D969" s="3">
        <v>2.88</v>
      </c>
    </row>
    <row r="970" spans="1:4" x14ac:dyDescent="0.25">
      <c r="A970" s="2">
        <v>1872</v>
      </c>
      <c r="B970" s="2" t="s">
        <v>985</v>
      </c>
      <c r="C970" s="2" t="s">
        <v>12</v>
      </c>
      <c r="D970" s="3">
        <v>1.75</v>
      </c>
    </row>
    <row r="971" spans="1:4" x14ac:dyDescent="0.25">
      <c r="A971" s="2">
        <v>1873</v>
      </c>
      <c r="B971" s="2" t="s">
        <v>986</v>
      </c>
      <c r="C971" s="2" t="s">
        <v>12</v>
      </c>
      <c r="D971" s="3">
        <v>3.47</v>
      </c>
    </row>
    <row r="972" spans="1:4" x14ac:dyDescent="0.25">
      <c r="A972" s="2">
        <v>39693</v>
      </c>
      <c r="B972" s="2" t="s">
        <v>987</v>
      </c>
      <c r="C972" s="2" t="s">
        <v>12</v>
      </c>
      <c r="D972" s="4">
        <v>1730.08</v>
      </c>
    </row>
    <row r="973" spans="1:4" x14ac:dyDescent="0.25">
      <c r="A973" s="2">
        <v>39692</v>
      </c>
      <c r="B973" s="2" t="s">
        <v>988</v>
      </c>
      <c r="C973" s="2" t="s">
        <v>12</v>
      </c>
      <c r="D973" s="3">
        <v>291.23</v>
      </c>
    </row>
    <row r="974" spans="1:4" x14ac:dyDescent="0.25">
      <c r="A974" s="2">
        <v>39681</v>
      </c>
      <c r="B974" s="2" t="s">
        <v>989</v>
      </c>
      <c r="C974" s="2" t="s">
        <v>12</v>
      </c>
      <c r="D974" s="3">
        <v>164.45</v>
      </c>
    </row>
    <row r="975" spans="1:4" x14ac:dyDescent="0.25">
      <c r="A975" s="2">
        <v>39680</v>
      </c>
      <c r="B975" s="2" t="s">
        <v>990</v>
      </c>
      <c r="C975" s="2" t="s">
        <v>12</v>
      </c>
      <c r="D975" s="3">
        <v>84.71</v>
      </c>
    </row>
    <row r="976" spans="1:4" x14ac:dyDescent="0.25">
      <c r="A976" s="2">
        <v>39682</v>
      </c>
      <c r="B976" s="2" t="s">
        <v>991</v>
      </c>
      <c r="C976" s="2" t="s">
        <v>12</v>
      </c>
      <c r="D976" s="3">
        <v>166.11</v>
      </c>
    </row>
    <row r="977" spans="1:4" x14ac:dyDescent="0.25">
      <c r="A977" s="2">
        <v>39685</v>
      </c>
      <c r="B977" s="2" t="s">
        <v>992</v>
      </c>
      <c r="C977" s="2" t="s">
        <v>12</v>
      </c>
      <c r="D977" s="3">
        <v>140.91999999999999</v>
      </c>
    </row>
    <row r="978" spans="1:4" x14ac:dyDescent="0.25">
      <c r="A978" s="2">
        <v>39687</v>
      </c>
      <c r="B978" s="2" t="s">
        <v>993</v>
      </c>
      <c r="C978" s="2" t="s">
        <v>12</v>
      </c>
      <c r="D978" s="3">
        <v>265.64</v>
      </c>
    </row>
    <row r="979" spans="1:4" x14ac:dyDescent="0.25">
      <c r="A979" s="2">
        <v>3280</v>
      </c>
      <c r="B979" s="2" t="s">
        <v>994</v>
      </c>
      <c r="C979" s="2" t="s">
        <v>12</v>
      </c>
      <c r="D979" s="3">
        <v>113.9</v>
      </c>
    </row>
    <row r="980" spans="1:4" x14ac:dyDescent="0.25">
      <c r="A980" s="2">
        <v>11881</v>
      </c>
      <c r="B980" s="2" t="s">
        <v>995</v>
      </c>
      <c r="C980" s="2" t="s">
        <v>12</v>
      </c>
      <c r="D980" s="3">
        <v>52.89</v>
      </c>
    </row>
    <row r="981" spans="1:4" x14ac:dyDescent="0.25">
      <c r="A981" s="2">
        <v>34641</v>
      </c>
      <c r="B981" s="2" t="s">
        <v>996</v>
      </c>
      <c r="C981" s="2" t="s">
        <v>12</v>
      </c>
      <c r="D981" s="3">
        <v>42.66</v>
      </c>
    </row>
    <row r="982" spans="1:4" x14ac:dyDescent="0.25">
      <c r="A982" s="2">
        <v>34643</v>
      </c>
      <c r="B982" s="2" t="s">
        <v>997</v>
      </c>
      <c r="C982" s="2" t="s">
        <v>12</v>
      </c>
      <c r="D982" s="3">
        <v>9.36</v>
      </c>
    </row>
    <row r="983" spans="1:4" x14ac:dyDescent="0.25">
      <c r="A983" s="2">
        <v>3278</v>
      </c>
      <c r="B983" s="2" t="s">
        <v>998</v>
      </c>
      <c r="C983" s="2" t="s">
        <v>12</v>
      </c>
      <c r="D983" s="3">
        <v>59.72</v>
      </c>
    </row>
    <row r="984" spans="1:4" x14ac:dyDescent="0.25">
      <c r="A984" s="2">
        <v>3279</v>
      </c>
      <c r="B984" s="2" t="s">
        <v>999</v>
      </c>
      <c r="C984" s="2" t="s">
        <v>12</v>
      </c>
      <c r="D984" s="3">
        <v>98.54</v>
      </c>
    </row>
    <row r="985" spans="1:4" x14ac:dyDescent="0.25">
      <c r="A985" s="2">
        <v>1062</v>
      </c>
      <c r="B985" s="2" t="s">
        <v>1000</v>
      </c>
      <c r="C985" s="2" t="s">
        <v>12</v>
      </c>
      <c r="D985" s="3">
        <v>149.5</v>
      </c>
    </row>
    <row r="986" spans="1:4" x14ac:dyDescent="0.25">
      <c r="A986" s="2">
        <v>39686</v>
      </c>
      <c r="B986" s="2" t="s">
        <v>1001</v>
      </c>
      <c r="C986" s="2" t="s">
        <v>12</v>
      </c>
      <c r="D986" s="3">
        <v>255.01</v>
      </c>
    </row>
    <row r="987" spans="1:4" x14ac:dyDescent="0.25">
      <c r="A987" s="2">
        <v>39683</v>
      </c>
      <c r="B987" s="2" t="s">
        <v>1002</v>
      </c>
      <c r="C987" s="2" t="s">
        <v>12</v>
      </c>
      <c r="D987" s="3">
        <v>51.85</v>
      </c>
    </row>
    <row r="988" spans="1:4" x14ac:dyDescent="0.25">
      <c r="A988" s="2">
        <v>1871</v>
      </c>
      <c r="B988" s="2" t="s">
        <v>1003</v>
      </c>
      <c r="C988" s="2" t="s">
        <v>12</v>
      </c>
      <c r="D988" s="3">
        <v>3.13</v>
      </c>
    </row>
    <row r="989" spans="1:4" x14ac:dyDescent="0.25">
      <c r="A989" s="2">
        <v>12001</v>
      </c>
      <c r="B989" s="2" t="s">
        <v>1004</v>
      </c>
      <c r="C989" s="2" t="s">
        <v>12</v>
      </c>
      <c r="D989" s="3">
        <v>4.5199999999999996</v>
      </c>
    </row>
    <row r="990" spans="1:4" x14ac:dyDescent="0.25">
      <c r="A990" s="2">
        <v>11882</v>
      </c>
      <c r="B990" s="2" t="s">
        <v>1005</v>
      </c>
      <c r="C990" s="2" t="s">
        <v>12</v>
      </c>
      <c r="D990" s="3">
        <v>59.72</v>
      </c>
    </row>
    <row r="991" spans="1:4" x14ac:dyDescent="0.25">
      <c r="A991" s="2">
        <v>39689</v>
      </c>
      <c r="B991" s="2" t="s">
        <v>1006</v>
      </c>
      <c r="C991" s="2" t="s">
        <v>12</v>
      </c>
      <c r="D991" s="4">
        <v>3322.22</v>
      </c>
    </row>
    <row r="992" spans="1:4" x14ac:dyDescent="0.25">
      <c r="A992" s="2">
        <v>39688</v>
      </c>
      <c r="B992" s="2" t="s">
        <v>1007</v>
      </c>
      <c r="C992" s="2" t="s">
        <v>12</v>
      </c>
      <c r="D992" s="3">
        <v>480.06</v>
      </c>
    </row>
    <row r="993" spans="1:4" x14ac:dyDescent="0.25">
      <c r="A993" s="2">
        <v>1068</v>
      </c>
      <c r="B993" s="2" t="s">
        <v>1008</v>
      </c>
      <c r="C993" s="2" t="s">
        <v>12</v>
      </c>
      <c r="D993" s="4">
        <v>2004.96</v>
      </c>
    </row>
    <row r="994" spans="1:4" x14ac:dyDescent="0.25">
      <c r="A994" s="2">
        <v>39690</v>
      </c>
      <c r="B994" s="2" t="s">
        <v>1009</v>
      </c>
      <c r="C994" s="2" t="s">
        <v>12</v>
      </c>
      <c r="D994" s="4">
        <v>4509.91</v>
      </c>
    </row>
    <row r="995" spans="1:4" x14ac:dyDescent="0.25">
      <c r="A995" s="2">
        <v>39691</v>
      </c>
      <c r="B995" s="2" t="s">
        <v>1010</v>
      </c>
      <c r="C995" s="2" t="s">
        <v>12</v>
      </c>
      <c r="D995" s="4">
        <v>5041.47</v>
      </c>
    </row>
    <row r="996" spans="1:4" x14ac:dyDescent="0.25">
      <c r="A996" s="2">
        <v>39808</v>
      </c>
      <c r="B996" s="2" t="s">
        <v>1011</v>
      </c>
      <c r="C996" s="2" t="s">
        <v>12</v>
      </c>
      <c r="D996" s="3">
        <v>56.23</v>
      </c>
    </row>
    <row r="997" spans="1:4" x14ac:dyDescent="0.25">
      <c r="A997" s="2">
        <v>39809</v>
      </c>
      <c r="B997" s="2" t="s">
        <v>1012</v>
      </c>
      <c r="C997" s="2" t="s">
        <v>12</v>
      </c>
      <c r="D997" s="3">
        <v>155.22999999999999</v>
      </c>
    </row>
    <row r="998" spans="1:4" x14ac:dyDescent="0.25">
      <c r="A998" s="2">
        <v>11713</v>
      </c>
      <c r="B998" s="2" t="s">
        <v>1013</v>
      </c>
      <c r="C998" s="2" t="s">
        <v>12</v>
      </c>
      <c r="D998" s="3">
        <v>20.329999999999998</v>
      </c>
    </row>
    <row r="999" spans="1:4" x14ac:dyDescent="0.25">
      <c r="A999" s="2">
        <v>11716</v>
      </c>
      <c r="B999" s="2" t="s">
        <v>1014</v>
      </c>
      <c r="C999" s="2" t="s">
        <v>12</v>
      </c>
      <c r="D999" s="3">
        <v>8.68</v>
      </c>
    </row>
    <row r="1000" spans="1:4" x14ac:dyDescent="0.25">
      <c r="A1000" s="2">
        <v>5103</v>
      </c>
      <c r="B1000" s="2" t="s">
        <v>1015</v>
      </c>
      <c r="C1000" s="2" t="s">
        <v>12</v>
      </c>
      <c r="D1000" s="3">
        <v>8.8000000000000007</v>
      </c>
    </row>
    <row r="1001" spans="1:4" x14ac:dyDescent="0.25">
      <c r="A1001" s="2">
        <v>11712</v>
      </c>
      <c r="B1001" s="2" t="s">
        <v>1016</v>
      </c>
      <c r="C1001" s="2" t="s">
        <v>12</v>
      </c>
      <c r="D1001" s="3">
        <v>20.5</v>
      </c>
    </row>
    <row r="1002" spans="1:4" x14ac:dyDescent="0.25">
      <c r="A1002" s="2">
        <v>11717</v>
      </c>
      <c r="B1002" s="2" t="s">
        <v>1017</v>
      </c>
      <c r="C1002" s="2" t="s">
        <v>12</v>
      </c>
      <c r="D1002" s="3">
        <v>22.27</v>
      </c>
    </row>
    <row r="1003" spans="1:4" x14ac:dyDescent="0.25">
      <c r="A1003" s="2">
        <v>11714</v>
      </c>
      <c r="B1003" s="2" t="s">
        <v>1018</v>
      </c>
      <c r="C1003" s="2" t="s">
        <v>12</v>
      </c>
      <c r="D1003" s="3">
        <v>27.71</v>
      </c>
    </row>
    <row r="1004" spans="1:4" x14ac:dyDescent="0.25">
      <c r="A1004" s="2">
        <v>11715</v>
      </c>
      <c r="B1004" s="2" t="s">
        <v>1019</v>
      </c>
      <c r="C1004" s="2" t="s">
        <v>12</v>
      </c>
      <c r="D1004" s="3">
        <v>31.89</v>
      </c>
    </row>
    <row r="1005" spans="1:4" x14ac:dyDescent="0.25">
      <c r="A1005" s="2">
        <v>11880</v>
      </c>
      <c r="B1005" s="2" t="s">
        <v>1020</v>
      </c>
      <c r="C1005" s="2" t="s">
        <v>12</v>
      </c>
      <c r="D1005" s="3">
        <v>57.32</v>
      </c>
    </row>
    <row r="1006" spans="1:4" x14ac:dyDescent="0.25">
      <c r="A1006" s="2">
        <v>1106</v>
      </c>
      <c r="B1006" s="2" t="s">
        <v>1021</v>
      </c>
      <c r="C1006" s="2" t="s">
        <v>80</v>
      </c>
      <c r="D1006" s="3">
        <v>0.47</v>
      </c>
    </row>
    <row r="1007" spans="1:4" x14ac:dyDescent="0.25">
      <c r="A1007" s="2">
        <v>11161</v>
      </c>
      <c r="B1007" s="2" t="s">
        <v>1022</v>
      </c>
      <c r="C1007" s="2" t="s">
        <v>80</v>
      </c>
      <c r="D1007" s="3">
        <v>0.78</v>
      </c>
    </row>
    <row r="1008" spans="1:4" x14ac:dyDescent="0.25">
      <c r="A1008" s="2">
        <v>1107</v>
      </c>
      <c r="B1008" s="2" t="s">
        <v>1023</v>
      </c>
      <c r="C1008" s="2" t="s">
        <v>80</v>
      </c>
      <c r="D1008" s="3">
        <v>0.54</v>
      </c>
    </row>
    <row r="1009" spans="1:4" x14ac:dyDescent="0.25">
      <c r="A1009" s="2">
        <v>4758</v>
      </c>
      <c r="B1009" s="2" t="s">
        <v>1024</v>
      </c>
      <c r="C1009" s="2" t="s">
        <v>18</v>
      </c>
      <c r="D1009" s="3">
        <v>20.49</v>
      </c>
    </row>
    <row r="1010" spans="1:4" x14ac:dyDescent="0.25">
      <c r="A1010" s="2">
        <v>41080</v>
      </c>
      <c r="B1010" s="2" t="s">
        <v>1025</v>
      </c>
      <c r="C1010" s="2" t="s">
        <v>208</v>
      </c>
      <c r="D1010" s="4">
        <v>3622.39</v>
      </c>
    </row>
    <row r="1011" spans="1:4" x14ac:dyDescent="0.25">
      <c r="A1011" s="2">
        <v>25963</v>
      </c>
      <c r="B1011" s="2" t="s">
        <v>1026</v>
      </c>
      <c r="C1011" s="2" t="s">
        <v>80</v>
      </c>
      <c r="D1011" s="3">
        <v>0.08</v>
      </c>
    </row>
    <row r="1012" spans="1:4" x14ac:dyDescent="0.25">
      <c r="A1012" s="2">
        <v>4759</v>
      </c>
      <c r="B1012" s="2" t="s">
        <v>1027</v>
      </c>
      <c r="C1012" s="2" t="s">
        <v>18</v>
      </c>
      <c r="D1012" s="3">
        <v>16.82</v>
      </c>
    </row>
    <row r="1013" spans="1:4" x14ac:dyDescent="0.25">
      <c r="A1013" s="2">
        <v>41068</v>
      </c>
      <c r="B1013" s="2" t="s">
        <v>1028</v>
      </c>
      <c r="C1013" s="2" t="s">
        <v>208</v>
      </c>
      <c r="D1013" s="4">
        <v>2973.42</v>
      </c>
    </row>
    <row r="1014" spans="1:4" x14ac:dyDescent="0.25">
      <c r="A1014" s="2">
        <v>1108</v>
      </c>
      <c r="B1014" s="2" t="s">
        <v>1029</v>
      </c>
      <c r="C1014" s="2" t="s">
        <v>29</v>
      </c>
      <c r="D1014" s="3">
        <v>20.5</v>
      </c>
    </row>
    <row r="1015" spans="1:4" x14ac:dyDescent="0.25">
      <c r="A1015" s="2">
        <v>1117</v>
      </c>
      <c r="B1015" s="2" t="s">
        <v>1030</v>
      </c>
      <c r="C1015" s="2" t="s">
        <v>29</v>
      </c>
      <c r="D1015" s="3">
        <v>23.79</v>
      </c>
    </row>
    <row r="1016" spans="1:4" x14ac:dyDescent="0.25">
      <c r="A1016" s="2">
        <v>1118</v>
      </c>
      <c r="B1016" s="2" t="s">
        <v>1031</v>
      </c>
      <c r="C1016" s="2" t="s">
        <v>29</v>
      </c>
      <c r="D1016" s="3">
        <v>30.59</v>
      </c>
    </row>
    <row r="1017" spans="1:4" x14ac:dyDescent="0.25">
      <c r="A1017" s="2">
        <v>1110</v>
      </c>
      <c r="B1017" s="2" t="s">
        <v>1032</v>
      </c>
      <c r="C1017" s="2" t="s">
        <v>29</v>
      </c>
      <c r="D1017" s="3">
        <v>30.59</v>
      </c>
    </row>
    <row r="1018" spans="1:4" x14ac:dyDescent="0.25">
      <c r="A1018" s="2">
        <v>12618</v>
      </c>
      <c r="B1018" s="2" t="s">
        <v>1033</v>
      </c>
      <c r="C1018" s="2" t="s">
        <v>12</v>
      </c>
      <c r="D1018" s="3">
        <v>44.73</v>
      </c>
    </row>
    <row r="1019" spans="1:4" x14ac:dyDescent="0.25">
      <c r="A1019" s="2">
        <v>40871</v>
      </c>
      <c r="B1019" s="2" t="s">
        <v>1034</v>
      </c>
      <c r="C1019" s="2" t="s">
        <v>29</v>
      </c>
      <c r="D1019" s="3">
        <v>54.1</v>
      </c>
    </row>
    <row r="1020" spans="1:4" x14ac:dyDescent="0.25">
      <c r="A1020" s="2">
        <v>40869</v>
      </c>
      <c r="B1020" s="2" t="s">
        <v>1035</v>
      </c>
      <c r="C1020" s="2" t="s">
        <v>29</v>
      </c>
      <c r="D1020" s="3">
        <v>20.100000000000001</v>
      </c>
    </row>
    <row r="1021" spans="1:4" x14ac:dyDescent="0.25">
      <c r="A1021" s="2">
        <v>40870</v>
      </c>
      <c r="B1021" s="2" t="s">
        <v>1036</v>
      </c>
      <c r="C1021" s="2" t="s">
        <v>29</v>
      </c>
      <c r="D1021" s="3">
        <v>27.24</v>
      </c>
    </row>
    <row r="1022" spans="1:4" x14ac:dyDescent="0.25">
      <c r="A1022" s="2">
        <v>1109</v>
      </c>
      <c r="B1022" s="2" t="s">
        <v>1037</v>
      </c>
      <c r="C1022" s="2" t="s">
        <v>29</v>
      </c>
      <c r="D1022" s="3">
        <v>20.39</v>
      </c>
    </row>
    <row r="1023" spans="1:4" x14ac:dyDescent="0.25">
      <c r="A1023" s="2">
        <v>1119</v>
      </c>
      <c r="B1023" s="2" t="s">
        <v>1038</v>
      </c>
      <c r="C1023" s="2" t="s">
        <v>29</v>
      </c>
      <c r="D1023" s="3">
        <v>15.29</v>
      </c>
    </row>
    <row r="1024" spans="1:4" x14ac:dyDescent="0.25">
      <c r="A1024" s="2">
        <v>13115</v>
      </c>
      <c r="B1024" s="2" t="s">
        <v>1039</v>
      </c>
      <c r="C1024" s="2" t="s">
        <v>29</v>
      </c>
      <c r="D1024" s="3">
        <v>11.45</v>
      </c>
    </row>
    <row r="1025" spans="1:4" x14ac:dyDescent="0.25">
      <c r="A1025" s="2">
        <v>10541</v>
      </c>
      <c r="B1025" s="2" t="s">
        <v>1040</v>
      </c>
      <c r="C1025" s="2" t="s">
        <v>29</v>
      </c>
      <c r="D1025" s="3">
        <v>13.3</v>
      </c>
    </row>
    <row r="1026" spans="1:4" x14ac:dyDescent="0.25">
      <c r="A1026" s="2">
        <v>10543</v>
      </c>
      <c r="B1026" s="2" t="s">
        <v>1041</v>
      </c>
      <c r="C1026" s="2" t="s">
        <v>29</v>
      </c>
      <c r="D1026" s="3">
        <v>25.8</v>
      </c>
    </row>
    <row r="1027" spans="1:4" x14ac:dyDescent="0.25">
      <c r="A1027" s="2">
        <v>10544</v>
      </c>
      <c r="B1027" s="2" t="s">
        <v>1042</v>
      </c>
      <c r="C1027" s="2" t="s">
        <v>29</v>
      </c>
      <c r="D1027" s="3">
        <v>31.03</v>
      </c>
    </row>
    <row r="1028" spans="1:4" x14ac:dyDescent="0.25">
      <c r="A1028" s="2">
        <v>10545</v>
      </c>
      <c r="B1028" s="2" t="s">
        <v>1043</v>
      </c>
      <c r="C1028" s="2" t="s">
        <v>29</v>
      </c>
      <c r="D1028" s="3">
        <v>47.6</v>
      </c>
    </row>
    <row r="1029" spans="1:4" x14ac:dyDescent="0.25">
      <c r="A1029" s="2">
        <v>10542</v>
      </c>
      <c r="B1029" s="2" t="s">
        <v>1044</v>
      </c>
      <c r="C1029" s="2" t="s">
        <v>29</v>
      </c>
      <c r="D1029" s="3">
        <v>18.32</v>
      </c>
    </row>
    <row r="1030" spans="1:4" x14ac:dyDescent="0.25">
      <c r="A1030" s="2">
        <v>38365</v>
      </c>
      <c r="B1030" s="2" t="s">
        <v>1045</v>
      </c>
      <c r="C1030" s="2" t="s">
        <v>16</v>
      </c>
      <c r="D1030" s="3">
        <v>1.01</v>
      </c>
    </row>
    <row r="1031" spans="1:4" x14ac:dyDescent="0.25">
      <c r="A1031" s="2">
        <v>37745</v>
      </c>
      <c r="B1031" s="2" t="s">
        <v>1046</v>
      </c>
      <c r="C1031" s="2" t="s">
        <v>12</v>
      </c>
      <c r="D1031" s="4">
        <v>206000</v>
      </c>
    </row>
    <row r="1032" spans="1:4" x14ac:dyDescent="0.25">
      <c r="A1032" s="2">
        <v>37754</v>
      </c>
      <c r="B1032" s="2" t="s">
        <v>1047</v>
      </c>
      <c r="C1032" s="2" t="s">
        <v>12</v>
      </c>
      <c r="D1032" s="4">
        <v>215126.58</v>
      </c>
    </row>
    <row r="1033" spans="1:4" x14ac:dyDescent="0.25">
      <c r="A1033" s="2">
        <v>37748</v>
      </c>
      <c r="B1033" s="2" t="s">
        <v>1048</v>
      </c>
      <c r="C1033" s="2" t="s">
        <v>12</v>
      </c>
      <c r="D1033" s="4">
        <v>219005.37</v>
      </c>
    </row>
    <row r="1034" spans="1:4" x14ac:dyDescent="0.25">
      <c r="A1034" s="2">
        <v>37761</v>
      </c>
      <c r="B1034" s="2" t="s">
        <v>1049</v>
      </c>
      <c r="C1034" s="2" t="s">
        <v>12</v>
      </c>
      <c r="D1034" s="4">
        <v>181227.84</v>
      </c>
    </row>
    <row r="1035" spans="1:4" x14ac:dyDescent="0.25">
      <c r="A1035" s="2">
        <v>37757</v>
      </c>
      <c r="B1035" s="2" t="s">
        <v>1050</v>
      </c>
      <c r="C1035" s="2" t="s">
        <v>12</v>
      </c>
      <c r="D1035" s="4">
        <v>252284.79999999999</v>
      </c>
    </row>
    <row r="1036" spans="1:4" x14ac:dyDescent="0.25">
      <c r="A1036" s="2">
        <v>37759</v>
      </c>
      <c r="B1036" s="2" t="s">
        <v>1051</v>
      </c>
      <c r="C1036" s="2" t="s">
        <v>12</v>
      </c>
      <c r="D1036" s="4">
        <v>253262.66</v>
      </c>
    </row>
    <row r="1037" spans="1:4" x14ac:dyDescent="0.25">
      <c r="A1037" s="2">
        <v>37766</v>
      </c>
      <c r="B1037" s="2" t="s">
        <v>1052</v>
      </c>
      <c r="C1037" s="2" t="s">
        <v>12</v>
      </c>
      <c r="D1037" s="4">
        <v>253262.64</v>
      </c>
    </row>
    <row r="1038" spans="1:4" x14ac:dyDescent="0.25">
      <c r="A1038" s="2">
        <v>37752</v>
      </c>
      <c r="B1038" s="2" t="s">
        <v>1053</v>
      </c>
      <c r="C1038" s="2" t="s">
        <v>12</v>
      </c>
      <c r="D1038" s="4">
        <v>229663.92</v>
      </c>
    </row>
    <row r="1039" spans="1:4" x14ac:dyDescent="0.25">
      <c r="A1039" s="2">
        <v>37760</v>
      </c>
      <c r="B1039" s="2" t="s">
        <v>1054</v>
      </c>
      <c r="C1039" s="2" t="s">
        <v>12</v>
      </c>
      <c r="D1039" s="4">
        <v>241854.42</v>
      </c>
    </row>
    <row r="1040" spans="1:4" x14ac:dyDescent="0.25">
      <c r="A1040" s="2">
        <v>37765</v>
      </c>
      <c r="B1040" s="2" t="s">
        <v>1055</v>
      </c>
      <c r="C1040" s="2" t="s">
        <v>12</v>
      </c>
      <c r="D1040" s="4">
        <v>168841.78</v>
      </c>
    </row>
    <row r="1041" spans="1:4" x14ac:dyDescent="0.25">
      <c r="A1041" s="2">
        <v>37746</v>
      </c>
      <c r="B1041" s="2" t="s">
        <v>1056</v>
      </c>
      <c r="C1041" s="2" t="s">
        <v>12</v>
      </c>
      <c r="D1041" s="4">
        <v>185106.63</v>
      </c>
    </row>
    <row r="1042" spans="1:4" x14ac:dyDescent="0.25">
      <c r="A1042" s="2">
        <v>37750</v>
      </c>
      <c r="B1042" s="2" t="s">
        <v>1057</v>
      </c>
      <c r="C1042" s="2" t="s">
        <v>12</v>
      </c>
      <c r="D1042" s="4">
        <v>184454.74</v>
      </c>
    </row>
    <row r="1043" spans="1:4" x14ac:dyDescent="0.25">
      <c r="A1043" s="2">
        <v>37753</v>
      </c>
      <c r="B1043" s="2" t="s">
        <v>1058</v>
      </c>
      <c r="C1043" s="2" t="s">
        <v>12</v>
      </c>
      <c r="D1043" s="4">
        <v>183802.84</v>
      </c>
    </row>
    <row r="1044" spans="1:4" x14ac:dyDescent="0.25">
      <c r="A1044" s="2">
        <v>37756</v>
      </c>
      <c r="B1044" s="2" t="s">
        <v>1059</v>
      </c>
      <c r="C1044" s="2" t="s">
        <v>12</v>
      </c>
      <c r="D1044" s="4">
        <v>181227.84</v>
      </c>
    </row>
    <row r="1045" spans="1:4" x14ac:dyDescent="0.25">
      <c r="A1045" s="2">
        <v>37755</v>
      </c>
      <c r="B1045" s="2" t="s">
        <v>1060</v>
      </c>
      <c r="C1045" s="2" t="s">
        <v>12</v>
      </c>
      <c r="D1045" s="4">
        <v>263367.08</v>
      </c>
    </row>
    <row r="1046" spans="1:4" x14ac:dyDescent="0.25">
      <c r="A1046" s="2">
        <v>37758</v>
      </c>
      <c r="B1046" s="2" t="s">
        <v>1061</v>
      </c>
      <c r="C1046" s="2" t="s">
        <v>12</v>
      </c>
      <c r="D1046" s="4">
        <v>297265.82</v>
      </c>
    </row>
    <row r="1047" spans="1:4" x14ac:dyDescent="0.25">
      <c r="A1047" s="2">
        <v>37747</v>
      </c>
      <c r="B1047" s="2" t="s">
        <v>1062</v>
      </c>
      <c r="C1047" s="2" t="s">
        <v>12</v>
      </c>
      <c r="D1047" s="4">
        <v>267474.03999999998</v>
      </c>
    </row>
    <row r="1048" spans="1:4" x14ac:dyDescent="0.25">
      <c r="A1048" s="2">
        <v>37767</v>
      </c>
      <c r="B1048" s="2" t="s">
        <v>1063</v>
      </c>
      <c r="C1048" s="2" t="s">
        <v>12</v>
      </c>
      <c r="D1048" s="4">
        <v>282272.15000000002</v>
      </c>
    </row>
    <row r="1049" spans="1:4" x14ac:dyDescent="0.25">
      <c r="A1049" s="2">
        <v>37751</v>
      </c>
      <c r="B1049" s="2" t="s">
        <v>1064</v>
      </c>
      <c r="C1049" s="2" t="s">
        <v>12</v>
      </c>
      <c r="D1049" s="4">
        <v>282272.15000000002</v>
      </c>
    </row>
    <row r="1050" spans="1:4" x14ac:dyDescent="0.25">
      <c r="A1050" s="2">
        <v>37749</v>
      </c>
      <c r="B1050" s="2" t="s">
        <v>1065</v>
      </c>
      <c r="C1050" s="2" t="s">
        <v>12</v>
      </c>
      <c r="D1050" s="4">
        <v>279012.65999999997</v>
      </c>
    </row>
    <row r="1051" spans="1:4" x14ac:dyDescent="0.25">
      <c r="A1051" s="2">
        <v>13617</v>
      </c>
      <c r="B1051" s="2" t="s">
        <v>1066</v>
      </c>
      <c r="C1051" s="2" t="s">
        <v>12</v>
      </c>
      <c r="D1051" s="4">
        <v>45543.92</v>
      </c>
    </row>
    <row r="1052" spans="1:4" x14ac:dyDescent="0.25">
      <c r="A1052" s="2">
        <v>1159</v>
      </c>
      <c r="B1052" s="2" t="s">
        <v>1067</v>
      </c>
      <c r="C1052" s="2" t="s">
        <v>12</v>
      </c>
      <c r="D1052" s="4">
        <v>149340.76</v>
      </c>
    </row>
    <row r="1053" spans="1:4" x14ac:dyDescent="0.25">
      <c r="A1053" s="2">
        <v>12114</v>
      </c>
      <c r="B1053" s="2" t="s">
        <v>1068</v>
      </c>
      <c r="C1053" s="2" t="s">
        <v>12</v>
      </c>
      <c r="D1053" s="3">
        <v>116.49</v>
      </c>
    </row>
    <row r="1054" spans="1:4" x14ac:dyDescent="0.25">
      <c r="A1054" s="2">
        <v>38106</v>
      </c>
      <c r="B1054" s="2" t="s">
        <v>1069</v>
      </c>
      <c r="C1054" s="2" t="s">
        <v>12</v>
      </c>
      <c r="D1054" s="3">
        <v>15.83</v>
      </c>
    </row>
    <row r="1055" spans="1:4" x14ac:dyDescent="0.25">
      <c r="A1055" s="2">
        <v>38085</v>
      </c>
      <c r="B1055" s="2" t="s">
        <v>1070</v>
      </c>
      <c r="C1055" s="2" t="s">
        <v>12</v>
      </c>
      <c r="D1055" s="3">
        <v>18.7</v>
      </c>
    </row>
    <row r="1056" spans="1:4" x14ac:dyDescent="0.25">
      <c r="A1056" s="2">
        <v>38599</v>
      </c>
      <c r="B1056" s="2" t="s">
        <v>1071</v>
      </c>
      <c r="C1056" s="2" t="s">
        <v>12</v>
      </c>
      <c r="D1056" s="3">
        <v>3.6</v>
      </c>
    </row>
    <row r="1057" spans="1:4" x14ac:dyDescent="0.25">
      <c r="A1057" s="2">
        <v>38596</v>
      </c>
      <c r="B1057" s="2" t="s">
        <v>1072</v>
      </c>
      <c r="C1057" s="2" t="s">
        <v>12</v>
      </c>
      <c r="D1057" s="3">
        <v>2.46</v>
      </c>
    </row>
    <row r="1058" spans="1:4" x14ac:dyDescent="0.25">
      <c r="A1058" s="2">
        <v>38600</v>
      </c>
      <c r="B1058" s="2" t="s">
        <v>1073</v>
      </c>
      <c r="C1058" s="2" t="s">
        <v>12</v>
      </c>
      <c r="D1058" s="3">
        <v>4.24</v>
      </c>
    </row>
    <row r="1059" spans="1:4" x14ac:dyDescent="0.25">
      <c r="A1059" s="2">
        <v>38597</v>
      </c>
      <c r="B1059" s="2" t="s">
        <v>1074</v>
      </c>
      <c r="C1059" s="2" t="s">
        <v>12</v>
      </c>
      <c r="D1059" s="3">
        <v>3.01</v>
      </c>
    </row>
    <row r="1060" spans="1:4" x14ac:dyDescent="0.25">
      <c r="A1060" s="2">
        <v>659</v>
      </c>
      <c r="B1060" s="2" t="s">
        <v>1075</v>
      </c>
      <c r="C1060" s="2" t="s">
        <v>12</v>
      </c>
      <c r="D1060" s="3">
        <v>1.46</v>
      </c>
    </row>
    <row r="1061" spans="1:4" x14ac:dyDescent="0.25">
      <c r="A1061" s="2">
        <v>660</v>
      </c>
      <c r="B1061" s="2" t="s">
        <v>1076</v>
      </c>
      <c r="C1061" s="2" t="s">
        <v>12</v>
      </c>
      <c r="D1061" s="3">
        <v>2.14</v>
      </c>
    </row>
    <row r="1062" spans="1:4" x14ac:dyDescent="0.25">
      <c r="A1062" s="2">
        <v>658</v>
      </c>
      <c r="B1062" s="2" t="s">
        <v>1077</v>
      </c>
      <c r="C1062" s="2" t="s">
        <v>12</v>
      </c>
      <c r="D1062" s="3">
        <v>1.18</v>
      </c>
    </row>
    <row r="1063" spans="1:4" x14ac:dyDescent="0.25">
      <c r="A1063" s="2">
        <v>38548</v>
      </c>
      <c r="B1063" s="2" t="s">
        <v>1078</v>
      </c>
      <c r="C1063" s="2" t="s">
        <v>12</v>
      </c>
      <c r="D1063" s="3">
        <v>1.1100000000000001</v>
      </c>
    </row>
    <row r="1064" spans="1:4" x14ac:dyDescent="0.25">
      <c r="A1064" s="2">
        <v>34647</v>
      </c>
      <c r="B1064" s="2" t="s">
        <v>1079</v>
      </c>
      <c r="C1064" s="2" t="s">
        <v>12</v>
      </c>
      <c r="D1064" s="3">
        <v>1.93</v>
      </c>
    </row>
    <row r="1065" spans="1:4" x14ac:dyDescent="0.25">
      <c r="A1065" s="2">
        <v>34649</v>
      </c>
      <c r="B1065" s="2" t="s">
        <v>1080</v>
      </c>
      <c r="C1065" s="2" t="s">
        <v>12</v>
      </c>
      <c r="D1065" s="3">
        <v>1.98</v>
      </c>
    </row>
    <row r="1066" spans="1:4" x14ac:dyDescent="0.25">
      <c r="A1066" s="2">
        <v>34652</v>
      </c>
      <c r="B1066" s="2" t="s">
        <v>1081</v>
      </c>
      <c r="C1066" s="2" t="s">
        <v>12</v>
      </c>
      <c r="D1066" s="3">
        <v>2.71</v>
      </c>
    </row>
    <row r="1067" spans="1:4" x14ac:dyDescent="0.25">
      <c r="A1067" s="2">
        <v>34655</v>
      </c>
      <c r="B1067" s="2" t="s">
        <v>1082</v>
      </c>
      <c r="C1067" s="2" t="s">
        <v>12</v>
      </c>
      <c r="D1067" s="3">
        <v>2.62</v>
      </c>
    </row>
    <row r="1068" spans="1:4" x14ac:dyDescent="0.25">
      <c r="A1068" s="2">
        <v>40607</v>
      </c>
      <c r="B1068" s="2" t="s">
        <v>1083</v>
      </c>
      <c r="C1068" s="2" t="s">
        <v>12</v>
      </c>
      <c r="D1068" s="3">
        <v>3.39</v>
      </c>
    </row>
    <row r="1069" spans="1:4" x14ac:dyDescent="0.25">
      <c r="A1069" s="2">
        <v>585</v>
      </c>
      <c r="B1069" s="2" t="s">
        <v>1084</v>
      </c>
      <c r="C1069" s="2" t="s">
        <v>80</v>
      </c>
      <c r="D1069" s="3">
        <v>16.899999999999999</v>
      </c>
    </row>
    <row r="1070" spans="1:4" x14ac:dyDescent="0.25">
      <c r="A1070" s="2">
        <v>4777</v>
      </c>
      <c r="B1070" s="2" t="s">
        <v>1085</v>
      </c>
      <c r="C1070" s="2" t="s">
        <v>80</v>
      </c>
      <c r="D1070" s="3">
        <v>3.67</v>
      </c>
    </row>
    <row r="1071" spans="1:4" x14ac:dyDescent="0.25">
      <c r="A1071" s="2">
        <v>587</v>
      </c>
      <c r="B1071" s="2" t="s">
        <v>1086</v>
      </c>
      <c r="C1071" s="2" t="s">
        <v>80</v>
      </c>
      <c r="D1071" s="3">
        <v>18.11</v>
      </c>
    </row>
    <row r="1072" spans="1:4" x14ac:dyDescent="0.25">
      <c r="A1072" s="2">
        <v>590</v>
      </c>
      <c r="B1072" s="2" t="s">
        <v>1087</v>
      </c>
      <c r="C1072" s="2" t="s">
        <v>80</v>
      </c>
      <c r="D1072" s="3">
        <v>17.5</v>
      </c>
    </row>
    <row r="1073" spans="1:4" x14ac:dyDescent="0.25">
      <c r="A1073" s="2">
        <v>592</v>
      </c>
      <c r="B1073" s="2" t="s">
        <v>1088</v>
      </c>
      <c r="C1073" s="2" t="s">
        <v>80</v>
      </c>
      <c r="D1073" s="3">
        <v>18.11</v>
      </c>
    </row>
    <row r="1074" spans="1:4" x14ac:dyDescent="0.25">
      <c r="A1074" s="2">
        <v>586</v>
      </c>
      <c r="B1074" s="2" t="s">
        <v>1089</v>
      </c>
      <c r="C1074" s="2" t="s">
        <v>29</v>
      </c>
      <c r="D1074" s="3">
        <v>10.64</v>
      </c>
    </row>
    <row r="1075" spans="1:4" x14ac:dyDescent="0.25">
      <c r="A1075" s="2">
        <v>591</v>
      </c>
      <c r="B1075" s="2" t="s">
        <v>1090</v>
      </c>
      <c r="C1075" s="2" t="s">
        <v>80</v>
      </c>
      <c r="D1075" s="3">
        <v>16.899999999999999</v>
      </c>
    </row>
    <row r="1076" spans="1:4" x14ac:dyDescent="0.25">
      <c r="A1076" s="2">
        <v>588</v>
      </c>
      <c r="B1076" s="2" t="s">
        <v>1091</v>
      </c>
      <c r="C1076" s="2" t="s">
        <v>29</v>
      </c>
      <c r="D1076" s="3">
        <v>16.84</v>
      </c>
    </row>
    <row r="1077" spans="1:4" x14ac:dyDescent="0.25">
      <c r="A1077" s="2">
        <v>589</v>
      </c>
      <c r="B1077" s="2" t="s">
        <v>1092</v>
      </c>
      <c r="C1077" s="2" t="s">
        <v>29</v>
      </c>
      <c r="D1077" s="3">
        <v>28.46</v>
      </c>
    </row>
    <row r="1078" spans="1:4" x14ac:dyDescent="0.25">
      <c r="A1078" s="2">
        <v>584</v>
      </c>
      <c r="B1078" s="2" t="s">
        <v>1093</v>
      </c>
      <c r="C1078" s="2" t="s">
        <v>29</v>
      </c>
      <c r="D1078" s="3">
        <v>17.98</v>
      </c>
    </row>
    <row r="1079" spans="1:4" x14ac:dyDescent="0.25">
      <c r="A1079" s="2">
        <v>4912</v>
      </c>
      <c r="B1079" s="2" t="s">
        <v>1094</v>
      </c>
      <c r="C1079" s="2" t="s">
        <v>80</v>
      </c>
      <c r="D1079" s="3">
        <v>4.2699999999999996</v>
      </c>
    </row>
    <row r="1080" spans="1:4" x14ac:dyDescent="0.25">
      <c r="A1080" s="2">
        <v>574</v>
      </c>
      <c r="B1080" s="2" t="s">
        <v>1095</v>
      </c>
      <c r="C1080" s="2" t="s">
        <v>29</v>
      </c>
      <c r="D1080" s="3">
        <v>17.739999999999998</v>
      </c>
    </row>
    <row r="1081" spans="1:4" x14ac:dyDescent="0.25">
      <c r="A1081" s="2">
        <v>567</v>
      </c>
      <c r="B1081" s="2" t="s">
        <v>1096</v>
      </c>
      <c r="C1081" s="2" t="s">
        <v>29</v>
      </c>
      <c r="D1081" s="3">
        <v>6.57</v>
      </c>
    </row>
    <row r="1082" spans="1:4" x14ac:dyDescent="0.25">
      <c r="A1082" s="2">
        <v>568</v>
      </c>
      <c r="B1082" s="2" t="s">
        <v>1097</v>
      </c>
      <c r="C1082" s="2" t="s">
        <v>29</v>
      </c>
      <c r="D1082" s="3">
        <v>39.81</v>
      </c>
    </row>
    <row r="1083" spans="1:4" x14ac:dyDescent="0.25">
      <c r="A1083" s="2">
        <v>569</v>
      </c>
      <c r="B1083" s="2" t="s">
        <v>1098</v>
      </c>
      <c r="C1083" s="2" t="s">
        <v>80</v>
      </c>
      <c r="D1083" s="3">
        <v>5.54</v>
      </c>
    </row>
    <row r="1084" spans="1:4" x14ac:dyDescent="0.25">
      <c r="A1084" s="2">
        <v>1165</v>
      </c>
      <c r="B1084" s="2" t="s">
        <v>1099</v>
      </c>
      <c r="C1084" s="2" t="s">
        <v>12</v>
      </c>
      <c r="D1084" s="3">
        <v>11.89</v>
      </c>
    </row>
    <row r="1085" spans="1:4" x14ac:dyDescent="0.25">
      <c r="A1085" s="2">
        <v>1164</v>
      </c>
      <c r="B1085" s="2" t="s">
        <v>1100</v>
      </c>
      <c r="C1085" s="2" t="s">
        <v>12</v>
      </c>
      <c r="D1085" s="3">
        <v>9.6300000000000008</v>
      </c>
    </row>
    <row r="1086" spans="1:4" x14ac:dyDescent="0.25">
      <c r="A1086" s="2">
        <v>1162</v>
      </c>
      <c r="B1086" s="2" t="s">
        <v>1101</v>
      </c>
      <c r="C1086" s="2" t="s">
        <v>12</v>
      </c>
      <c r="D1086" s="3">
        <v>3.35</v>
      </c>
    </row>
    <row r="1087" spans="1:4" x14ac:dyDescent="0.25">
      <c r="A1087" s="2">
        <v>12395</v>
      </c>
      <c r="B1087" s="2" t="s">
        <v>1102</v>
      </c>
      <c r="C1087" s="2" t="s">
        <v>12</v>
      </c>
      <c r="D1087" s="3">
        <v>3.25</v>
      </c>
    </row>
    <row r="1088" spans="1:4" x14ac:dyDescent="0.25">
      <c r="A1088" s="2">
        <v>1170</v>
      </c>
      <c r="B1088" s="2" t="s">
        <v>1103</v>
      </c>
      <c r="C1088" s="2" t="s">
        <v>12</v>
      </c>
      <c r="D1088" s="3">
        <v>6.31</v>
      </c>
    </row>
    <row r="1089" spans="1:4" x14ac:dyDescent="0.25">
      <c r="A1089" s="2">
        <v>1169</v>
      </c>
      <c r="B1089" s="2" t="s">
        <v>1104</v>
      </c>
      <c r="C1089" s="2" t="s">
        <v>12</v>
      </c>
      <c r="D1089" s="3">
        <v>30.97</v>
      </c>
    </row>
    <row r="1090" spans="1:4" x14ac:dyDescent="0.25">
      <c r="A1090" s="2">
        <v>1166</v>
      </c>
      <c r="B1090" s="2" t="s">
        <v>1105</v>
      </c>
      <c r="C1090" s="2" t="s">
        <v>12</v>
      </c>
      <c r="D1090" s="3">
        <v>17.170000000000002</v>
      </c>
    </row>
    <row r="1091" spans="1:4" x14ac:dyDescent="0.25">
      <c r="A1091" s="2">
        <v>1163</v>
      </c>
      <c r="B1091" s="2" t="s">
        <v>1106</v>
      </c>
      <c r="C1091" s="2" t="s">
        <v>12</v>
      </c>
      <c r="D1091" s="3">
        <v>4.32</v>
      </c>
    </row>
    <row r="1092" spans="1:4" x14ac:dyDescent="0.25">
      <c r="A1092" s="2">
        <v>12396</v>
      </c>
      <c r="B1092" s="2" t="s">
        <v>1107</v>
      </c>
      <c r="C1092" s="2" t="s">
        <v>12</v>
      </c>
      <c r="D1092" s="3">
        <v>3.25</v>
      </c>
    </row>
    <row r="1093" spans="1:4" x14ac:dyDescent="0.25">
      <c r="A1093" s="2">
        <v>1168</v>
      </c>
      <c r="B1093" s="2" t="s">
        <v>1108</v>
      </c>
      <c r="C1093" s="2" t="s">
        <v>12</v>
      </c>
      <c r="D1093" s="3">
        <v>44.15</v>
      </c>
    </row>
    <row r="1094" spans="1:4" x14ac:dyDescent="0.25">
      <c r="A1094" s="2">
        <v>1167</v>
      </c>
      <c r="B1094" s="2" t="s">
        <v>1109</v>
      </c>
      <c r="C1094" s="2" t="s">
        <v>12</v>
      </c>
      <c r="D1094" s="3">
        <v>73.849999999999994</v>
      </c>
    </row>
    <row r="1095" spans="1:4" x14ac:dyDescent="0.25">
      <c r="A1095" s="2">
        <v>36331</v>
      </c>
      <c r="B1095" s="2" t="s">
        <v>1110</v>
      </c>
      <c r="C1095" s="2" t="s">
        <v>12</v>
      </c>
      <c r="D1095" s="3">
        <v>0.99</v>
      </c>
    </row>
    <row r="1096" spans="1:4" x14ac:dyDescent="0.25">
      <c r="A1096" s="2">
        <v>36346</v>
      </c>
      <c r="B1096" s="2" t="s">
        <v>1111</v>
      </c>
      <c r="C1096" s="2" t="s">
        <v>12</v>
      </c>
      <c r="D1096" s="3">
        <v>1.71</v>
      </c>
    </row>
    <row r="1097" spans="1:4" x14ac:dyDescent="0.25">
      <c r="A1097" s="2">
        <v>1210</v>
      </c>
      <c r="B1097" s="2" t="s">
        <v>1112</v>
      </c>
      <c r="C1097" s="2" t="s">
        <v>12</v>
      </c>
      <c r="D1097" s="3">
        <v>6.09</v>
      </c>
    </row>
    <row r="1098" spans="1:4" x14ac:dyDescent="0.25">
      <c r="A1098" s="2">
        <v>1203</v>
      </c>
      <c r="B1098" s="2" t="s">
        <v>1113</v>
      </c>
      <c r="C1098" s="2" t="s">
        <v>12</v>
      </c>
      <c r="D1098" s="3">
        <v>4.6500000000000004</v>
      </c>
    </row>
    <row r="1099" spans="1:4" x14ac:dyDescent="0.25">
      <c r="A1099" s="2">
        <v>1197</v>
      </c>
      <c r="B1099" s="2" t="s">
        <v>1114</v>
      </c>
      <c r="C1099" s="2" t="s">
        <v>12</v>
      </c>
      <c r="D1099" s="3">
        <v>0.79</v>
      </c>
    </row>
    <row r="1100" spans="1:4" x14ac:dyDescent="0.25">
      <c r="A1100" s="2">
        <v>1202</v>
      </c>
      <c r="B1100" s="2" t="s">
        <v>1115</v>
      </c>
      <c r="C1100" s="2" t="s">
        <v>12</v>
      </c>
      <c r="D1100" s="3">
        <v>2.13</v>
      </c>
    </row>
    <row r="1101" spans="1:4" x14ac:dyDescent="0.25">
      <c r="A1101" s="2">
        <v>1188</v>
      </c>
      <c r="B1101" s="2" t="s">
        <v>1116</v>
      </c>
      <c r="C1101" s="2" t="s">
        <v>12</v>
      </c>
      <c r="D1101" s="3">
        <v>15.42</v>
      </c>
    </row>
    <row r="1102" spans="1:4" x14ac:dyDescent="0.25">
      <c r="A1102" s="2">
        <v>1211</v>
      </c>
      <c r="B1102" s="2" t="s">
        <v>1117</v>
      </c>
      <c r="C1102" s="2" t="s">
        <v>12</v>
      </c>
      <c r="D1102" s="3">
        <v>8.5299999999999994</v>
      </c>
    </row>
    <row r="1103" spans="1:4" x14ac:dyDescent="0.25">
      <c r="A1103" s="2">
        <v>1198</v>
      </c>
      <c r="B1103" s="2" t="s">
        <v>1118</v>
      </c>
      <c r="C1103" s="2" t="s">
        <v>12</v>
      </c>
      <c r="D1103" s="3">
        <v>1.21</v>
      </c>
    </row>
    <row r="1104" spans="1:4" x14ac:dyDescent="0.25">
      <c r="A1104" s="2">
        <v>1199</v>
      </c>
      <c r="B1104" s="2" t="s">
        <v>1119</v>
      </c>
      <c r="C1104" s="2" t="s">
        <v>12</v>
      </c>
      <c r="D1104" s="3">
        <v>23.89</v>
      </c>
    </row>
    <row r="1105" spans="1:4" x14ac:dyDescent="0.25">
      <c r="A1105" s="2">
        <v>20088</v>
      </c>
      <c r="B1105" s="2" t="s">
        <v>1120</v>
      </c>
      <c r="C1105" s="2" t="s">
        <v>12</v>
      </c>
      <c r="D1105" s="3">
        <v>10.43</v>
      </c>
    </row>
    <row r="1106" spans="1:4" x14ac:dyDescent="0.25">
      <c r="A1106" s="2">
        <v>20089</v>
      </c>
      <c r="B1106" s="2" t="s">
        <v>1121</v>
      </c>
      <c r="C1106" s="2" t="s">
        <v>12</v>
      </c>
      <c r="D1106" s="3">
        <v>51.92</v>
      </c>
    </row>
    <row r="1107" spans="1:4" x14ac:dyDescent="0.25">
      <c r="A1107" s="2">
        <v>20087</v>
      </c>
      <c r="B1107" s="2" t="s">
        <v>1122</v>
      </c>
      <c r="C1107" s="2" t="s">
        <v>12</v>
      </c>
      <c r="D1107" s="3">
        <v>7.04</v>
      </c>
    </row>
    <row r="1108" spans="1:4" x14ac:dyDescent="0.25">
      <c r="A1108" s="2">
        <v>1200</v>
      </c>
      <c r="B1108" s="2" t="s">
        <v>1123</v>
      </c>
      <c r="C1108" s="2" t="s">
        <v>12</v>
      </c>
      <c r="D1108" s="3">
        <v>4.95</v>
      </c>
    </row>
    <row r="1109" spans="1:4" x14ac:dyDescent="0.25">
      <c r="A1109" s="2">
        <v>12909</v>
      </c>
      <c r="B1109" s="2" t="s">
        <v>1124</v>
      </c>
      <c r="C1109" s="2" t="s">
        <v>12</v>
      </c>
      <c r="D1109" s="3">
        <v>2.19</v>
      </c>
    </row>
    <row r="1110" spans="1:4" x14ac:dyDescent="0.25">
      <c r="A1110" s="2">
        <v>12910</v>
      </c>
      <c r="B1110" s="2" t="s">
        <v>1125</v>
      </c>
      <c r="C1110" s="2" t="s">
        <v>12</v>
      </c>
      <c r="D1110" s="3">
        <v>3.74</v>
      </c>
    </row>
    <row r="1111" spans="1:4" x14ac:dyDescent="0.25">
      <c r="A1111" s="2">
        <v>1184</v>
      </c>
      <c r="B1111" s="2" t="s">
        <v>1126</v>
      </c>
      <c r="C1111" s="2" t="s">
        <v>12</v>
      </c>
      <c r="D1111" s="3">
        <v>44.77</v>
      </c>
    </row>
    <row r="1112" spans="1:4" x14ac:dyDescent="0.25">
      <c r="A1112" s="2">
        <v>1191</v>
      </c>
      <c r="B1112" s="2" t="s">
        <v>1127</v>
      </c>
      <c r="C1112" s="2" t="s">
        <v>12</v>
      </c>
      <c r="D1112" s="3">
        <v>0.72</v>
      </c>
    </row>
    <row r="1113" spans="1:4" x14ac:dyDescent="0.25">
      <c r="A1113" s="2">
        <v>1185</v>
      </c>
      <c r="B1113" s="2" t="s">
        <v>1128</v>
      </c>
      <c r="C1113" s="2" t="s">
        <v>12</v>
      </c>
      <c r="D1113" s="3">
        <v>0.78</v>
      </c>
    </row>
    <row r="1114" spans="1:4" x14ac:dyDescent="0.25">
      <c r="A1114" s="2">
        <v>1189</v>
      </c>
      <c r="B1114" s="2" t="s">
        <v>1129</v>
      </c>
      <c r="C1114" s="2" t="s">
        <v>12</v>
      </c>
      <c r="D1114" s="3">
        <v>1.1100000000000001</v>
      </c>
    </row>
    <row r="1115" spans="1:4" x14ac:dyDescent="0.25">
      <c r="A1115" s="2">
        <v>1193</v>
      </c>
      <c r="B1115" s="2" t="s">
        <v>1130</v>
      </c>
      <c r="C1115" s="2" t="s">
        <v>12</v>
      </c>
      <c r="D1115" s="3">
        <v>2.19</v>
      </c>
    </row>
    <row r="1116" spans="1:4" x14ac:dyDescent="0.25">
      <c r="A1116" s="2">
        <v>1194</v>
      </c>
      <c r="B1116" s="2" t="s">
        <v>1131</v>
      </c>
      <c r="C1116" s="2" t="s">
        <v>12</v>
      </c>
      <c r="D1116" s="3">
        <v>4.0599999999999996</v>
      </c>
    </row>
    <row r="1117" spans="1:4" x14ac:dyDescent="0.25">
      <c r="A1117" s="2">
        <v>1195</v>
      </c>
      <c r="B1117" s="2" t="s">
        <v>1132</v>
      </c>
      <c r="C1117" s="2" t="s">
        <v>12</v>
      </c>
      <c r="D1117" s="3">
        <v>6.21</v>
      </c>
    </row>
    <row r="1118" spans="1:4" x14ac:dyDescent="0.25">
      <c r="A1118" s="2">
        <v>1204</v>
      </c>
      <c r="B1118" s="2" t="s">
        <v>1133</v>
      </c>
      <c r="C1118" s="2" t="s">
        <v>12</v>
      </c>
      <c r="D1118" s="3">
        <v>11.46</v>
      </c>
    </row>
    <row r="1119" spans="1:4" x14ac:dyDescent="0.25">
      <c r="A1119" s="2">
        <v>1205</v>
      </c>
      <c r="B1119" s="2" t="s">
        <v>1134</v>
      </c>
      <c r="C1119" s="2" t="s">
        <v>12</v>
      </c>
      <c r="D1119" s="3">
        <v>25.85</v>
      </c>
    </row>
    <row r="1120" spans="1:4" x14ac:dyDescent="0.25">
      <c r="A1120" s="2">
        <v>1207</v>
      </c>
      <c r="B1120" s="2" t="s">
        <v>1135</v>
      </c>
      <c r="C1120" s="2" t="s">
        <v>12</v>
      </c>
      <c r="D1120" s="3">
        <v>23.02</v>
      </c>
    </row>
    <row r="1121" spans="1:4" x14ac:dyDescent="0.25">
      <c r="A1121" s="2">
        <v>1206</v>
      </c>
      <c r="B1121" s="2" t="s">
        <v>1136</v>
      </c>
      <c r="C1121" s="2" t="s">
        <v>12</v>
      </c>
      <c r="D1121" s="3">
        <v>5.52</v>
      </c>
    </row>
    <row r="1122" spans="1:4" x14ac:dyDescent="0.25">
      <c r="A1122" s="2">
        <v>1183</v>
      </c>
      <c r="B1122" s="2" t="s">
        <v>1137</v>
      </c>
      <c r="C1122" s="2" t="s">
        <v>12</v>
      </c>
      <c r="D1122" s="3">
        <v>12.35</v>
      </c>
    </row>
    <row r="1123" spans="1:4" x14ac:dyDescent="0.25">
      <c r="A1123" s="2">
        <v>26047</v>
      </c>
      <c r="B1123" s="2" t="s">
        <v>1138</v>
      </c>
      <c r="C1123" s="2" t="s">
        <v>12</v>
      </c>
      <c r="D1123" s="3">
        <v>99.22</v>
      </c>
    </row>
    <row r="1124" spans="1:4" x14ac:dyDescent="0.25">
      <c r="A1124" s="2">
        <v>26048</v>
      </c>
      <c r="B1124" s="2" t="s">
        <v>1139</v>
      </c>
      <c r="C1124" s="2" t="s">
        <v>12</v>
      </c>
      <c r="D1124" s="3">
        <v>147.83000000000001</v>
      </c>
    </row>
    <row r="1125" spans="1:4" x14ac:dyDescent="0.25">
      <c r="A1125" s="2">
        <v>12894</v>
      </c>
      <c r="B1125" s="2" t="s">
        <v>1140</v>
      </c>
      <c r="C1125" s="2" t="s">
        <v>12</v>
      </c>
      <c r="D1125" s="3">
        <v>16.18</v>
      </c>
    </row>
    <row r="1126" spans="1:4" x14ac:dyDescent="0.25">
      <c r="A1126" s="2">
        <v>12895</v>
      </c>
      <c r="B1126" s="2" t="s">
        <v>1141</v>
      </c>
      <c r="C1126" s="2" t="s">
        <v>12</v>
      </c>
      <c r="D1126" s="3">
        <v>12.45</v>
      </c>
    </row>
    <row r="1127" spans="1:4" x14ac:dyDescent="0.25">
      <c r="A1127" s="2">
        <v>1631</v>
      </c>
      <c r="B1127" s="2" t="s">
        <v>1142</v>
      </c>
      <c r="C1127" s="2" t="s">
        <v>12</v>
      </c>
      <c r="D1127" s="3">
        <v>127.15</v>
      </c>
    </row>
    <row r="1128" spans="1:4" x14ac:dyDescent="0.25">
      <c r="A1128" s="2">
        <v>1633</v>
      </c>
      <c r="B1128" s="2" t="s">
        <v>1143</v>
      </c>
      <c r="C1128" s="2" t="s">
        <v>12</v>
      </c>
      <c r="D1128" s="3">
        <v>216.04</v>
      </c>
    </row>
    <row r="1129" spans="1:4" x14ac:dyDescent="0.25">
      <c r="A1129" s="2">
        <v>10818</v>
      </c>
      <c r="B1129" s="2" t="s">
        <v>1144</v>
      </c>
      <c r="C1129" s="2" t="s">
        <v>80</v>
      </c>
      <c r="D1129" s="3">
        <v>23</v>
      </c>
    </row>
    <row r="1130" spans="1:4" x14ac:dyDescent="0.25">
      <c r="A1130" s="2">
        <v>39359</v>
      </c>
      <c r="B1130" s="2" t="s">
        <v>1145</v>
      </c>
      <c r="C1130" s="2" t="s">
        <v>12</v>
      </c>
      <c r="D1130" s="3">
        <v>23.58</v>
      </c>
    </row>
    <row r="1131" spans="1:4" x14ac:dyDescent="0.25">
      <c r="A1131" s="2">
        <v>39360</v>
      </c>
      <c r="B1131" s="2" t="s">
        <v>1146</v>
      </c>
      <c r="C1131" s="2" t="s">
        <v>12</v>
      </c>
      <c r="D1131" s="3">
        <v>21.43</v>
      </c>
    </row>
    <row r="1132" spans="1:4" x14ac:dyDescent="0.25">
      <c r="A1132" s="2">
        <v>10710</v>
      </c>
      <c r="B1132" s="2" t="s">
        <v>1147</v>
      </c>
      <c r="C1132" s="2" t="s">
        <v>16</v>
      </c>
      <c r="D1132" s="3">
        <v>67.739999999999995</v>
      </c>
    </row>
    <row r="1133" spans="1:4" x14ac:dyDescent="0.25">
      <c r="A1133" s="2">
        <v>10709</v>
      </c>
      <c r="B1133" s="2" t="s">
        <v>1148</v>
      </c>
      <c r="C1133" s="2" t="s">
        <v>16</v>
      </c>
      <c r="D1133" s="3">
        <v>83.22</v>
      </c>
    </row>
    <row r="1134" spans="1:4" x14ac:dyDescent="0.25">
      <c r="A1134" s="2">
        <v>39636</v>
      </c>
      <c r="B1134" s="2" t="s">
        <v>1149</v>
      </c>
      <c r="C1134" s="2" t="s">
        <v>16</v>
      </c>
      <c r="D1134" s="3">
        <v>84.98</v>
      </c>
    </row>
    <row r="1135" spans="1:4" x14ac:dyDescent="0.25">
      <c r="A1135" s="2">
        <v>10708</v>
      </c>
      <c r="B1135" s="2" t="s">
        <v>1150</v>
      </c>
      <c r="C1135" s="2" t="s">
        <v>16</v>
      </c>
      <c r="D1135" s="3">
        <v>26.22</v>
      </c>
    </row>
    <row r="1136" spans="1:4" x14ac:dyDescent="0.25">
      <c r="A1136" s="2">
        <v>39635</v>
      </c>
      <c r="B1136" s="2" t="s">
        <v>1151</v>
      </c>
      <c r="C1136" s="2" t="s">
        <v>16</v>
      </c>
      <c r="D1136" s="3">
        <v>44.64</v>
      </c>
    </row>
    <row r="1137" spans="1:4" x14ac:dyDescent="0.25">
      <c r="A1137" s="2">
        <v>6117</v>
      </c>
      <c r="B1137" s="2" t="s">
        <v>1152</v>
      </c>
      <c r="C1137" s="2" t="s">
        <v>18</v>
      </c>
      <c r="D1137" s="3">
        <v>14.17</v>
      </c>
    </row>
    <row r="1138" spans="1:4" x14ac:dyDescent="0.25">
      <c r="A1138" s="2">
        <v>40913</v>
      </c>
      <c r="B1138" s="2" t="s">
        <v>1153</v>
      </c>
      <c r="C1138" s="2" t="s">
        <v>208</v>
      </c>
      <c r="D1138" s="4">
        <v>2505.17</v>
      </c>
    </row>
    <row r="1139" spans="1:4" x14ac:dyDescent="0.25">
      <c r="A1139" s="2">
        <v>1214</v>
      </c>
      <c r="B1139" s="2" t="s">
        <v>1154</v>
      </c>
      <c r="C1139" s="2" t="s">
        <v>18</v>
      </c>
      <c r="D1139" s="3">
        <v>19.29</v>
      </c>
    </row>
    <row r="1140" spans="1:4" x14ac:dyDescent="0.25">
      <c r="A1140" s="2">
        <v>40915</v>
      </c>
      <c r="B1140" s="2" t="s">
        <v>1155</v>
      </c>
      <c r="C1140" s="2" t="s">
        <v>208</v>
      </c>
      <c r="D1140" s="4">
        <v>3409.63</v>
      </c>
    </row>
    <row r="1141" spans="1:4" x14ac:dyDescent="0.25">
      <c r="A1141" s="2">
        <v>1213</v>
      </c>
      <c r="B1141" s="2" t="s">
        <v>1156</v>
      </c>
      <c r="C1141" s="2" t="s">
        <v>18</v>
      </c>
      <c r="D1141" s="3">
        <v>17.989999999999998</v>
      </c>
    </row>
    <row r="1142" spans="1:4" x14ac:dyDescent="0.25">
      <c r="A1142" s="2">
        <v>40914</v>
      </c>
      <c r="B1142" s="2" t="s">
        <v>1157</v>
      </c>
      <c r="C1142" s="2" t="s">
        <v>208</v>
      </c>
      <c r="D1142" s="4">
        <v>3179.73</v>
      </c>
    </row>
    <row r="1143" spans="1:4" x14ac:dyDescent="0.25">
      <c r="A1143" s="2">
        <v>5091</v>
      </c>
      <c r="B1143" s="2" t="s">
        <v>1158</v>
      </c>
      <c r="C1143" s="2" t="s">
        <v>12</v>
      </c>
      <c r="D1143" s="3">
        <v>14.69</v>
      </c>
    </row>
    <row r="1144" spans="1:4" x14ac:dyDescent="0.25">
      <c r="A1144" s="2">
        <v>14615</v>
      </c>
      <c r="B1144" s="2" t="s">
        <v>1159</v>
      </c>
      <c r="C1144" s="2" t="s">
        <v>12</v>
      </c>
      <c r="D1144" s="4">
        <v>3298.4</v>
      </c>
    </row>
    <row r="1145" spans="1:4" x14ac:dyDescent="0.25">
      <c r="A1145" s="2">
        <v>2711</v>
      </c>
      <c r="B1145" s="2" t="s">
        <v>1160</v>
      </c>
      <c r="C1145" s="2" t="s">
        <v>12</v>
      </c>
      <c r="D1145" s="3">
        <v>110</v>
      </c>
    </row>
    <row r="1146" spans="1:4" x14ac:dyDescent="0.25">
      <c r="A1146" s="2">
        <v>37727</v>
      </c>
      <c r="B1146" s="2" t="s">
        <v>1161</v>
      </c>
      <c r="C1146" s="2" t="s">
        <v>12</v>
      </c>
      <c r="D1146" s="4">
        <v>9250</v>
      </c>
    </row>
    <row r="1147" spans="1:4" x14ac:dyDescent="0.25">
      <c r="A1147" s="2">
        <v>37728</v>
      </c>
      <c r="B1147" s="2" t="s">
        <v>1162</v>
      </c>
      <c r="C1147" s="2" t="s">
        <v>12</v>
      </c>
      <c r="D1147" s="4">
        <v>12548.95</v>
      </c>
    </row>
    <row r="1148" spans="1:4" x14ac:dyDescent="0.25">
      <c r="A1148" s="2">
        <v>37729</v>
      </c>
      <c r="B1148" s="2" t="s">
        <v>1163</v>
      </c>
      <c r="C1148" s="2" t="s">
        <v>12</v>
      </c>
      <c r="D1148" s="4">
        <v>13583.91</v>
      </c>
    </row>
    <row r="1149" spans="1:4" x14ac:dyDescent="0.25">
      <c r="A1149" s="2">
        <v>37730</v>
      </c>
      <c r="B1149" s="2" t="s">
        <v>1164</v>
      </c>
      <c r="C1149" s="2" t="s">
        <v>12</v>
      </c>
      <c r="D1149" s="4">
        <v>14618.88</v>
      </c>
    </row>
    <row r="1150" spans="1:4" x14ac:dyDescent="0.25">
      <c r="A1150" s="2">
        <v>37731</v>
      </c>
      <c r="B1150" s="2" t="s">
        <v>1165</v>
      </c>
      <c r="C1150" s="2" t="s">
        <v>12</v>
      </c>
      <c r="D1150" s="4">
        <v>15653.84</v>
      </c>
    </row>
    <row r="1151" spans="1:4" x14ac:dyDescent="0.25">
      <c r="A1151" s="2">
        <v>37732</v>
      </c>
      <c r="B1151" s="2" t="s">
        <v>1166</v>
      </c>
      <c r="C1151" s="2" t="s">
        <v>12</v>
      </c>
      <c r="D1151" s="4">
        <v>17853.14</v>
      </c>
    </row>
    <row r="1152" spans="1:4" x14ac:dyDescent="0.25">
      <c r="A1152" s="2">
        <v>42250</v>
      </c>
      <c r="B1152" s="2" t="s">
        <v>1167</v>
      </c>
      <c r="C1152" s="2" t="s">
        <v>1168</v>
      </c>
      <c r="D1152" s="4">
        <v>1670.91</v>
      </c>
    </row>
    <row r="1153" spans="1:4" x14ac:dyDescent="0.25">
      <c r="A1153" s="2">
        <v>42256</v>
      </c>
      <c r="B1153" s="2" t="s">
        <v>1169</v>
      </c>
      <c r="C1153" s="2" t="s">
        <v>80</v>
      </c>
      <c r="D1153" s="3">
        <v>3.5</v>
      </c>
    </row>
    <row r="1154" spans="1:4" x14ac:dyDescent="0.25">
      <c r="A1154" s="2">
        <v>4743</v>
      </c>
      <c r="B1154" s="2" t="s">
        <v>1170</v>
      </c>
      <c r="C1154" s="2" t="s">
        <v>25</v>
      </c>
      <c r="D1154" s="3">
        <v>28.98</v>
      </c>
    </row>
    <row r="1155" spans="1:4" x14ac:dyDescent="0.25">
      <c r="A1155" s="2">
        <v>4744</v>
      </c>
      <c r="B1155" s="2" t="s">
        <v>1171</v>
      </c>
      <c r="C1155" s="2" t="s">
        <v>25</v>
      </c>
      <c r="D1155" s="3">
        <v>37.880000000000003</v>
      </c>
    </row>
    <row r="1156" spans="1:4" x14ac:dyDescent="0.25">
      <c r="A1156" s="2">
        <v>4745</v>
      </c>
      <c r="B1156" s="2" t="s">
        <v>1172</v>
      </c>
      <c r="C1156" s="2" t="s">
        <v>25</v>
      </c>
      <c r="D1156" s="3">
        <v>50.75</v>
      </c>
    </row>
    <row r="1157" spans="1:4" x14ac:dyDescent="0.25">
      <c r="A1157" s="2">
        <v>36496</v>
      </c>
      <c r="B1157" s="2" t="s">
        <v>1173</v>
      </c>
      <c r="C1157" s="2" t="s">
        <v>12</v>
      </c>
      <c r="D1157" s="4">
        <v>8374.58</v>
      </c>
    </row>
    <row r="1158" spans="1:4" x14ac:dyDescent="0.25">
      <c r="A1158" s="2">
        <v>10630</v>
      </c>
      <c r="B1158" s="2" t="s">
        <v>1174</v>
      </c>
      <c r="C1158" s="2" t="s">
        <v>12</v>
      </c>
      <c r="D1158" s="4">
        <v>298285.65999999997</v>
      </c>
    </row>
    <row r="1159" spans="1:4" x14ac:dyDescent="0.25">
      <c r="A1159" s="2">
        <v>37762</v>
      </c>
      <c r="B1159" s="2" t="s">
        <v>1175</v>
      </c>
      <c r="C1159" s="2" t="s">
        <v>12</v>
      </c>
      <c r="D1159" s="4">
        <v>255821.43</v>
      </c>
    </row>
    <row r="1160" spans="1:4" x14ac:dyDescent="0.25">
      <c r="A1160" s="2">
        <v>37763</v>
      </c>
      <c r="B1160" s="2" t="s">
        <v>1176</v>
      </c>
      <c r="C1160" s="2" t="s">
        <v>12</v>
      </c>
      <c r="D1160" s="4">
        <v>258928.53</v>
      </c>
    </row>
    <row r="1161" spans="1:4" x14ac:dyDescent="0.25">
      <c r="A1161" s="2">
        <v>41992</v>
      </c>
      <c r="B1161" s="2" t="s">
        <v>1177</v>
      </c>
      <c r="C1161" s="2" t="s">
        <v>12</v>
      </c>
      <c r="D1161" s="4">
        <v>294350</v>
      </c>
    </row>
    <row r="1162" spans="1:4" x14ac:dyDescent="0.25">
      <c r="A1162" s="2">
        <v>13215</v>
      </c>
      <c r="B1162" s="2" t="s">
        <v>1178</v>
      </c>
      <c r="C1162" s="2" t="s">
        <v>12</v>
      </c>
      <c r="D1162" s="4">
        <v>360946.39</v>
      </c>
    </row>
    <row r="1163" spans="1:4" x14ac:dyDescent="0.25">
      <c r="A1163" s="2">
        <v>4235</v>
      </c>
      <c r="B1163" s="2" t="s">
        <v>1179</v>
      </c>
      <c r="C1163" s="2" t="s">
        <v>18</v>
      </c>
      <c r="D1163" s="3">
        <v>11.1</v>
      </c>
    </row>
    <row r="1164" spans="1:4" x14ac:dyDescent="0.25">
      <c r="A1164" s="2">
        <v>40976</v>
      </c>
      <c r="B1164" s="2" t="s">
        <v>1180</v>
      </c>
      <c r="C1164" s="2" t="s">
        <v>208</v>
      </c>
      <c r="D1164" s="4">
        <v>1963.1</v>
      </c>
    </row>
    <row r="1165" spans="1:4" x14ac:dyDescent="0.25">
      <c r="A1165" s="2">
        <v>39013</v>
      </c>
      <c r="B1165" s="2" t="s">
        <v>1181</v>
      </c>
      <c r="C1165" s="2" t="s">
        <v>12</v>
      </c>
      <c r="D1165" s="3">
        <v>0.85</v>
      </c>
    </row>
    <row r="1166" spans="1:4" x14ac:dyDescent="0.25">
      <c r="A1166" s="2">
        <v>41967</v>
      </c>
      <c r="B1166" s="2" t="s">
        <v>1182</v>
      </c>
      <c r="C1166" s="2" t="s">
        <v>82</v>
      </c>
      <c r="D1166" s="3">
        <v>4.8600000000000003</v>
      </c>
    </row>
    <row r="1167" spans="1:4" x14ac:dyDescent="0.25">
      <c r="A1167" s="2">
        <v>12760</v>
      </c>
      <c r="B1167" s="2" t="s">
        <v>1183</v>
      </c>
      <c r="C1167" s="2" t="s">
        <v>16</v>
      </c>
      <c r="D1167" s="3">
        <v>862.13</v>
      </c>
    </row>
    <row r="1168" spans="1:4" x14ac:dyDescent="0.25">
      <c r="A1168" s="2">
        <v>12759</v>
      </c>
      <c r="B1168" s="2" t="s">
        <v>1184</v>
      </c>
      <c r="C1168" s="2" t="s">
        <v>16</v>
      </c>
      <c r="D1168" s="3">
        <v>574.74</v>
      </c>
    </row>
    <row r="1169" spans="1:4" x14ac:dyDescent="0.25">
      <c r="A1169" s="2">
        <v>40424</v>
      </c>
      <c r="B1169" s="2" t="s">
        <v>1185</v>
      </c>
      <c r="C1169" s="2" t="s">
        <v>80</v>
      </c>
      <c r="D1169" s="3">
        <v>4.91</v>
      </c>
    </row>
    <row r="1170" spans="1:4" x14ac:dyDescent="0.25">
      <c r="A1170" s="2">
        <v>1325</v>
      </c>
      <c r="B1170" s="2" t="s">
        <v>1186</v>
      </c>
      <c r="C1170" s="2" t="s">
        <v>80</v>
      </c>
      <c r="D1170" s="3">
        <v>5.99</v>
      </c>
    </row>
    <row r="1171" spans="1:4" x14ac:dyDescent="0.25">
      <c r="A1171" s="2">
        <v>1327</v>
      </c>
      <c r="B1171" s="2" t="s">
        <v>1187</v>
      </c>
      <c r="C1171" s="2" t="s">
        <v>80</v>
      </c>
      <c r="D1171" s="3">
        <v>5.37</v>
      </c>
    </row>
    <row r="1172" spans="1:4" x14ac:dyDescent="0.25">
      <c r="A1172" s="2">
        <v>1328</v>
      </c>
      <c r="B1172" s="2" t="s">
        <v>1188</v>
      </c>
      <c r="C1172" s="2" t="s">
        <v>80</v>
      </c>
      <c r="D1172" s="3">
        <v>5.61</v>
      </c>
    </row>
    <row r="1173" spans="1:4" x14ac:dyDescent="0.25">
      <c r="A1173" s="2">
        <v>1321</v>
      </c>
      <c r="B1173" s="2" t="s">
        <v>1189</v>
      </c>
      <c r="C1173" s="2" t="s">
        <v>80</v>
      </c>
      <c r="D1173" s="3">
        <v>6.02</v>
      </c>
    </row>
    <row r="1174" spans="1:4" x14ac:dyDescent="0.25">
      <c r="A1174" s="2">
        <v>1318</v>
      </c>
      <c r="B1174" s="2" t="s">
        <v>1190</v>
      </c>
      <c r="C1174" s="2" t="s">
        <v>80</v>
      </c>
      <c r="D1174" s="3">
        <v>5.78</v>
      </c>
    </row>
    <row r="1175" spans="1:4" x14ac:dyDescent="0.25">
      <c r="A1175" s="2">
        <v>1322</v>
      </c>
      <c r="B1175" s="2" t="s">
        <v>1191</v>
      </c>
      <c r="C1175" s="2" t="s">
        <v>80</v>
      </c>
      <c r="D1175" s="3">
        <v>6.38</v>
      </c>
    </row>
    <row r="1176" spans="1:4" x14ac:dyDescent="0.25">
      <c r="A1176" s="2">
        <v>1323</v>
      </c>
      <c r="B1176" s="2" t="s">
        <v>1192</v>
      </c>
      <c r="C1176" s="2" t="s">
        <v>80</v>
      </c>
      <c r="D1176" s="3">
        <v>6.24</v>
      </c>
    </row>
    <row r="1177" spans="1:4" x14ac:dyDescent="0.25">
      <c r="A1177" s="2">
        <v>1319</v>
      </c>
      <c r="B1177" s="2" t="s">
        <v>1193</v>
      </c>
      <c r="C1177" s="2" t="s">
        <v>80</v>
      </c>
      <c r="D1177" s="3">
        <v>5.52</v>
      </c>
    </row>
    <row r="1178" spans="1:4" x14ac:dyDescent="0.25">
      <c r="A1178" s="2">
        <v>11026</v>
      </c>
      <c r="B1178" s="2" t="s">
        <v>1194</v>
      </c>
      <c r="C1178" s="2" t="s">
        <v>80</v>
      </c>
      <c r="D1178" s="3">
        <v>7.39</v>
      </c>
    </row>
    <row r="1179" spans="1:4" x14ac:dyDescent="0.25">
      <c r="A1179" s="2">
        <v>11027</v>
      </c>
      <c r="B1179" s="2" t="s">
        <v>1195</v>
      </c>
      <c r="C1179" s="2" t="s">
        <v>80</v>
      </c>
      <c r="D1179" s="3">
        <v>7.84</v>
      </c>
    </row>
    <row r="1180" spans="1:4" x14ac:dyDescent="0.25">
      <c r="A1180" s="2">
        <v>11046</v>
      </c>
      <c r="B1180" s="2" t="s">
        <v>1196</v>
      </c>
      <c r="C1180" s="2" t="s">
        <v>80</v>
      </c>
      <c r="D1180" s="3">
        <v>7.62</v>
      </c>
    </row>
    <row r="1181" spans="1:4" x14ac:dyDescent="0.25">
      <c r="A1181" s="2">
        <v>11047</v>
      </c>
      <c r="B1181" s="2" t="s">
        <v>1197</v>
      </c>
      <c r="C1181" s="2" t="s">
        <v>80</v>
      </c>
      <c r="D1181" s="3">
        <v>5.76</v>
      </c>
    </row>
    <row r="1182" spans="1:4" x14ac:dyDescent="0.25">
      <c r="A1182" s="2">
        <v>39630</v>
      </c>
      <c r="B1182" s="2" t="s">
        <v>1198</v>
      </c>
      <c r="C1182" s="2" t="s">
        <v>16</v>
      </c>
      <c r="D1182" s="3">
        <v>53.51</v>
      </c>
    </row>
    <row r="1183" spans="1:4" x14ac:dyDescent="0.25">
      <c r="A1183" s="2">
        <v>11049</v>
      </c>
      <c r="B1183" s="2" t="s">
        <v>1199</v>
      </c>
      <c r="C1183" s="2" t="s">
        <v>80</v>
      </c>
      <c r="D1183" s="3">
        <v>7.1</v>
      </c>
    </row>
    <row r="1184" spans="1:4" x14ac:dyDescent="0.25">
      <c r="A1184" s="2">
        <v>39632</v>
      </c>
      <c r="B1184" s="2" t="s">
        <v>1200</v>
      </c>
      <c r="C1184" s="2" t="s">
        <v>16</v>
      </c>
      <c r="D1184" s="3">
        <v>37.340000000000003</v>
      </c>
    </row>
    <row r="1185" spans="1:4" x14ac:dyDescent="0.25">
      <c r="A1185" s="2">
        <v>11051</v>
      </c>
      <c r="B1185" s="2" t="s">
        <v>1201</v>
      </c>
      <c r="C1185" s="2" t="s">
        <v>80</v>
      </c>
      <c r="D1185" s="3">
        <v>7.63</v>
      </c>
    </row>
    <row r="1186" spans="1:4" x14ac:dyDescent="0.25">
      <c r="A1186" s="2">
        <v>11061</v>
      </c>
      <c r="B1186" s="2" t="s">
        <v>1202</v>
      </c>
      <c r="C1186" s="2" t="s">
        <v>80</v>
      </c>
      <c r="D1186" s="3">
        <v>5.33</v>
      </c>
    </row>
    <row r="1187" spans="1:4" x14ac:dyDescent="0.25">
      <c r="A1187" s="2">
        <v>1336</v>
      </c>
      <c r="B1187" s="2" t="s">
        <v>1203</v>
      </c>
      <c r="C1187" s="2" t="s">
        <v>16</v>
      </c>
      <c r="D1187" s="4">
        <v>1427.93</v>
      </c>
    </row>
    <row r="1188" spans="1:4" x14ac:dyDescent="0.25">
      <c r="A1188" s="2">
        <v>1333</v>
      </c>
      <c r="B1188" s="2" t="s">
        <v>1204</v>
      </c>
      <c r="C1188" s="2" t="s">
        <v>80</v>
      </c>
      <c r="D1188" s="3">
        <v>5.55</v>
      </c>
    </row>
    <row r="1189" spans="1:4" x14ac:dyDescent="0.25">
      <c r="A1189" s="2">
        <v>1330</v>
      </c>
      <c r="B1189" s="2" t="s">
        <v>1205</v>
      </c>
      <c r="C1189" s="2" t="s">
        <v>80</v>
      </c>
      <c r="D1189" s="3">
        <v>5.69</v>
      </c>
    </row>
    <row r="1190" spans="1:4" x14ac:dyDescent="0.25">
      <c r="A1190" s="2">
        <v>10957</v>
      </c>
      <c r="B1190" s="2" t="s">
        <v>1206</v>
      </c>
      <c r="C1190" s="2" t="s">
        <v>80</v>
      </c>
      <c r="D1190" s="3">
        <v>7.1</v>
      </c>
    </row>
    <row r="1191" spans="1:4" x14ac:dyDescent="0.25">
      <c r="A1191" s="2">
        <v>1332</v>
      </c>
      <c r="B1191" s="2" t="s">
        <v>1207</v>
      </c>
      <c r="C1191" s="2" t="s">
        <v>80</v>
      </c>
      <c r="D1191" s="3">
        <v>5.91</v>
      </c>
    </row>
    <row r="1192" spans="1:4" x14ac:dyDescent="0.25">
      <c r="A1192" s="2">
        <v>1334</v>
      </c>
      <c r="B1192" s="2" t="s">
        <v>1208</v>
      </c>
      <c r="C1192" s="2" t="s">
        <v>80</v>
      </c>
      <c r="D1192" s="3">
        <v>6.55</v>
      </c>
    </row>
    <row r="1193" spans="1:4" x14ac:dyDescent="0.25">
      <c r="A1193" s="2">
        <v>1335</v>
      </c>
      <c r="B1193" s="2" t="s">
        <v>1209</v>
      </c>
      <c r="C1193" s="2" t="s">
        <v>80</v>
      </c>
      <c r="D1193" s="3">
        <v>6.64</v>
      </c>
    </row>
    <row r="1194" spans="1:4" x14ac:dyDescent="0.25">
      <c r="A1194" s="2">
        <v>40425</v>
      </c>
      <c r="B1194" s="2" t="s">
        <v>1210</v>
      </c>
      <c r="C1194" s="2" t="s">
        <v>80</v>
      </c>
      <c r="D1194" s="3">
        <v>4.95</v>
      </c>
    </row>
    <row r="1195" spans="1:4" x14ac:dyDescent="0.25">
      <c r="A1195" s="2">
        <v>1337</v>
      </c>
      <c r="B1195" s="2" t="s">
        <v>1211</v>
      </c>
      <c r="C1195" s="2" t="s">
        <v>80</v>
      </c>
      <c r="D1195" s="3">
        <v>7</v>
      </c>
    </row>
    <row r="1196" spans="1:4" x14ac:dyDescent="0.25">
      <c r="A1196" s="2">
        <v>11122</v>
      </c>
      <c r="B1196" s="2" t="s">
        <v>1212</v>
      </c>
      <c r="C1196" s="2" t="s">
        <v>80</v>
      </c>
      <c r="D1196" s="3">
        <v>15.6</v>
      </c>
    </row>
    <row r="1197" spans="1:4" x14ac:dyDescent="0.25">
      <c r="A1197" s="2">
        <v>11123</v>
      </c>
      <c r="B1197" s="2" t="s">
        <v>1213</v>
      </c>
      <c r="C1197" s="2" t="s">
        <v>80</v>
      </c>
      <c r="D1197" s="3">
        <v>15.6</v>
      </c>
    </row>
    <row r="1198" spans="1:4" x14ac:dyDescent="0.25">
      <c r="A1198" s="2">
        <v>11125</v>
      </c>
      <c r="B1198" s="2" t="s">
        <v>1214</v>
      </c>
      <c r="C1198" s="2" t="s">
        <v>80</v>
      </c>
      <c r="D1198" s="3">
        <v>15.6</v>
      </c>
    </row>
    <row r="1199" spans="1:4" x14ac:dyDescent="0.25">
      <c r="A1199" s="2">
        <v>39416</v>
      </c>
      <c r="B1199" s="2" t="s">
        <v>1215</v>
      </c>
      <c r="C1199" s="2" t="s">
        <v>16</v>
      </c>
      <c r="D1199" s="3">
        <v>27.29</v>
      </c>
    </row>
    <row r="1200" spans="1:4" x14ac:dyDescent="0.25">
      <c r="A1200" s="2">
        <v>39417</v>
      </c>
      <c r="B1200" s="2" t="s">
        <v>1216</v>
      </c>
      <c r="C1200" s="2" t="s">
        <v>16</v>
      </c>
      <c r="D1200" s="3">
        <v>28.61</v>
      </c>
    </row>
    <row r="1201" spans="1:4" x14ac:dyDescent="0.25">
      <c r="A1201" s="2">
        <v>39414</v>
      </c>
      <c r="B1201" s="2" t="s">
        <v>1217</v>
      </c>
      <c r="C1201" s="2" t="s">
        <v>16</v>
      </c>
      <c r="D1201" s="3">
        <v>25.63</v>
      </c>
    </row>
    <row r="1202" spans="1:4" x14ac:dyDescent="0.25">
      <c r="A1202" s="2">
        <v>39415</v>
      </c>
      <c r="B1202" s="2" t="s">
        <v>1218</v>
      </c>
      <c r="C1202" s="2" t="s">
        <v>16</v>
      </c>
      <c r="D1202" s="3">
        <v>27.16</v>
      </c>
    </row>
    <row r="1203" spans="1:4" x14ac:dyDescent="0.25">
      <c r="A1203" s="2">
        <v>39412</v>
      </c>
      <c r="B1203" s="2" t="s">
        <v>1219</v>
      </c>
      <c r="C1203" s="2" t="s">
        <v>16</v>
      </c>
      <c r="D1203" s="3">
        <v>19.3</v>
      </c>
    </row>
    <row r="1204" spans="1:4" x14ac:dyDescent="0.25">
      <c r="A1204" s="2">
        <v>39413</v>
      </c>
      <c r="B1204" s="2" t="s">
        <v>1220</v>
      </c>
      <c r="C1204" s="2" t="s">
        <v>16</v>
      </c>
      <c r="D1204" s="3">
        <v>19.11</v>
      </c>
    </row>
    <row r="1205" spans="1:4" x14ac:dyDescent="0.25">
      <c r="A1205" s="2">
        <v>1338</v>
      </c>
      <c r="B1205" s="2" t="s">
        <v>1221</v>
      </c>
      <c r="C1205" s="2" t="s">
        <v>16</v>
      </c>
      <c r="D1205" s="3">
        <v>23.11</v>
      </c>
    </row>
    <row r="1206" spans="1:4" x14ac:dyDescent="0.25">
      <c r="A1206" s="2">
        <v>1340</v>
      </c>
      <c r="B1206" s="2" t="s">
        <v>1222</v>
      </c>
      <c r="C1206" s="2" t="s">
        <v>16</v>
      </c>
      <c r="D1206" s="3">
        <v>26.71</v>
      </c>
    </row>
    <row r="1207" spans="1:4" x14ac:dyDescent="0.25">
      <c r="A1207" s="2">
        <v>1341</v>
      </c>
      <c r="B1207" s="2" t="s">
        <v>1223</v>
      </c>
      <c r="C1207" s="2" t="s">
        <v>16</v>
      </c>
      <c r="D1207" s="3">
        <v>25.73</v>
      </c>
    </row>
    <row r="1208" spans="1:4" x14ac:dyDescent="0.25">
      <c r="A1208" s="2">
        <v>1364</v>
      </c>
      <c r="B1208" s="2" t="s">
        <v>1224</v>
      </c>
      <c r="C1208" s="2" t="s">
        <v>16</v>
      </c>
      <c r="D1208" s="3">
        <v>24.07</v>
      </c>
    </row>
    <row r="1209" spans="1:4" x14ac:dyDescent="0.25">
      <c r="A1209" s="2">
        <v>1361</v>
      </c>
      <c r="B1209" s="2" t="s">
        <v>1225</v>
      </c>
      <c r="C1209" s="2" t="s">
        <v>12</v>
      </c>
      <c r="D1209" s="3">
        <v>100.39</v>
      </c>
    </row>
    <row r="1210" spans="1:4" x14ac:dyDescent="0.25">
      <c r="A1210" s="2">
        <v>1362</v>
      </c>
      <c r="B1210" s="2" t="s">
        <v>1226</v>
      </c>
      <c r="C1210" s="2" t="s">
        <v>16</v>
      </c>
      <c r="D1210" s="3">
        <v>33.51</v>
      </c>
    </row>
    <row r="1211" spans="1:4" x14ac:dyDescent="0.25">
      <c r="A1211" s="2">
        <v>11131</v>
      </c>
      <c r="B1211" s="2" t="s">
        <v>1227</v>
      </c>
      <c r="C1211" s="2" t="s">
        <v>16</v>
      </c>
      <c r="D1211" s="3">
        <v>42.88</v>
      </c>
    </row>
    <row r="1212" spans="1:4" x14ac:dyDescent="0.25">
      <c r="A1212" s="2">
        <v>11132</v>
      </c>
      <c r="B1212" s="2" t="s">
        <v>1228</v>
      </c>
      <c r="C1212" s="2" t="s">
        <v>16</v>
      </c>
      <c r="D1212" s="3">
        <v>50.7</v>
      </c>
    </row>
    <row r="1213" spans="1:4" x14ac:dyDescent="0.25">
      <c r="A1213" s="2">
        <v>1363</v>
      </c>
      <c r="B1213" s="2" t="s">
        <v>1229</v>
      </c>
      <c r="C1213" s="2" t="s">
        <v>16</v>
      </c>
      <c r="D1213" s="3">
        <v>17.05</v>
      </c>
    </row>
    <row r="1214" spans="1:4" x14ac:dyDescent="0.25">
      <c r="A1214" s="2">
        <v>11130</v>
      </c>
      <c r="B1214" s="2" t="s">
        <v>1230</v>
      </c>
      <c r="C1214" s="2" t="s">
        <v>16</v>
      </c>
      <c r="D1214" s="3">
        <v>21.6</v>
      </c>
    </row>
    <row r="1215" spans="1:4" x14ac:dyDescent="0.25">
      <c r="A1215" s="2">
        <v>11134</v>
      </c>
      <c r="B1215" s="2" t="s">
        <v>1231</v>
      </c>
      <c r="C1215" s="2" t="s">
        <v>16</v>
      </c>
      <c r="D1215" s="3">
        <v>22.84</v>
      </c>
    </row>
    <row r="1216" spans="1:4" x14ac:dyDescent="0.25">
      <c r="A1216" s="2">
        <v>11135</v>
      </c>
      <c r="B1216" s="2" t="s">
        <v>1232</v>
      </c>
      <c r="C1216" s="2" t="s">
        <v>16</v>
      </c>
      <c r="D1216" s="3">
        <v>27.84</v>
      </c>
    </row>
    <row r="1217" spans="1:4" x14ac:dyDescent="0.25">
      <c r="A1217" s="2">
        <v>11136</v>
      </c>
      <c r="B1217" s="2" t="s">
        <v>1233</v>
      </c>
      <c r="C1217" s="2" t="s">
        <v>16</v>
      </c>
      <c r="D1217" s="3">
        <v>30.11</v>
      </c>
    </row>
    <row r="1218" spans="1:4" x14ac:dyDescent="0.25">
      <c r="A1218" s="2">
        <v>34743</v>
      </c>
      <c r="B1218" s="2" t="s">
        <v>1234</v>
      </c>
      <c r="C1218" s="2" t="s">
        <v>16</v>
      </c>
      <c r="D1218" s="3">
        <v>38.340000000000003</v>
      </c>
    </row>
    <row r="1219" spans="1:4" x14ac:dyDescent="0.25">
      <c r="A1219" s="2">
        <v>11137</v>
      </c>
      <c r="B1219" s="2" t="s">
        <v>1235</v>
      </c>
      <c r="C1219" s="2" t="s">
        <v>16</v>
      </c>
      <c r="D1219" s="3">
        <v>42.75</v>
      </c>
    </row>
    <row r="1220" spans="1:4" x14ac:dyDescent="0.25">
      <c r="A1220" s="2">
        <v>34745</v>
      </c>
      <c r="B1220" s="2" t="s">
        <v>1236</v>
      </c>
      <c r="C1220" s="2" t="s">
        <v>16</v>
      </c>
      <c r="D1220" s="3">
        <v>48.72</v>
      </c>
    </row>
    <row r="1221" spans="1:4" x14ac:dyDescent="0.25">
      <c r="A1221" s="2">
        <v>34746</v>
      </c>
      <c r="B1221" s="2" t="s">
        <v>1237</v>
      </c>
      <c r="C1221" s="2" t="s">
        <v>16</v>
      </c>
      <c r="D1221" s="3">
        <v>12.54</v>
      </c>
    </row>
    <row r="1222" spans="1:4" x14ac:dyDescent="0.25">
      <c r="A1222" s="2">
        <v>1360</v>
      </c>
      <c r="B1222" s="2" t="s">
        <v>1238</v>
      </c>
      <c r="C1222" s="2" t="s">
        <v>16</v>
      </c>
      <c r="D1222" s="3">
        <v>15.5</v>
      </c>
    </row>
    <row r="1223" spans="1:4" x14ac:dyDescent="0.25">
      <c r="A1223" s="2">
        <v>1346</v>
      </c>
      <c r="B1223" s="2" t="s">
        <v>1239</v>
      </c>
      <c r="C1223" s="2" t="s">
        <v>16</v>
      </c>
      <c r="D1223" s="3">
        <v>15.04</v>
      </c>
    </row>
    <row r="1224" spans="1:4" x14ac:dyDescent="0.25">
      <c r="A1224" s="2">
        <v>1345</v>
      </c>
      <c r="B1224" s="2" t="s">
        <v>1240</v>
      </c>
      <c r="C1224" s="2" t="s">
        <v>16</v>
      </c>
      <c r="D1224" s="3">
        <v>24.36</v>
      </c>
    </row>
    <row r="1225" spans="1:4" x14ac:dyDescent="0.25">
      <c r="A1225" s="2">
        <v>1344</v>
      </c>
      <c r="B1225" s="2" t="s">
        <v>1241</v>
      </c>
      <c r="C1225" s="2" t="s">
        <v>12</v>
      </c>
      <c r="D1225" s="3">
        <v>26.2</v>
      </c>
    </row>
    <row r="1226" spans="1:4" x14ac:dyDescent="0.25">
      <c r="A1226" s="2">
        <v>1342</v>
      </c>
      <c r="B1226" s="2" t="s">
        <v>1242</v>
      </c>
      <c r="C1226" s="2" t="s">
        <v>12</v>
      </c>
      <c r="D1226" s="3">
        <v>46.32</v>
      </c>
    </row>
    <row r="1227" spans="1:4" x14ac:dyDescent="0.25">
      <c r="A1227" s="2">
        <v>1347</v>
      </c>
      <c r="B1227" s="2" t="s">
        <v>1243</v>
      </c>
      <c r="C1227" s="2" t="s">
        <v>16</v>
      </c>
      <c r="D1227" s="3">
        <v>17.97</v>
      </c>
    </row>
    <row r="1228" spans="1:4" x14ac:dyDescent="0.25">
      <c r="A1228" s="2">
        <v>1349</v>
      </c>
      <c r="B1228" s="2" t="s">
        <v>1244</v>
      </c>
      <c r="C1228" s="2" t="s">
        <v>12</v>
      </c>
      <c r="D1228" s="3">
        <v>66.06</v>
      </c>
    </row>
    <row r="1229" spans="1:4" x14ac:dyDescent="0.25">
      <c r="A1229" s="2">
        <v>1350</v>
      </c>
      <c r="B1229" s="2" t="s">
        <v>1245</v>
      </c>
      <c r="C1229" s="2" t="s">
        <v>12</v>
      </c>
      <c r="D1229" s="3">
        <v>37.799999999999997</v>
      </c>
    </row>
    <row r="1230" spans="1:4" x14ac:dyDescent="0.25">
      <c r="A1230" s="2">
        <v>1357</v>
      </c>
      <c r="B1230" s="2" t="s">
        <v>1246</v>
      </c>
      <c r="C1230" s="2" t="s">
        <v>12</v>
      </c>
      <c r="D1230" s="3">
        <v>48.15</v>
      </c>
    </row>
    <row r="1231" spans="1:4" x14ac:dyDescent="0.25">
      <c r="A1231" s="2">
        <v>1355</v>
      </c>
      <c r="B1231" s="2" t="s">
        <v>1247</v>
      </c>
      <c r="C1231" s="2" t="s">
        <v>16</v>
      </c>
      <c r="D1231" s="3">
        <v>22.16</v>
      </c>
    </row>
    <row r="1232" spans="1:4" x14ac:dyDescent="0.25">
      <c r="A1232" s="2">
        <v>1358</v>
      </c>
      <c r="B1232" s="2" t="s">
        <v>1248</v>
      </c>
      <c r="C1232" s="2" t="s">
        <v>16</v>
      </c>
      <c r="D1232" s="3">
        <v>25.67</v>
      </c>
    </row>
    <row r="1233" spans="1:4" x14ac:dyDescent="0.25">
      <c r="A1233" s="2">
        <v>1359</v>
      </c>
      <c r="B1233" s="2" t="s">
        <v>1249</v>
      </c>
      <c r="C1233" s="2" t="s">
        <v>12</v>
      </c>
      <c r="D1233" s="3">
        <v>74.39</v>
      </c>
    </row>
    <row r="1234" spans="1:4" x14ac:dyDescent="0.25">
      <c r="A1234" s="2">
        <v>1351</v>
      </c>
      <c r="B1234" s="2" t="s">
        <v>1250</v>
      </c>
      <c r="C1234" s="2" t="s">
        <v>12</v>
      </c>
      <c r="D1234" s="3">
        <v>23.97</v>
      </c>
    </row>
    <row r="1235" spans="1:4" x14ac:dyDescent="0.25">
      <c r="A1235" s="2">
        <v>34659</v>
      </c>
      <c r="B1235" s="2" t="s">
        <v>1251</v>
      </c>
      <c r="C1235" s="2" t="s">
        <v>16</v>
      </c>
      <c r="D1235" s="3">
        <v>19.809999999999999</v>
      </c>
    </row>
    <row r="1236" spans="1:4" x14ac:dyDescent="0.25">
      <c r="A1236" s="2">
        <v>34514</v>
      </c>
      <c r="B1236" s="2" t="s">
        <v>1252</v>
      </c>
      <c r="C1236" s="2" t="s">
        <v>16</v>
      </c>
      <c r="D1236" s="3">
        <v>21.95</v>
      </c>
    </row>
    <row r="1237" spans="1:4" x14ac:dyDescent="0.25">
      <c r="A1237" s="2">
        <v>34660</v>
      </c>
      <c r="B1237" s="2" t="s">
        <v>1253</v>
      </c>
      <c r="C1237" s="2" t="s">
        <v>16</v>
      </c>
      <c r="D1237" s="3">
        <v>27.85</v>
      </c>
    </row>
    <row r="1238" spans="1:4" x14ac:dyDescent="0.25">
      <c r="A1238" s="2">
        <v>34661</v>
      </c>
      <c r="B1238" s="2" t="s">
        <v>1254</v>
      </c>
      <c r="C1238" s="2" t="s">
        <v>16</v>
      </c>
      <c r="D1238" s="3">
        <v>40.01</v>
      </c>
    </row>
    <row r="1239" spans="1:4" x14ac:dyDescent="0.25">
      <c r="A1239" s="2">
        <v>34667</v>
      </c>
      <c r="B1239" s="2" t="s">
        <v>1255</v>
      </c>
      <c r="C1239" s="2" t="s">
        <v>16</v>
      </c>
      <c r="D1239" s="3">
        <v>14.48</v>
      </c>
    </row>
    <row r="1240" spans="1:4" x14ac:dyDescent="0.25">
      <c r="A1240" s="2">
        <v>34668</v>
      </c>
      <c r="B1240" s="2" t="s">
        <v>1256</v>
      </c>
      <c r="C1240" s="2" t="s">
        <v>16</v>
      </c>
      <c r="D1240" s="3">
        <v>18.93</v>
      </c>
    </row>
    <row r="1241" spans="1:4" x14ac:dyDescent="0.25">
      <c r="A1241" s="2">
        <v>34741</v>
      </c>
      <c r="B1241" s="2" t="s">
        <v>1257</v>
      </c>
      <c r="C1241" s="2" t="s">
        <v>16</v>
      </c>
      <c r="D1241" s="3">
        <v>20.83</v>
      </c>
    </row>
    <row r="1242" spans="1:4" x14ac:dyDescent="0.25">
      <c r="A1242" s="2">
        <v>34664</v>
      </c>
      <c r="B1242" s="2" t="s">
        <v>1258</v>
      </c>
      <c r="C1242" s="2" t="s">
        <v>16</v>
      </c>
      <c r="D1242" s="3">
        <v>22.73</v>
      </c>
    </row>
    <row r="1243" spans="1:4" x14ac:dyDescent="0.25">
      <c r="A1243" s="2">
        <v>34665</v>
      </c>
      <c r="B1243" s="2" t="s">
        <v>1259</v>
      </c>
      <c r="C1243" s="2" t="s">
        <v>16</v>
      </c>
      <c r="D1243" s="3">
        <v>28.22</v>
      </c>
    </row>
    <row r="1244" spans="1:4" x14ac:dyDescent="0.25">
      <c r="A1244" s="2">
        <v>34666</v>
      </c>
      <c r="B1244" s="2" t="s">
        <v>1260</v>
      </c>
      <c r="C1244" s="2" t="s">
        <v>16</v>
      </c>
      <c r="D1244" s="3">
        <v>42.62</v>
      </c>
    </row>
    <row r="1245" spans="1:4" x14ac:dyDescent="0.25">
      <c r="A1245" s="2">
        <v>34669</v>
      </c>
      <c r="B1245" s="2" t="s">
        <v>1261</v>
      </c>
      <c r="C1245" s="2" t="s">
        <v>16</v>
      </c>
      <c r="D1245" s="3">
        <v>15.63</v>
      </c>
    </row>
    <row r="1246" spans="1:4" x14ac:dyDescent="0.25">
      <c r="A1246" s="2">
        <v>34670</v>
      </c>
      <c r="B1246" s="2" t="s">
        <v>1262</v>
      </c>
      <c r="C1246" s="2" t="s">
        <v>16</v>
      </c>
      <c r="D1246" s="3">
        <v>19.11</v>
      </c>
    </row>
    <row r="1247" spans="1:4" x14ac:dyDescent="0.25">
      <c r="A1247" s="2">
        <v>34671</v>
      </c>
      <c r="B1247" s="2" t="s">
        <v>1263</v>
      </c>
      <c r="C1247" s="2" t="s">
        <v>16</v>
      </c>
      <c r="D1247" s="3">
        <v>15.95</v>
      </c>
    </row>
    <row r="1248" spans="1:4" x14ac:dyDescent="0.25">
      <c r="A1248" s="2">
        <v>34672</v>
      </c>
      <c r="B1248" s="2" t="s">
        <v>1264</v>
      </c>
      <c r="C1248" s="2" t="s">
        <v>16</v>
      </c>
      <c r="D1248" s="3">
        <v>16.82</v>
      </c>
    </row>
    <row r="1249" spans="1:4" x14ac:dyDescent="0.25">
      <c r="A1249" s="2">
        <v>34673</v>
      </c>
      <c r="B1249" s="2" t="s">
        <v>1265</v>
      </c>
      <c r="C1249" s="2" t="s">
        <v>16</v>
      </c>
      <c r="D1249" s="3">
        <v>20.53</v>
      </c>
    </row>
    <row r="1250" spans="1:4" x14ac:dyDescent="0.25">
      <c r="A1250" s="2">
        <v>34674</v>
      </c>
      <c r="B1250" s="2" t="s">
        <v>1266</v>
      </c>
      <c r="C1250" s="2" t="s">
        <v>16</v>
      </c>
      <c r="D1250" s="3">
        <v>27.29</v>
      </c>
    </row>
    <row r="1251" spans="1:4" x14ac:dyDescent="0.25">
      <c r="A1251" s="2">
        <v>34675</v>
      </c>
      <c r="B1251" s="2" t="s">
        <v>1267</v>
      </c>
      <c r="C1251" s="2" t="s">
        <v>16</v>
      </c>
      <c r="D1251" s="3">
        <v>33.28</v>
      </c>
    </row>
    <row r="1252" spans="1:4" x14ac:dyDescent="0.25">
      <c r="A1252" s="2">
        <v>34676</v>
      </c>
      <c r="B1252" s="2" t="s">
        <v>1268</v>
      </c>
      <c r="C1252" s="2" t="s">
        <v>16</v>
      </c>
      <c r="D1252" s="3">
        <v>9.58</v>
      </c>
    </row>
    <row r="1253" spans="1:4" x14ac:dyDescent="0.25">
      <c r="A1253" s="2">
        <v>34677</v>
      </c>
      <c r="B1253" s="2" t="s">
        <v>1269</v>
      </c>
      <c r="C1253" s="2" t="s">
        <v>16</v>
      </c>
      <c r="D1253" s="3">
        <v>12.88</v>
      </c>
    </row>
    <row r="1254" spans="1:4" x14ac:dyDescent="0.25">
      <c r="A1254" s="2">
        <v>40623</v>
      </c>
      <c r="B1254" s="2" t="s">
        <v>1270</v>
      </c>
      <c r="C1254" s="2" t="s">
        <v>477</v>
      </c>
      <c r="D1254" s="3">
        <v>31.2</v>
      </c>
    </row>
    <row r="1255" spans="1:4" x14ac:dyDescent="0.25">
      <c r="A1255" s="2">
        <v>11112</v>
      </c>
      <c r="B1255" s="2" t="s">
        <v>1271</v>
      </c>
      <c r="C1255" s="2" t="s">
        <v>80</v>
      </c>
      <c r="D1255" s="3">
        <v>15.6</v>
      </c>
    </row>
    <row r="1256" spans="1:4" x14ac:dyDescent="0.25">
      <c r="A1256" s="2">
        <v>11115</v>
      </c>
      <c r="B1256" s="2" t="s">
        <v>1272</v>
      </c>
      <c r="C1256" s="2" t="s">
        <v>29</v>
      </c>
      <c r="D1256" s="3">
        <v>7.22</v>
      </c>
    </row>
    <row r="1257" spans="1:4" x14ac:dyDescent="0.25">
      <c r="A1257" s="2">
        <v>11113</v>
      </c>
      <c r="B1257" s="2" t="s">
        <v>1273</v>
      </c>
      <c r="C1257" s="2" t="s">
        <v>80</v>
      </c>
      <c r="D1257" s="3">
        <v>15.6</v>
      </c>
    </row>
    <row r="1258" spans="1:4" x14ac:dyDescent="0.25">
      <c r="A1258" s="2">
        <v>11114</v>
      </c>
      <c r="B1258" s="2" t="s">
        <v>1274</v>
      </c>
      <c r="C1258" s="2" t="s">
        <v>29</v>
      </c>
      <c r="D1258" s="3">
        <v>12</v>
      </c>
    </row>
    <row r="1259" spans="1:4" x14ac:dyDescent="0.25">
      <c r="A1259" s="2">
        <v>12083</v>
      </c>
      <c r="B1259" s="2" t="s">
        <v>1275</v>
      </c>
      <c r="C1259" s="2" t="s">
        <v>12</v>
      </c>
      <c r="D1259" s="3">
        <v>263.18</v>
      </c>
    </row>
    <row r="1260" spans="1:4" x14ac:dyDescent="0.25">
      <c r="A1260" s="2">
        <v>12081</v>
      </c>
      <c r="B1260" s="2" t="s">
        <v>1276</v>
      </c>
      <c r="C1260" s="2" t="s">
        <v>12</v>
      </c>
      <c r="D1260" s="3">
        <v>89</v>
      </c>
    </row>
    <row r="1261" spans="1:4" x14ac:dyDescent="0.25">
      <c r="A1261" s="2">
        <v>12082</v>
      </c>
      <c r="B1261" s="2" t="s">
        <v>1277</v>
      </c>
      <c r="C1261" s="2" t="s">
        <v>12</v>
      </c>
      <c r="D1261" s="3">
        <v>139.87</v>
      </c>
    </row>
    <row r="1262" spans="1:4" x14ac:dyDescent="0.25">
      <c r="A1262" s="2">
        <v>13354</v>
      </c>
      <c r="B1262" s="2" t="s">
        <v>1278</v>
      </c>
      <c r="C1262" s="2" t="s">
        <v>12</v>
      </c>
      <c r="D1262" s="3">
        <v>208.9</v>
      </c>
    </row>
    <row r="1263" spans="1:4" x14ac:dyDescent="0.25">
      <c r="A1263" s="2">
        <v>14057</v>
      </c>
      <c r="B1263" s="2" t="s">
        <v>1279</v>
      </c>
      <c r="C1263" s="2" t="s">
        <v>12</v>
      </c>
      <c r="D1263" s="3">
        <v>116.63</v>
      </c>
    </row>
    <row r="1264" spans="1:4" x14ac:dyDescent="0.25">
      <c r="A1264" s="2">
        <v>14058</v>
      </c>
      <c r="B1264" s="2" t="s">
        <v>1280</v>
      </c>
      <c r="C1264" s="2" t="s">
        <v>12</v>
      </c>
      <c r="D1264" s="3">
        <v>183.99</v>
      </c>
    </row>
    <row r="1265" spans="1:4" x14ac:dyDescent="0.25">
      <c r="A1265" s="2">
        <v>20971</v>
      </c>
      <c r="B1265" s="2" t="s">
        <v>1281</v>
      </c>
      <c r="C1265" s="2" t="s">
        <v>12</v>
      </c>
      <c r="D1265" s="3">
        <v>8.19</v>
      </c>
    </row>
    <row r="1266" spans="1:4" x14ac:dyDescent="0.25">
      <c r="A1266" s="2">
        <v>5047</v>
      </c>
      <c r="B1266" s="2" t="s">
        <v>1282</v>
      </c>
      <c r="C1266" s="2" t="s">
        <v>12</v>
      </c>
      <c r="D1266" s="3">
        <v>125.35</v>
      </c>
    </row>
    <row r="1267" spans="1:4" x14ac:dyDescent="0.25">
      <c r="A1267" s="2">
        <v>13369</v>
      </c>
      <c r="B1267" s="2" t="s">
        <v>1283</v>
      </c>
      <c r="C1267" s="2" t="s">
        <v>12</v>
      </c>
      <c r="D1267" s="3">
        <v>135.97</v>
      </c>
    </row>
    <row r="1268" spans="1:4" x14ac:dyDescent="0.25">
      <c r="A1268" s="2">
        <v>13370</v>
      </c>
      <c r="B1268" s="2" t="s">
        <v>1284</v>
      </c>
      <c r="C1268" s="2" t="s">
        <v>12</v>
      </c>
      <c r="D1268" s="3">
        <v>188.49</v>
      </c>
    </row>
    <row r="1269" spans="1:4" x14ac:dyDescent="0.25">
      <c r="A1269" s="2">
        <v>13279</v>
      </c>
      <c r="B1269" s="2" t="s">
        <v>1285</v>
      </c>
      <c r="C1269" s="2" t="s">
        <v>80</v>
      </c>
      <c r="D1269" s="3">
        <v>8.0299999999999994</v>
      </c>
    </row>
    <row r="1270" spans="1:4" x14ac:dyDescent="0.25">
      <c r="A1270" s="2">
        <v>11977</v>
      </c>
      <c r="B1270" s="2" t="s">
        <v>1286</v>
      </c>
      <c r="C1270" s="2" t="s">
        <v>12</v>
      </c>
      <c r="D1270" s="3">
        <v>4.16</v>
      </c>
    </row>
    <row r="1271" spans="1:4" x14ac:dyDescent="0.25">
      <c r="A1271" s="2">
        <v>11975</v>
      </c>
      <c r="B1271" s="2" t="s">
        <v>1287</v>
      </c>
      <c r="C1271" s="2" t="s">
        <v>12</v>
      </c>
      <c r="D1271" s="3">
        <v>9.1199999999999992</v>
      </c>
    </row>
    <row r="1272" spans="1:4" x14ac:dyDescent="0.25">
      <c r="A1272" s="2">
        <v>39746</v>
      </c>
      <c r="B1272" s="2" t="s">
        <v>1288</v>
      </c>
      <c r="C1272" s="2" t="s">
        <v>12</v>
      </c>
      <c r="D1272" s="3">
        <v>101.51</v>
      </c>
    </row>
    <row r="1273" spans="1:4" x14ac:dyDescent="0.25">
      <c r="A1273" s="2">
        <v>11976</v>
      </c>
      <c r="B1273" s="2" t="s">
        <v>1289</v>
      </c>
      <c r="C1273" s="2" t="s">
        <v>12</v>
      </c>
      <c r="D1273" s="3">
        <v>0.46</v>
      </c>
    </row>
    <row r="1274" spans="1:4" x14ac:dyDescent="0.25">
      <c r="A1274" s="2">
        <v>1368</v>
      </c>
      <c r="B1274" s="2" t="s">
        <v>1290</v>
      </c>
      <c r="C1274" s="2" t="s">
        <v>12</v>
      </c>
      <c r="D1274" s="3">
        <v>44.71</v>
      </c>
    </row>
    <row r="1275" spans="1:4" x14ac:dyDescent="0.25">
      <c r="A1275" s="2">
        <v>1367</v>
      </c>
      <c r="B1275" s="2" t="s">
        <v>1291</v>
      </c>
      <c r="C1275" s="2" t="s">
        <v>12</v>
      </c>
      <c r="D1275" s="3">
        <v>144.62</v>
      </c>
    </row>
    <row r="1276" spans="1:4" x14ac:dyDescent="0.25">
      <c r="A1276" s="2">
        <v>7608</v>
      </c>
      <c r="B1276" s="2" t="s">
        <v>1292</v>
      </c>
      <c r="C1276" s="2" t="s">
        <v>12</v>
      </c>
      <c r="D1276" s="3">
        <v>3.52</v>
      </c>
    </row>
    <row r="1277" spans="1:4" x14ac:dyDescent="0.25">
      <c r="A1277" s="2">
        <v>41900</v>
      </c>
      <c r="B1277" s="2" t="s">
        <v>1293</v>
      </c>
      <c r="C1277" s="2" t="s">
        <v>80</v>
      </c>
      <c r="D1277" s="3">
        <v>2.4</v>
      </c>
    </row>
    <row r="1278" spans="1:4" x14ac:dyDescent="0.25">
      <c r="A1278" s="2">
        <v>41899</v>
      </c>
      <c r="B1278" s="2" t="s">
        <v>1294</v>
      </c>
      <c r="C1278" s="2" t="s">
        <v>1168</v>
      </c>
      <c r="D1278" s="4">
        <v>2385.59</v>
      </c>
    </row>
    <row r="1279" spans="1:4" x14ac:dyDescent="0.25">
      <c r="A1279" s="2">
        <v>1380</v>
      </c>
      <c r="B1279" s="2" t="s">
        <v>1295</v>
      </c>
      <c r="C1279" s="2" t="s">
        <v>80</v>
      </c>
      <c r="D1279" s="3">
        <v>2.69</v>
      </c>
    </row>
    <row r="1280" spans="1:4" x14ac:dyDescent="0.25">
      <c r="A1280" s="2">
        <v>1375</v>
      </c>
      <c r="B1280" s="2" t="s">
        <v>1296</v>
      </c>
      <c r="C1280" s="2" t="s">
        <v>80</v>
      </c>
      <c r="D1280" s="3">
        <v>8.99</v>
      </c>
    </row>
    <row r="1281" spans="1:4" x14ac:dyDescent="0.25">
      <c r="A1281" s="2">
        <v>1379</v>
      </c>
      <c r="B1281" s="2" t="s">
        <v>1297</v>
      </c>
      <c r="C1281" s="2" t="s">
        <v>80</v>
      </c>
      <c r="D1281" s="3">
        <v>0.46</v>
      </c>
    </row>
    <row r="1282" spans="1:4" x14ac:dyDescent="0.25">
      <c r="A1282" s="2">
        <v>10511</v>
      </c>
      <c r="B1282" s="2" t="s">
        <v>1298</v>
      </c>
      <c r="C1282" s="2" t="s">
        <v>1299</v>
      </c>
      <c r="D1282" s="3">
        <v>23</v>
      </c>
    </row>
    <row r="1283" spans="1:4" x14ac:dyDescent="0.25">
      <c r="A1283" s="2">
        <v>13284</v>
      </c>
      <c r="B1283" s="2" t="s">
        <v>1300</v>
      </c>
      <c r="C1283" s="2" t="s">
        <v>80</v>
      </c>
      <c r="D1283" s="3">
        <v>0.38</v>
      </c>
    </row>
    <row r="1284" spans="1:4" x14ac:dyDescent="0.25">
      <c r="A1284" s="2">
        <v>25974</v>
      </c>
      <c r="B1284" s="2" t="s">
        <v>1301</v>
      </c>
      <c r="C1284" s="2" t="s">
        <v>80</v>
      </c>
      <c r="D1284" s="3">
        <v>1.54</v>
      </c>
    </row>
    <row r="1285" spans="1:4" x14ac:dyDescent="0.25">
      <c r="A1285" s="2">
        <v>1382</v>
      </c>
      <c r="B1285" s="2" t="s">
        <v>1302</v>
      </c>
      <c r="C1285" s="2" t="s">
        <v>1299</v>
      </c>
      <c r="D1285" s="3">
        <v>22.16</v>
      </c>
    </row>
    <row r="1286" spans="1:4" x14ac:dyDescent="0.25">
      <c r="A1286" s="2">
        <v>34753</v>
      </c>
      <c r="B1286" s="2" t="s">
        <v>1303</v>
      </c>
      <c r="C1286" s="2" t="s">
        <v>80</v>
      </c>
      <c r="D1286" s="3">
        <v>0.44</v>
      </c>
    </row>
    <row r="1287" spans="1:4" x14ac:dyDescent="0.25">
      <c r="A1287" s="2">
        <v>420</v>
      </c>
      <c r="B1287" s="2" t="s">
        <v>1304</v>
      </c>
      <c r="C1287" s="2" t="s">
        <v>12</v>
      </c>
      <c r="D1287" s="3">
        <v>19.77</v>
      </c>
    </row>
    <row r="1288" spans="1:4" x14ac:dyDescent="0.25">
      <c r="A1288" s="2">
        <v>12327</v>
      </c>
      <c r="B1288" s="2" t="s">
        <v>1305</v>
      </c>
      <c r="C1288" s="2" t="s">
        <v>12</v>
      </c>
      <c r="D1288" s="3">
        <v>23.55</v>
      </c>
    </row>
    <row r="1289" spans="1:4" x14ac:dyDescent="0.25">
      <c r="A1289" s="2">
        <v>36148</v>
      </c>
      <c r="B1289" s="2" t="s">
        <v>1306</v>
      </c>
      <c r="C1289" s="2" t="s">
        <v>12</v>
      </c>
      <c r="D1289" s="3">
        <v>59.76</v>
      </c>
    </row>
    <row r="1290" spans="1:4" x14ac:dyDescent="0.25">
      <c r="A1290" s="2">
        <v>12329</v>
      </c>
      <c r="B1290" s="2" t="s">
        <v>1307</v>
      </c>
      <c r="C1290" s="2" t="s">
        <v>80</v>
      </c>
      <c r="D1290" s="3">
        <v>78.97</v>
      </c>
    </row>
    <row r="1291" spans="1:4" x14ac:dyDescent="0.25">
      <c r="A1291" s="2">
        <v>1339</v>
      </c>
      <c r="B1291" s="2" t="s">
        <v>1308</v>
      </c>
      <c r="C1291" s="2" t="s">
        <v>80</v>
      </c>
      <c r="D1291" s="3">
        <v>23.17</v>
      </c>
    </row>
    <row r="1292" spans="1:4" x14ac:dyDescent="0.25">
      <c r="A1292" s="2">
        <v>11849</v>
      </c>
      <c r="B1292" s="2" t="s">
        <v>1309</v>
      </c>
      <c r="C1292" s="2" t="s">
        <v>82</v>
      </c>
      <c r="D1292" s="3">
        <v>12.05</v>
      </c>
    </row>
    <row r="1293" spans="1:4" x14ac:dyDescent="0.25">
      <c r="A1293" s="2">
        <v>37418</v>
      </c>
      <c r="B1293" s="2" t="s">
        <v>1310</v>
      </c>
      <c r="C1293" s="2" t="s">
        <v>12</v>
      </c>
      <c r="D1293" s="3">
        <v>9.9499999999999993</v>
      </c>
    </row>
    <row r="1294" spans="1:4" x14ac:dyDescent="0.25">
      <c r="A1294" s="2">
        <v>37419</v>
      </c>
      <c r="B1294" s="2" t="s">
        <v>1311</v>
      </c>
      <c r="C1294" s="2" t="s">
        <v>12</v>
      </c>
      <c r="D1294" s="3">
        <v>10.210000000000001</v>
      </c>
    </row>
    <row r="1295" spans="1:4" x14ac:dyDescent="0.25">
      <c r="A1295" s="2">
        <v>1427</v>
      </c>
      <c r="B1295" s="2" t="s">
        <v>1312</v>
      </c>
      <c r="C1295" s="2" t="s">
        <v>12</v>
      </c>
      <c r="D1295" s="3">
        <v>18.829999999999998</v>
      </c>
    </row>
    <row r="1296" spans="1:4" x14ac:dyDescent="0.25">
      <c r="A1296" s="2">
        <v>1402</v>
      </c>
      <c r="B1296" s="2" t="s">
        <v>1313</v>
      </c>
      <c r="C1296" s="2" t="s">
        <v>12</v>
      </c>
      <c r="D1296" s="3">
        <v>9.94</v>
      </c>
    </row>
    <row r="1297" spans="1:4" x14ac:dyDescent="0.25">
      <c r="A1297" s="2">
        <v>1420</v>
      </c>
      <c r="B1297" s="2" t="s">
        <v>1314</v>
      </c>
      <c r="C1297" s="2" t="s">
        <v>12</v>
      </c>
      <c r="D1297" s="3">
        <v>10.31</v>
      </c>
    </row>
    <row r="1298" spans="1:4" x14ac:dyDescent="0.25">
      <c r="A1298" s="2">
        <v>1419</v>
      </c>
      <c r="B1298" s="2" t="s">
        <v>1315</v>
      </c>
      <c r="C1298" s="2" t="s">
        <v>12</v>
      </c>
      <c r="D1298" s="3">
        <v>11.17</v>
      </c>
    </row>
    <row r="1299" spans="1:4" x14ac:dyDescent="0.25">
      <c r="A1299" s="2">
        <v>1414</v>
      </c>
      <c r="B1299" s="2" t="s">
        <v>1316</v>
      </c>
      <c r="C1299" s="2" t="s">
        <v>12</v>
      </c>
      <c r="D1299" s="3">
        <v>12.55</v>
      </c>
    </row>
    <row r="1300" spans="1:4" x14ac:dyDescent="0.25">
      <c r="A1300" s="2">
        <v>1413</v>
      </c>
      <c r="B1300" s="2" t="s">
        <v>1317</v>
      </c>
      <c r="C1300" s="2" t="s">
        <v>12</v>
      </c>
      <c r="D1300" s="3">
        <v>15.18</v>
      </c>
    </row>
    <row r="1301" spans="1:4" x14ac:dyDescent="0.25">
      <c r="A1301" s="2">
        <v>1412</v>
      </c>
      <c r="B1301" s="2" t="s">
        <v>1318</v>
      </c>
      <c r="C1301" s="2" t="s">
        <v>12</v>
      </c>
      <c r="D1301" s="3">
        <v>15.74</v>
      </c>
    </row>
    <row r="1302" spans="1:4" x14ac:dyDescent="0.25">
      <c r="A1302" s="2">
        <v>1411</v>
      </c>
      <c r="B1302" s="2" t="s">
        <v>1319</v>
      </c>
      <c r="C1302" s="2" t="s">
        <v>12</v>
      </c>
      <c r="D1302" s="3">
        <v>28.62</v>
      </c>
    </row>
    <row r="1303" spans="1:4" x14ac:dyDescent="0.25">
      <c r="A1303" s="2">
        <v>1406</v>
      </c>
      <c r="B1303" s="2" t="s">
        <v>1320</v>
      </c>
      <c r="C1303" s="2" t="s">
        <v>12</v>
      </c>
      <c r="D1303" s="3">
        <v>19.02</v>
      </c>
    </row>
    <row r="1304" spans="1:4" x14ac:dyDescent="0.25">
      <c r="A1304" s="2">
        <v>1407</v>
      </c>
      <c r="B1304" s="2" t="s">
        <v>1321</v>
      </c>
      <c r="C1304" s="2" t="s">
        <v>12</v>
      </c>
      <c r="D1304" s="3">
        <v>23.7</v>
      </c>
    </row>
    <row r="1305" spans="1:4" x14ac:dyDescent="0.25">
      <c r="A1305" s="2">
        <v>1404</v>
      </c>
      <c r="B1305" s="2" t="s">
        <v>1322</v>
      </c>
      <c r="C1305" s="2" t="s">
        <v>12</v>
      </c>
      <c r="D1305" s="3">
        <v>25.12</v>
      </c>
    </row>
    <row r="1306" spans="1:4" x14ac:dyDescent="0.25">
      <c r="A1306" s="2">
        <v>11281</v>
      </c>
      <c r="B1306" s="2" t="s">
        <v>1323</v>
      </c>
      <c r="C1306" s="2" t="s">
        <v>12</v>
      </c>
      <c r="D1306" s="4">
        <v>9751.2800000000007</v>
      </c>
    </row>
    <row r="1307" spans="1:4" x14ac:dyDescent="0.25">
      <c r="A1307" s="2">
        <v>40699</v>
      </c>
      <c r="B1307" s="2" t="s">
        <v>1324</v>
      </c>
      <c r="C1307" s="2" t="s">
        <v>12</v>
      </c>
      <c r="D1307" s="4">
        <v>5462.39</v>
      </c>
    </row>
    <row r="1308" spans="1:4" x14ac:dyDescent="0.25">
      <c r="A1308" s="2">
        <v>40701</v>
      </c>
      <c r="B1308" s="2" t="s">
        <v>1325</v>
      </c>
      <c r="C1308" s="2" t="s">
        <v>12</v>
      </c>
      <c r="D1308" s="4">
        <v>96582.67</v>
      </c>
    </row>
    <row r="1309" spans="1:4" x14ac:dyDescent="0.25">
      <c r="A1309" s="2">
        <v>1442</v>
      </c>
      <c r="B1309" s="2" t="s">
        <v>1326</v>
      </c>
      <c r="C1309" s="2" t="s">
        <v>12</v>
      </c>
      <c r="D1309" s="4">
        <v>8186.12</v>
      </c>
    </row>
    <row r="1310" spans="1:4" x14ac:dyDescent="0.25">
      <c r="A1310" s="2">
        <v>13457</v>
      </c>
      <c r="B1310" s="2" t="s">
        <v>1327</v>
      </c>
      <c r="C1310" s="2" t="s">
        <v>12</v>
      </c>
      <c r="D1310" s="4">
        <v>7066.14</v>
      </c>
    </row>
    <row r="1311" spans="1:4" x14ac:dyDescent="0.25">
      <c r="A1311" s="2">
        <v>40700</v>
      </c>
      <c r="B1311" s="2" t="s">
        <v>1328</v>
      </c>
      <c r="C1311" s="2" t="s">
        <v>12</v>
      </c>
      <c r="D1311" s="4">
        <v>12715.75</v>
      </c>
    </row>
    <row r="1312" spans="1:4" x14ac:dyDescent="0.25">
      <c r="A1312" s="2">
        <v>13458</v>
      </c>
      <c r="B1312" s="2" t="s">
        <v>1329</v>
      </c>
      <c r="C1312" s="2" t="s">
        <v>12</v>
      </c>
      <c r="D1312" s="4">
        <v>12083.1</v>
      </c>
    </row>
    <row r="1313" spans="1:4" x14ac:dyDescent="0.25">
      <c r="A1313" s="2">
        <v>36524</v>
      </c>
      <c r="B1313" s="2" t="s">
        <v>1330</v>
      </c>
      <c r="C1313" s="2" t="s">
        <v>12</v>
      </c>
      <c r="D1313" s="4">
        <v>71134.19</v>
      </c>
    </row>
    <row r="1314" spans="1:4" x14ac:dyDescent="0.25">
      <c r="A1314" s="2">
        <v>36526</v>
      </c>
      <c r="B1314" s="2" t="s">
        <v>1331</v>
      </c>
      <c r="C1314" s="2" t="s">
        <v>12</v>
      </c>
      <c r="D1314" s="4">
        <v>57322.82</v>
      </c>
    </row>
    <row r="1315" spans="1:4" x14ac:dyDescent="0.25">
      <c r="A1315" s="2">
        <v>36523</v>
      </c>
      <c r="B1315" s="2" t="s">
        <v>1332</v>
      </c>
      <c r="C1315" s="2" t="s">
        <v>12</v>
      </c>
      <c r="D1315" s="4">
        <v>122720.43</v>
      </c>
    </row>
    <row r="1316" spans="1:4" x14ac:dyDescent="0.25">
      <c r="A1316" s="2">
        <v>36527</v>
      </c>
      <c r="B1316" s="2" t="s">
        <v>1333</v>
      </c>
      <c r="C1316" s="2" t="s">
        <v>12</v>
      </c>
      <c r="D1316" s="4">
        <v>133299.67000000001</v>
      </c>
    </row>
    <row r="1317" spans="1:4" x14ac:dyDescent="0.25">
      <c r="A1317" s="2">
        <v>13803</v>
      </c>
      <c r="B1317" s="2" t="s">
        <v>1334</v>
      </c>
      <c r="C1317" s="2" t="s">
        <v>12</v>
      </c>
      <c r="D1317" s="4">
        <v>48200</v>
      </c>
    </row>
    <row r="1318" spans="1:4" x14ac:dyDescent="0.25">
      <c r="A1318" s="2">
        <v>38642</v>
      </c>
      <c r="B1318" s="2" t="s">
        <v>1335</v>
      </c>
      <c r="C1318" s="2" t="s">
        <v>12</v>
      </c>
      <c r="D1318" s="4">
        <v>31035.58</v>
      </c>
    </row>
    <row r="1319" spans="1:4" x14ac:dyDescent="0.25">
      <c r="A1319" s="2">
        <v>36522</v>
      </c>
      <c r="B1319" s="2" t="s">
        <v>1336</v>
      </c>
      <c r="C1319" s="2" t="s">
        <v>12</v>
      </c>
      <c r="D1319" s="4">
        <v>36094.01</v>
      </c>
    </row>
    <row r="1320" spans="1:4" x14ac:dyDescent="0.25">
      <c r="A1320" s="2">
        <v>36525</v>
      </c>
      <c r="B1320" s="2" t="s">
        <v>1337</v>
      </c>
      <c r="C1320" s="2" t="s">
        <v>12</v>
      </c>
      <c r="D1320" s="4">
        <v>48338.31</v>
      </c>
    </row>
    <row r="1321" spans="1:4" x14ac:dyDescent="0.25">
      <c r="A1321" s="2">
        <v>41991</v>
      </c>
      <c r="B1321" s="2" t="s">
        <v>1338</v>
      </c>
      <c r="C1321" s="2" t="s">
        <v>12</v>
      </c>
      <c r="D1321" s="4">
        <v>1786.17</v>
      </c>
    </row>
    <row r="1322" spans="1:4" x14ac:dyDescent="0.25">
      <c r="A1322" s="2">
        <v>34348</v>
      </c>
      <c r="B1322" s="2" t="s">
        <v>1339</v>
      </c>
      <c r="C1322" s="2" t="s">
        <v>29</v>
      </c>
      <c r="D1322" s="3">
        <v>30.85</v>
      </c>
    </row>
    <row r="1323" spans="1:4" x14ac:dyDescent="0.25">
      <c r="A1323" s="2">
        <v>34347</v>
      </c>
      <c r="B1323" s="2" t="s">
        <v>1340</v>
      </c>
      <c r="C1323" s="2" t="s">
        <v>29</v>
      </c>
      <c r="D1323" s="3">
        <v>15.94</v>
      </c>
    </row>
    <row r="1324" spans="1:4" x14ac:dyDescent="0.25">
      <c r="A1324" s="2">
        <v>11146</v>
      </c>
      <c r="B1324" s="2" t="s">
        <v>1341</v>
      </c>
      <c r="C1324" s="2" t="s">
        <v>25</v>
      </c>
      <c r="D1324" s="3">
        <v>248.21</v>
      </c>
    </row>
    <row r="1325" spans="1:4" x14ac:dyDescent="0.25">
      <c r="A1325" s="2">
        <v>11147</v>
      </c>
      <c r="B1325" s="2" t="s">
        <v>1342</v>
      </c>
      <c r="C1325" s="2" t="s">
        <v>25</v>
      </c>
      <c r="D1325" s="3">
        <v>257.39999999999998</v>
      </c>
    </row>
    <row r="1326" spans="1:4" x14ac:dyDescent="0.25">
      <c r="A1326" s="2">
        <v>34872</v>
      </c>
      <c r="B1326" s="2" t="s">
        <v>1343</v>
      </c>
      <c r="C1326" s="2" t="s">
        <v>25</v>
      </c>
      <c r="D1326" s="3">
        <v>266.58999999999997</v>
      </c>
    </row>
    <row r="1327" spans="1:4" x14ac:dyDescent="0.25">
      <c r="A1327" s="2">
        <v>34491</v>
      </c>
      <c r="B1327" s="2" t="s">
        <v>1344</v>
      </c>
      <c r="C1327" s="2" t="s">
        <v>25</v>
      </c>
      <c r="D1327" s="3">
        <v>271.99</v>
      </c>
    </row>
    <row r="1328" spans="1:4" x14ac:dyDescent="0.25">
      <c r="A1328" s="2">
        <v>34770</v>
      </c>
      <c r="B1328" s="2" t="s">
        <v>1345</v>
      </c>
      <c r="C1328" s="2" t="s">
        <v>1168</v>
      </c>
      <c r="D1328" s="3">
        <v>231.65</v>
      </c>
    </row>
    <row r="1329" spans="1:4" x14ac:dyDescent="0.25">
      <c r="A1329" s="2">
        <v>1518</v>
      </c>
      <c r="B1329" s="2" t="s">
        <v>1346</v>
      </c>
      <c r="C1329" s="2" t="s">
        <v>1168</v>
      </c>
      <c r="D1329" s="3">
        <v>250</v>
      </c>
    </row>
    <row r="1330" spans="1:4" x14ac:dyDescent="0.25">
      <c r="A1330" s="2">
        <v>41965</v>
      </c>
      <c r="B1330" s="2" t="s">
        <v>1347</v>
      </c>
      <c r="C1330" s="2" t="s">
        <v>1168</v>
      </c>
      <c r="D1330" s="3">
        <v>242.2</v>
      </c>
    </row>
    <row r="1331" spans="1:4" x14ac:dyDescent="0.25">
      <c r="A1331" s="2">
        <v>34492</v>
      </c>
      <c r="B1331" s="2" t="s">
        <v>1348</v>
      </c>
      <c r="C1331" s="2" t="s">
        <v>25</v>
      </c>
      <c r="D1331" s="3">
        <v>225.22</v>
      </c>
    </row>
    <row r="1332" spans="1:4" x14ac:dyDescent="0.25">
      <c r="A1332" s="2">
        <v>1524</v>
      </c>
      <c r="B1332" s="2" t="s">
        <v>1349</v>
      </c>
      <c r="C1332" s="2" t="s">
        <v>25</v>
      </c>
      <c r="D1332" s="3">
        <v>262</v>
      </c>
    </row>
    <row r="1333" spans="1:4" x14ac:dyDescent="0.25">
      <c r="A1333" s="2">
        <v>38404</v>
      </c>
      <c r="B1333" s="2" t="s">
        <v>1350</v>
      </c>
      <c r="C1333" s="2" t="s">
        <v>25</v>
      </c>
      <c r="D1333" s="3">
        <v>276.52999999999997</v>
      </c>
    </row>
    <row r="1334" spans="1:4" x14ac:dyDescent="0.25">
      <c r="A1334" s="2">
        <v>39849</v>
      </c>
      <c r="B1334" s="2" t="s">
        <v>1351</v>
      </c>
      <c r="C1334" s="2" t="s">
        <v>25</v>
      </c>
      <c r="D1334" s="3">
        <v>275.93</v>
      </c>
    </row>
    <row r="1335" spans="1:4" x14ac:dyDescent="0.25">
      <c r="A1335" s="2">
        <v>38464</v>
      </c>
      <c r="B1335" s="2" t="s">
        <v>1352</v>
      </c>
      <c r="C1335" s="2" t="s">
        <v>25</v>
      </c>
      <c r="D1335" s="3">
        <v>334.05</v>
      </c>
    </row>
    <row r="1336" spans="1:4" x14ac:dyDescent="0.25">
      <c r="A1336" s="2">
        <v>34493</v>
      </c>
      <c r="B1336" s="2" t="s">
        <v>1353</v>
      </c>
      <c r="C1336" s="2" t="s">
        <v>25</v>
      </c>
      <c r="D1336" s="3">
        <v>233.96</v>
      </c>
    </row>
    <row r="1337" spans="1:4" x14ac:dyDescent="0.25">
      <c r="A1337" s="2">
        <v>1527</v>
      </c>
      <c r="B1337" s="2" t="s">
        <v>1354</v>
      </c>
      <c r="C1337" s="2" t="s">
        <v>25</v>
      </c>
      <c r="D1337" s="3">
        <v>273.02999999999997</v>
      </c>
    </row>
    <row r="1338" spans="1:4" x14ac:dyDescent="0.25">
      <c r="A1338" s="2">
        <v>38405</v>
      </c>
      <c r="B1338" s="2" t="s">
        <v>1355</v>
      </c>
      <c r="C1338" s="2" t="s">
        <v>25</v>
      </c>
      <c r="D1338" s="3">
        <v>293.12</v>
      </c>
    </row>
    <row r="1339" spans="1:4" x14ac:dyDescent="0.25">
      <c r="A1339" s="2">
        <v>38408</v>
      </c>
      <c r="B1339" s="2" t="s">
        <v>1356</v>
      </c>
      <c r="C1339" s="2" t="s">
        <v>25</v>
      </c>
      <c r="D1339" s="3">
        <v>304.8</v>
      </c>
    </row>
    <row r="1340" spans="1:4" x14ac:dyDescent="0.25">
      <c r="A1340" s="2">
        <v>34494</v>
      </c>
      <c r="B1340" s="2" t="s">
        <v>1357</v>
      </c>
      <c r="C1340" s="2" t="s">
        <v>25</v>
      </c>
      <c r="D1340" s="3">
        <v>244.34</v>
      </c>
    </row>
    <row r="1341" spans="1:4" x14ac:dyDescent="0.25">
      <c r="A1341" s="2">
        <v>1525</v>
      </c>
      <c r="B1341" s="2" t="s">
        <v>1358</v>
      </c>
      <c r="C1341" s="2" t="s">
        <v>25</v>
      </c>
      <c r="D1341" s="3">
        <v>282.22000000000003</v>
      </c>
    </row>
    <row r="1342" spans="1:4" x14ac:dyDescent="0.25">
      <c r="A1342" s="2">
        <v>38406</v>
      </c>
      <c r="B1342" s="2" t="s">
        <v>1359</v>
      </c>
      <c r="C1342" s="2" t="s">
        <v>25</v>
      </c>
      <c r="D1342" s="3">
        <v>307.98</v>
      </c>
    </row>
    <row r="1343" spans="1:4" x14ac:dyDescent="0.25">
      <c r="A1343" s="2">
        <v>38409</v>
      </c>
      <c r="B1343" s="2" t="s">
        <v>1360</v>
      </c>
      <c r="C1343" s="2" t="s">
        <v>25</v>
      </c>
      <c r="D1343" s="3">
        <v>328.55</v>
      </c>
    </row>
    <row r="1344" spans="1:4" x14ac:dyDescent="0.25">
      <c r="A1344" s="2">
        <v>34495</v>
      </c>
      <c r="B1344" s="2" t="s">
        <v>1361</v>
      </c>
      <c r="C1344" s="2" t="s">
        <v>25</v>
      </c>
      <c r="D1344" s="3">
        <v>254.78</v>
      </c>
    </row>
    <row r="1345" spans="1:4" x14ac:dyDescent="0.25">
      <c r="A1345" s="2">
        <v>11145</v>
      </c>
      <c r="B1345" s="2" t="s">
        <v>1362</v>
      </c>
      <c r="C1345" s="2" t="s">
        <v>25</v>
      </c>
      <c r="D1345" s="3">
        <v>292.33</v>
      </c>
    </row>
    <row r="1346" spans="1:4" x14ac:dyDescent="0.25">
      <c r="A1346" s="2">
        <v>34496</v>
      </c>
      <c r="B1346" s="2" t="s">
        <v>1363</v>
      </c>
      <c r="C1346" s="2" t="s">
        <v>25</v>
      </c>
      <c r="D1346" s="3">
        <v>266.13</v>
      </c>
    </row>
    <row r="1347" spans="1:4" x14ac:dyDescent="0.25">
      <c r="A1347" s="2">
        <v>34479</v>
      </c>
      <c r="B1347" s="2" t="s">
        <v>1364</v>
      </c>
      <c r="C1347" s="2" t="s">
        <v>25</v>
      </c>
      <c r="D1347" s="3">
        <v>303.36</v>
      </c>
    </row>
    <row r="1348" spans="1:4" x14ac:dyDescent="0.25">
      <c r="A1348" s="2">
        <v>34481</v>
      </c>
      <c r="B1348" s="2" t="s">
        <v>1365</v>
      </c>
      <c r="C1348" s="2" t="s">
        <v>25</v>
      </c>
      <c r="D1348" s="3">
        <v>341.05</v>
      </c>
    </row>
    <row r="1349" spans="1:4" x14ac:dyDescent="0.25">
      <c r="A1349" s="2">
        <v>34483</v>
      </c>
      <c r="B1349" s="2" t="s">
        <v>1366</v>
      </c>
      <c r="C1349" s="2" t="s">
        <v>25</v>
      </c>
      <c r="D1349" s="3">
        <v>404.49</v>
      </c>
    </row>
    <row r="1350" spans="1:4" x14ac:dyDescent="0.25">
      <c r="A1350" s="2">
        <v>34485</v>
      </c>
      <c r="B1350" s="2" t="s">
        <v>1367</v>
      </c>
      <c r="C1350" s="2" t="s">
        <v>25</v>
      </c>
      <c r="D1350" s="3">
        <v>519.4</v>
      </c>
    </row>
    <row r="1351" spans="1:4" x14ac:dyDescent="0.25">
      <c r="A1351" s="2">
        <v>34497</v>
      </c>
      <c r="B1351" s="2" t="s">
        <v>1368</v>
      </c>
      <c r="C1351" s="2" t="s">
        <v>25</v>
      </c>
      <c r="D1351" s="3">
        <v>717.05</v>
      </c>
    </row>
    <row r="1352" spans="1:4" x14ac:dyDescent="0.25">
      <c r="A1352" s="2">
        <v>14041</v>
      </c>
      <c r="B1352" s="2" t="s">
        <v>1369</v>
      </c>
      <c r="C1352" s="2" t="s">
        <v>25</v>
      </c>
      <c r="D1352" s="3">
        <v>224.73</v>
      </c>
    </row>
    <row r="1353" spans="1:4" x14ac:dyDescent="0.25">
      <c r="A1353" s="2">
        <v>1523</v>
      </c>
      <c r="B1353" s="2" t="s">
        <v>1370</v>
      </c>
      <c r="C1353" s="2" t="s">
        <v>25</v>
      </c>
      <c r="D1353" s="3">
        <v>226.87</v>
      </c>
    </row>
    <row r="1354" spans="1:4" x14ac:dyDescent="0.25">
      <c r="A1354" s="2">
        <v>14052</v>
      </c>
      <c r="B1354" s="2" t="s">
        <v>1371</v>
      </c>
      <c r="C1354" s="2" t="s">
        <v>12</v>
      </c>
      <c r="D1354" s="3">
        <v>7.14</v>
      </c>
    </row>
    <row r="1355" spans="1:4" x14ac:dyDescent="0.25">
      <c r="A1355" s="2">
        <v>14054</v>
      </c>
      <c r="B1355" s="2" t="s">
        <v>1372</v>
      </c>
      <c r="C1355" s="2" t="s">
        <v>12</v>
      </c>
      <c r="D1355" s="3">
        <v>9.2899999999999991</v>
      </c>
    </row>
    <row r="1356" spans="1:4" x14ac:dyDescent="0.25">
      <c r="A1356" s="2">
        <v>14053</v>
      </c>
      <c r="B1356" s="2" t="s">
        <v>1373</v>
      </c>
      <c r="C1356" s="2" t="s">
        <v>12</v>
      </c>
      <c r="D1356" s="3">
        <v>7.25</v>
      </c>
    </row>
    <row r="1357" spans="1:4" x14ac:dyDescent="0.25">
      <c r="A1357" s="2">
        <v>2558</v>
      </c>
      <c r="B1357" s="2" t="s">
        <v>1374</v>
      </c>
      <c r="C1357" s="2" t="s">
        <v>12</v>
      </c>
      <c r="D1357" s="3">
        <v>5.46</v>
      </c>
    </row>
    <row r="1358" spans="1:4" x14ac:dyDescent="0.25">
      <c r="A1358" s="2">
        <v>2560</v>
      </c>
      <c r="B1358" s="2" t="s">
        <v>1375</v>
      </c>
      <c r="C1358" s="2" t="s">
        <v>12</v>
      </c>
      <c r="D1358" s="3">
        <v>9.61</v>
      </c>
    </row>
    <row r="1359" spans="1:4" x14ac:dyDescent="0.25">
      <c r="A1359" s="2">
        <v>2559</v>
      </c>
      <c r="B1359" s="2" t="s">
        <v>1376</v>
      </c>
      <c r="C1359" s="2" t="s">
        <v>12</v>
      </c>
      <c r="D1359" s="3">
        <v>7.69</v>
      </c>
    </row>
    <row r="1360" spans="1:4" x14ac:dyDescent="0.25">
      <c r="A1360" s="2">
        <v>2592</v>
      </c>
      <c r="B1360" s="2" t="s">
        <v>1377</v>
      </c>
      <c r="C1360" s="2" t="s">
        <v>12</v>
      </c>
      <c r="D1360" s="3">
        <v>127.48</v>
      </c>
    </row>
    <row r="1361" spans="1:4" x14ac:dyDescent="0.25">
      <c r="A1361" s="2">
        <v>2566</v>
      </c>
      <c r="B1361" s="2" t="s">
        <v>1378</v>
      </c>
      <c r="C1361" s="2" t="s">
        <v>12</v>
      </c>
      <c r="D1361" s="3">
        <v>12.83</v>
      </c>
    </row>
    <row r="1362" spans="1:4" x14ac:dyDescent="0.25">
      <c r="A1362" s="2">
        <v>2589</v>
      </c>
      <c r="B1362" s="2" t="s">
        <v>1379</v>
      </c>
      <c r="C1362" s="2" t="s">
        <v>12</v>
      </c>
      <c r="D1362" s="3">
        <v>17.05</v>
      </c>
    </row>
    <row r="1363" spans="1:4" x14ac:dyDescent="0.25">
      <c r="A1363" s="2">
        <v>2591</v>
      </c>
      <c r="B1363" s="2" t="s">
        <v>1380</v>
      </c>
      <c r="C1363" s="2" t="s">
        <v>12</v>
      </c>
      <c r="D1363" s="3">
        <v>6.22</v>
      </c>
    </row>
    <row r="1364" spans="1:4" x14ac:dyDescent="0.25">
      <c r="A1364" s="2">
        <v>2590</v>
      </c>
      <c r="B1364" s="2" t="s">
        <v>1381</v>
      </c>
      <c r="C1364" s="2" t="s">
        <v>12</v>
      </c>
      <c r="D1364" s="3">
        <v>10.46</v>
      </c>
    </row>
    <row r="1365" spans="1:4" x14ac:dyDescent="0.25">
      <c r="A1365" s="2">
        <v>2567</v>
      </c>
      <c r="B1365" s="2" t="s">
        <v>1382</v>
      </c>
      <c r="C1365" s="2" t="s">
        <v>12</v>
      </c>
      <c r="D1365" s="3">
        <v>25.01</v>
      </c>
    </row>
    <row r="1366" spans="1:4" x14ac:dyDescent="0.25">
      <c r="A1366" s="2">
        <v>2565</v>
      </c>
      <c r="B1366" s="2" t="s">
        <v>1383</v>
      </c>
      <c r="C1366" s="2" t="s">
        <v>12</v>
      </c>
      <c r="D1366" s="3">
        <v>6.23</v>
      </c>
    </row>
    <row r="1367" spans="1:4" x14ac:dyDescent="0.25">
      <c r="A1367" s="2">
        <v>2568</v>
      </c>
      <c r="B1367" s="2" t="s">
        <v>1384</v>
      </c>
      <c r="C1367" s="2" t="s">
        <v>12</v>
      </c>
      <c r="D1367" s="3">
        <v>69.45</v>
      </c>
    </row>
    <row r="1368" spans="1:4" x14ac:dyDescent="0.25">
      <c r="A1368" s="2">
        <v>2594</v>
      </c>
      <c r="B1368" s="2" t="s">
        <v>1385</v>
      </c>
      <c r="C1368" s="2" t="s">
        <v>12</v>
      </c>
      <c r="D1368" s="3">
        <v>115.71</v>
      </c>
    </row>
    <row r="1369" spans="1:4" x14ac:dyDescent="0.25">
      <c r="A1369" s="2">
        <v>2587</v>
      </c>
      <c r="B1369" s="2" t="s">
        <v>1386</v>
      </c>
      <c r="C1369" s="2" t="s">
        <v>12</v>
      </c>
      <c r="D1369" s="3">
        <v>19.72</v>
      </c>
    </row>
    <row r="1370" spans="1:4" x14ac:dyDescent="0.25">
      <c r="A1370" s="2">
        <v>2588</v>
      </c>
      <c r="B1370" s="2" t="s">
        <v>1387</v>
      </c>
      <c r="C1370" s="2" t="s">
        <v>12</v>
      </c>
      <c r="D1370" s="3">
        <v>15.66</v>
      </c>
    </row>
    <row r="1371" spans="1:4" x14ac:dyDescent="0.25">
      <c r="A1371" s="2">
        <v>2569</v>
      </c>
      <c r="B1371" s="2" t="s">
        <v>1388</v>
      </c>
      <c r="C1371" s="2" t="s">
        <v>12</v>
      </c>
      <c r="D1371" s="3">
        <v>6.03</v>
      </c>
    </row>
    <row r="1372" spans="1:4" x14ac:dyDescent="0.25">
      <c r="A1372" s="2">
        <v>2570</v>
      </c>
      <c r="B1372" s="2" t="s">
        <v>1389</v>
      </c>
      <c r="C1372" s="2" t="s">
        <v>12</v>
      </c>
      <c r="D1372" s="3">
        <v>10.119999999999999</v>
      </c>
    </row>
    <row r="1373" spans="1:4" x14ac:dyDescent="0.25">
      <c r="A1373" s="2">
        <v>2571</v>
      </c>
      <c r="B1373" s="2" t="s">
        <v>1390</v>
      </c>
      <c r="C1373" s="2" t="s">
        <v>12</v>
      </c>
      <c r="D1373" s="3">
        <v>30.03</v>
      </c>
    </row>
    <row r="1374" spans="1:4" x14ac:dyDescent="0.25">
      <c r="A1374" s="2">
        <v>2593</v>
      </c>
      <c r="B1374" s="2" t="s">
        <v>1391</v>
      </c>
      <c r="C1374" s="2" t="s">
        <v>12</v>
      </c>
      <c r="D1374" s="3">
        <v>6.43</v>
      </c>
    </row>
    <row r="1375" spans="1:4" x14ac:dyDescent="0.25">
      <c r="A1375" s="2">
        <v>2572</v>
      </c>
      <c r="B1375" s="2" t="s">
        <v>1392</v>
      </c>
      <c r="C1375" s="2" t="s">
        <v>12</v>
      </c>
      <c r="D1375" s="3">
        <v>88.82</v>
      </c>
    </row>
    <row r="1376" spans="1:4" x14ac:dyDescent="0.25">
      <c r="A1376" s="2">
        <v>2595</v>
      </c>
      <c r="B1376" s="2" t="s">
        <v>1393</v>
      </c>
      <c r="C1376" s="2" t="s">
        <v>12</v>
      </c>
      <c r="D1376" s="3">
        <v>138.58000000000001</v>
      </c>
    </row>
    <row r="1377" spans="1:4" x14ac:dyDescent="0.25">
      <c r="A1377" s="2">
        <v>2576</v>
      </c>
      <c r="B1377" s="2" t="s">
        <v>1394</v>
      </c>
      <c r="C1377" s="2" t="s">
        <v>12</v>
      </c>
      <c r="D1377" s="3">
        <v>23.62</v>
      </c>
    </row>
    <row r="1378" spans="1:4" x14ac:dyDescent="0.25">
      <c r="A1378" s="2">
        <v>2575</v>
      </c>
      <c r="B1378" s="2" t="s">
        <v>1395</v>
      </c>
      <c r="C1378" s="2" t="s">
        <v>12</v>
      </c>
      <c r="D1378" s="3">
        <v>17.760000000000002</v>
      </c>
    </row>
    <row r="1379" spans="1:4" x14ac:dyDescent="0.25">
      <c r="A1379" s="2">
        <v>2573</v>
      </c>
      <c r="B1379" s="2" t="s">
        <v>1396</v>
      </c>
      <c r="C1379" s="2" t="s">
        <v>12</v>
      </c>
      <c r="D1379" s="3">
        <v>7.37</v>
      </c>
    </row>
    <row r="1380" spans="1:4" x14ac:dyDescent="0.25">
      <c r="A1380" s="2">
        <v>2586</v>
      </c>
      <c r="B1380" s="2" t="s">
        <v>1397</v>
      </c>
      <c r="C1380" s="2" t="s">
        <v>12</v>
      </c>
      <c r="D1380" s="3">
        <v>11.95</v>
      </c>
    </row>
    <row r="1381" spans="1:4" x14ac:dyDescent="0.25">
      <c r="A1381" s="2">
        <v>2577</v>
      </c>
      <c r="B1381" s="2" t="s">
        <v>1398</v>
      </c>
      <c r="C1381" s="2" t="s">
        <v>12</v>
      </c>
      <c r="D1381" s="3">
        <v>32.01</v>
      </c>
    </row>
    <row r="1382" spans="1:4" x14ac:dyDescent="0.25">
      <c r="A1382" s="2">
        <v>2574</v>
      </c>
      <c r="B1382" s="2" t="s">
        <v>1399</v>
      </c>
      <c r="C1382" s="2" t="s">
        <v>12</v>
      </c>
      <c r="D1382" s="3">
        <v>7.42</v>
      </c>
    </row>
    <row r="1383" spans="1:4" x14ac:dyDescent="0.25">
      <c r="A1383" s="2">
        <v>2578</v>
      </c>
      <c r="B1383" s="2" t="s">
        <v>1400</v>
      </c>
      <c r="C1383" s="2" t="s">
        <v>12</v>
      </c>
      <c r="D1383" s="3">
        <v>99.94</v>
      </c>
    </row>
    <row r="1384" spans="1:4" x14ac:dyDescent="0.25">
      <c r="A1384" s="2">
        <v>2585</v>
      </c>
      <c r="B1384" s="2" t="s">
        <v>1401</v>
      </c>
      <c r="C1384" s="2" t="s">
        <v>12</v>
      </c>
      <c r="D1384" s="3">
        <v>137.13999999999999</v>
      </c>
    </row>
    <row r="1385" spans="1:4" x14ac:dyDescent="0.25">
      <c r="A1385" s="2">
        <v>12008</v>
      </c>
      <c r="B1385" s="2" t="s">
        <v>1402</v>
      </c>
      <c r="C1385" s="2" t="s">
        <v>12</v>
      </c>
      <c r="D1385" s="3">
        <v>73.58</v>
      </c>
    </row>
    <row r="1386" spans="1:4" x14ac:dyDescent="0.25">
      <c r="A1386" s="2">
        <v>2582</v>
      </c>
      <c r="B1386" s="2" t="s">
        <v>1403</v>
      </c>
      <c r="C1386" s="2" t="s">
        <v>12</v>
      </c>
      <c r="D1386" s="3">
        <v>21.91</v>
      </c>
    </row>
    <row r="1387" spans="1:4" x14ac:dyDescent="0.25">
      <c r="A1387" s="2">
        <v>2597</v>
      </c>
      <c r="B1387" s="2" t="s">
        <v>1404</v>
      </c>
      <c r="C1387" s="2" t="s">
        <v>12</v>
      </c>
      <c r="D1387" s="3">
        <v>18.78</v>
      </c>
    </row>
    <row r="1388" spans="1:4" x14ac:dyDescent="0.25">
      <c r="A1388" s="2">
        <v>2579</v>
      </c>
      <c r="B1388" s="2" t="s">
        <v>1405</v>
      </c>
      <c r="C1388" s="2" t="s">
        <v>12</v>
      </c>
      <c r="D1388" s="3">
        <v>8.94</v>
      </c>
    </row>
    <row r="1389" spans="1:4" x14ac:dyDescent="0.25">
      <c r="A1389" s="2">
        <v>2581</v>
      </c>
      <c r="B1389" s="2" t="s">
        <v>1406</v>
      </c>
      <c r="C1389" s="2" t="s">
        <v>12</v>
      </c>
      <c r="D1389" s="3">
        <v>11.44</v>
      </c>
    </row>
    <row r="1390" spans="1:4" x14ac:dyDescent="0.25">
      <c r="A1390" s="2">
        <v>2596</v>
      </c>
      <c r="B1390" s="2" t="s">
        <v>1407</v>
      </c>
      <c r="C1390" s="2" t="s">
        <v>12</v>
      </c>
      <c r="D1390" s="3">
        <v>33.83</v>
      </c>
    </row>
    <row r="1391" spans="1:4" x14ac:dyDescent="0.25">
      <c r="A1391" s="2">
        <v>2580</v>
      </c>
      <c r="B1391" s="2" t="s">
        <v>1408</v>
      </c>
      <c r="C1391" s="2" t="s">
        <v>12</v>
      </c>
      <c r="D1391" s="3">
        <v>9.8000000000000007</v>
      </c>
    </row>
    <row r="1392" spans="1:4" x14ac:dyDescent="0.25">
      <c r="A1392" s="2">
        <v>2583</v>
      </c>
      <c r="B1392" s="2" t="s">
        <v>1409</v>
      </c>
      <c r="C1392" s="2" t="s">
        <v>12</v>
      </c>
      <c r="D1392" s="3">
        <v>82.3</v>
      </c>
    </row>
    <row r="1393" spans="1:4" x14ac:dyDescent="0.25">
      <c r="A1393" s="2">
        <v>2584</v>
      </c>
      <c r="B1393" s="2" t="s">
        <v>1410</v>
      </c>
      <c r="C1393" s="2" t="s">
        <v>12</v>
      </c>
      <c r="D1393" s="3">
        <v>137</v>
      </c>
    </row>
    <row r="1394" spans="1:4" x14ac:dyDescent="0.25">
      <c r="A1394" s="2">
        <v>12010</v>
      </c>
      <c r="B1394" s="2" t="s">
        <v>1411</v>
      </c>
      <c r="C1394" s="2" t="s">
        <v>12</v>
      </c>
      <c r="D1394" s="3">
        <v>7.35</v>
      </c>
    </row>
    <row r="1395" spans="1:4" x14ac:dyDescent="0.25">
      <c r="A1395" s="2">
        <v>39329</v>
      </c>
      <c r="B1395" s="2" t="s">
        <v>1412</v>
      </c>
      <c r="C1395" s="2" t="s">
        <v>12</v>
      </c>
      <c r="D1395" s="3">
        <v>7.68</v>
      </c>
    </row>
    <row r="1396" spans="1:4" x14ac:dyDescent="0.25">
      <c r="A1396" s="2">
        <v>39330</v>
      </c>
      <c r="B1396" s="2" t="s">
        <v>1413</v>
      </c>
      <c r="C1396" s="2" t="s">
        <v>12</v>
      </c>
      <c r="D1396" s="3">
        <v>8.08</v>
      </c>
    </row>
    <row r="1397" spans="1:4" x14ac:dyDescent="0.25">
      <c r="A1397" s="2">
        <v>39332</v>
      </c>
      <c r="B1397" s="2" t="s">
        <v>1414</v>
      </c>
      <c r="C1397" s="2" t="s">
        <v>12</v>
      </c>
      <c r="D1397" s="3">
        <v>9.0299999999999994</v>
      </c>
    </row>
    <row r="1398" spans="1:4" x14ac:dyDescent="0.25">
      <c r="A1398" s="2">
        <v>39331</v>
      </c>
      <c r="B1398" s="2" t="s">
        <v>1415</v>
      </c>
      <c r="C1398" s="2" t="s">
        <v>12</v>
      </c>
      <c r="D1398" s="3">
        <v>7.19</v>
      </c>
    </row>
    <row r="1399" spans="1:4" x14ac:dyDescent="0.25">
      <c r="A1399" s="2">
        <v>39333</v>
      </c>
      <c r="B1399" s="2" t="s">
        <v>1416</v>
      </c>
      <c r="C1399" s="2" t="s">
        <v>12</v>
      </c>
      <c r="D1399" s="3">
        <v>7.01</v>
      </c>
    </row>
    <row r="1400" spans="1:4" x14ac:dyDescent="0.25">
      <c r="A1400" s="2">
        <v>39335</v>
      </c>
      <c r="B1400" s="2" t="s">
        <v>1417</v>
      </c>
      <c r="C1400" s="2" t="s">
        <v>12</v>
      </c>
      <c r="D1400" s="3">
        <v>8.11</v>
      </c>
    </row>
    <row r="1401" spans="1:4" x14ac:dyDescent="0.25">
      <c r="A1401" s="2">
        <v>39334</v>
      </c>
      <c r="B1401" s="2" t="s">
        <v>1418</v>
      </c>
      <c r="C1401" s="2" t="s">
        <v>12</v>
      </c>
      <c r="D1401" s="3">
        <v>6.45</v>
      </c>
    </row>
    <row r="1402" spans="1:4" x14ac:dyDescent="0.25">
      <c r="A1402" s="2">
        <v>12016</v>
      </c>
      <c r="B1402" s="2" t="s">
        <v>1419</v>
      </c>
      <c r="C1402" s="2" t="s">
        <v>12</v>
      </c>
      <c r="D1402" s="3">
        <v>8.09</v>
      </c>
    </row>
    <row r="1403" spans="1:4" x14ac:dyDescent="0.25">
      <c r="A1403" s="2">
        <v>12015</v>
      </c>
      <c r="B1403" s="2" t="s">
        <v>1420</v>
      </c>
      <c r="C1403" s="2" t="s">
        <v>12</v>
      </c>
      <c r="D1403" s="3">
        <v>9.42</v>
      </c>
    </row>
    <row r="1404" spans="1:4" x14ac:dyDescent="0.25">
      <c r="A1404" s="2">
        <v>12020</v>
      </c>
      <c r="B1404" s="2" t="s">
        <v>1421</v>
      </c>
      <c r="C1404" s="2" t="s">
        <v>12</v>
      </c>
      <c r="D1404" s="3">
        <v>8.09</v>
      </c>
    </row>
    <row r="1405" spans="1:4" x14ac:dyDescent="0.25">
      <c r="A1405" s="2">
        <v>12019</v>
      </c>
      <c r="B1405" s="2" t="s">
        <v>1422</v>
      </c>
      <c r="C1405" s="2" t="s">
        <v>12</v>
      </c>
      <c r="D1405" s="3">
        <v>9.42</v>
      </c>
    </row>
    <row r="1406" spans="1:4" x14ac:dyDescent="0.25">
      <c r="A1406" s="2">
        <v>39336</v>
      </c>
      <c r="B1406" s="2" t="s">
        <v>1423</v>
      </c>
      <c r="C1406" s="2" t="s">
        <v>12</v>
      </c>
      <c r="D1406" s="3">
        <v>8.08</v>
      </c>
    </row>
    <row r="1407" spans="1:4" x14ac:dyDescent="0.25">
      <c r="A1407" s="2">
        <v>39338</v>
      </c>
      <c r="B1407" s="2" t="s">
        <v>1424</v>
      </c>
      <c r="C1407" s="2" t="s">
        <v>12</v>
      </c>
      <c r="D1407" s="3">
        <v>9.0299999999999994</v>
      </c>
    </row>
    <row r="1408" spans="1:4" x14ac:dyDescent="0.25">
      <c r="A1408" s="2">
        <v>39337</v>
      </c>
      <c r="B1408" s="2" t="s">
        <v>1425</v>
      </c>
      <c r="C1408" s="2" t="s">
        <v>12</v>
      </c>
      <c r="D1408" s="3">
        <v>7.19</v>
      </c>
    </row>
    <row r="1409" spans="1:4" x14ac:dyDescent="0.25">
      <c r="A1409" s="2">
        <v>39341</v>
      </c>
      <c r="B1409" s="2" t="s">
        <v>1426</v>
      </c>
      <c r="C1409" s="2" t="s">
        <v>12</v>
      </c>
      <c r="D1409" s="3">
        <v>11.77</v>
      </c>
    </row>
    <row r="1410" spans="1:4" x14ac:dyDescent="0.25">
      <c r="A1410" s="2">
        <v>39340</v>
      </c>
      <c r="B1410" s="2" t="s">
        <v>1427</v>
      </c>
      <c r="C1410" s="2" t="s">
        <v>12</v>
      </c>
      <c r="D1410" s="3">
        <v>8.64</v>
      </c>
    </row>
    <row r="1411" spans="1:4" x14ac:dyDescent="0.25">
      <c r="A1411" s="2">
        <v>12025</v>
      </c>
      <c r="B1411" s="2" t="s">
        <v>1428</v>
      </c>
      <c r="C1411" s="2" t="s">
        <v>12</v>
      </c>
      <c r="D1411" s="3">
        <v>8.93</v>
      </c>
    </row>
    <row r="1412" spans="1:4" x14ac:dyDescent="0.25">
      <c r="A1412" s="2">
        <v>39342</v>
      </c>
      <c r="B1412" s="2" t="s">
        <v>1429</v>
      </c>
      <c r="C1412" s="2" t="s">
        <v>12</v>
      </c>
      <c r="D1412" s="3">
        <v>11.77</v>
      </c>
    </row>
    <row r="1413" spans="1:4" x14ac:dyDescent="0.25">
      <c r="A1413" s="2">
        <v>39343</v>
      </c>
      <c r="B1413" s="2" t="s">
        <v>1430</v>
      </c>
      <c r="C1413" s="2" t="s">
        <v>12</v>
      </c>
      <c r="D1413" s="3">
        <v>9.94</v>
      </c>
    </row>
    <row r="1414" spans="1:4" x14ac:dyDescent="0.25">
      <c r="A1414" s="2">
        <v>39345</v>
      </c>
      <c r="B1414" s="2" t="s">
        <v>1431</v>
      </c>
      <c r="C1414" s="2" t="s">
        <v>12</v>
      </c>
      <c r="D1414" s="3">
        <v>13.46</v>
      </c>
    </row>
    <row r="1415" spans="1:4" x14ac:dyDescent="0.25">
      <c r="A1415" s="2">
        <v>39344</v>
      </c>
      <c r="B1415" s="2" t="s">
        <v>1432</v>
      </c>
      <c r="C1415" s="2" t="s">
        <v>12</v>
      </c>
      <c r="D1415" s="3">
        <v>9.61</v>
      </c>
    </row>
    <row r="1416" spans="1:4" x14ac:dyDescent="0.25">
      <c r="A1416" s="2">
        <v>12623</v>
      </c>
      <c r="B1416" s="2" t="s">
        <v>1433</v>
      </c>
      <c r="C1416" s="2" t="s">
        <v>29</v>
      </c>
      <c r="D1416" s="3">
        <v>11.65</v>
      </c>
    </row>
    <row r="1417" spans="1:4" x14ac:dyDescent="0.25">
      <c r="A1417" s="2">
        <v>34498</v>
      </c>
      <c r="B1417" s="2" t="s">
        <v>1434</v>
      </c>
      <c r="C1417" s="2" t="s">
        <v>12</v>
      </c>
      <c r="D1417" s="3">
        <v>142.54</v>
      </c>
    </row>
    <row r="1418" spans="1:4" x14ac:dyDescent="0.25">
      <c r="A1418" s="2">
        <v>13244</v>
      </c>
      <c r="B1418" s="2" t="s">
        <v>1435</v>
      </c>
      <c r="C1418" s="2" t="s">
        <v>12</v>
      </c>
      <c r="D1418" s="3">
        <v>60</v>
      </c>
    </row>
    <row r="1419" spans="1:4" x14ac:dyDescent="0.25">
      <c r="A1419" s="2">
        <v>38998</v>
      </c>
      <c r="B1419" s="2" t="s">
        <v>1436</v>
      </c>
      <c r="C1419" s="2" t="s">
        <v>12</v>
      </c>
      <c r="D1419" s="3">
        <v>7.22</v>
      </c>
    </row>
    <row r="1420" spans="1:4" x14ac:dyDescent="0.25">
      <c r="A1420" s="2">
        <v>38999</v>
      </c>
      <c r="B1420" s="2" t="s">
        <v>1437</v>
      </c>
      <c r="C1420" s="2" t="s">
        <v>12</v>
      </c>
      <c r="D1420" s="3">
        <v>11.94</v>
      </c>
    </row>
    <row r="1421" spans="1:4" x14ac:dyDescent="0.25">
      <c r="A1421" s="2">
        <v>38996</v>
      </c>
      <c r="B1421" s="2" t="s">
        <v>1438</v>
      </c>
      <c r="C1421" s="2" t="s">
        <v>12</v>
      </c>
      <c r="D1421" s="3">
        <v>10.43</v>
      </c>
    </row>
    <row r="1422" spans="1:4" x14ac:dyDescent="0.25">
      <c r="A1422" s="2">
        <v>38997</v>
      </c>
      <c r="B1422" s="2" t="s">
        <v>1439</v>
      </c>
      <c r="C1422" s="2" t="s">
        <v>12</v>
      </c>
      <c r="D1422" s="3">
        <v>16.88</v>
      </c>
    </row>
    <row r="1423" spans="1:4" x14ac:dyDescent="0.25">
      <c r="A1423" s="2">
        <v>39862</v>
      </c>
      <c r="B1423" s="2" t="s">
        <v>1440</v>
      </c>
      <c r="C1423" s="2" t="s">
        <v>12</v>
      </c>
      <c r="D1423" s="3">
        <v>6.24</v>
      </c>
    </row>
    <row r="1424" spans="1:4" x14ac:dyDescent="0.25">
      <c r="A1424" s="2">
        <v>39863</v>
      </c>
      <c r="B1424" s="2" t="s">
        <v>1441</v>
      </c>
      <c r="C1424" s="2" t="s">
        <v>12</v>
      </c>
      <c r="D1424" s="3">
        <v>6.32</v>
      </c>
    </row>
    <row r="1425" spans="1:4" x14ac:dyDescent="0.25">
      <c r="A1425" s="2">
        <v>39864</v>
      </c>
      <c r="B1425" s="2" t="s">
        <v>1442</v>
      </c>
      <c r="C1425" s="2" t="s">
        <v>12</v>
      </c>
      <c r="D1425" s="3">
        <v>7.85</v>
      </c>
    </row>
    <row r="1426" spans="1:4" x14ac:dyDescent="0.25">
      <c r="A1426" s="2">
        <v>39865</v>
      </c>
      <c r="B1426" s="2" t="s">
        <v>1443</v>
      </c>
      <c r="C1426" s="2" t="s">
        <v>12</v>
      </c>
      <c r="D1426" s="3">
        <v>11.07</v>
      </c>
    </row>
    <row r="1427" spans="1:4" x14ac:dyDescent="0.25">
      <c r="A1427" s="2">
        <v>2517</v>
      </c>
      <c r="B1427" s="2" t="s">
        <v>1444</v>
      </c>
      <c r="C1427" s="2" t="s">
        <v>12</v>
      </c>
      <c r="D1427" s="3">
        <v>13.65</v>
      </c>
    </row>
    <row r="1428" spans="1:4" x14ac:dyDescent="0.25">
      <c r="A1428" s="2">
        <v>2522</v>
      </c>
      <c r="B1428" s="2" t="s">
        <v>1445</v>
      </c>
      <c r="C1428" s="2" t="s">
        <v>12</v>
      </c>
      <c r="D1428" s="3">
        <v>8.82</v>
      </c>
    </row>
    <row r="1429" spans="1:4" x14ac:dyDescent="0.25">
      <c r="A1429" s="2">
        <v>2548</v>
      </c>
      <c r="B1429" s="2" t="s">
        <v>1446</v>
      </c>
      <c r="C1429" s="2" t="s">
        <v>12</v>
      </c>
      <c r="D1429" s="3">
        <v>5.42</v>
      </c>
    </row>
    <row r="1430" spans="1:4" x14ac:dyDescent="0.25">
      <c r="A1430" s="2">
        <v>2516</v>
      </c>
      <c r="B1430" s="2" t="s">
        <v>1447</v>
      </c>
      <c r="C1430" s="2" t="s">
        <v>12</v>
      </c>
      <c r="D1430" s="3">
        <v>7.08</v>
      </c>
    </row>
    <row r="1431" spans="1:4" x14ac:dyDescent="0.25">
      <c r="A1431" s="2">
        <v>2518</v>
      </c>
      <c r="B1431" s="2" t="s">
        <v>1448</v>
      </c>
      <c r="C1431" s="2" t="s">
        <v>12</v>
      </c>
      <c r="D1431" s="3">
        <v>64.97</v>
      </c>
    </row>
    <row r="1432" spans="1:4" x14ac:dyDescent="0.25">
      <c r="A1432" s="2">
        <v>2521</v>
      </c>
      <c r="B1432" s="2" t="s">
        <v>1449</v>
      </c>
      <c r="C1432" s="2" t="s">
        <v>12</v>
      </c>
      <c r="D1432" s="3">
        <v>27.66</v>
      </c>
    </row>
    <row r="1433" spans="1:4" x14ac:dyDescent="0.25">
      <c r="A1433" s="2">
        <v>2515</v>
      </c>
      <c r="B1433" s="2" t="s">
        <v>1450</v>
      </c>
      <c r="C1433" s="2" t="s">
        <v>12</v>
      </c>
      <c r="D1433" s="3">
        <v>5.89</v>
      </c>
    </row>
    <row r="1434" spans="1:4" x14ac:dyDescent="0.25">
      <c r="A1434" s="2">
        <v>2519</v>
      </c>
      <c r="B1434" s="2" t="s">
        <v>1451</v>
      </c>
      <c r="C1434" s="2" t="s">
        <v>12</v>
      </c>
      <c r="D1434" s="3">
        <v>78.34</v>
      </c>
    </row>
    <row r="1435" spans="1:4" x14ac:dyDescent="0.25">
      <c r="A1435" s="2">
        <v>2520</v>
      </c>
      <c r="B1435" s="2" t="s">
        <v>1452</v>
      </c>
      <c r="C1435" s="2" t="s">
        <v>12</v>
      </c>
      <c r="D1435" s="3">
        <v>144.19</v>
      </c>
    </row>
    <row r="1436" spans="1:4" x14ac:dyDescent="0.25">
      <c r="A1436" s="2">
        <v>1602</v>
      </c>
      <c r="B1436" s="2" t="s">
        <v>1453</v>
      </c>
      <c r="C1436" s="2" t="s">
        <v>12</v>
      </c>
      <c r="D1436" s="3">
        <v>26.15</v>
      </c>
    </row>
    <row r="1437" spans="1:4" x14ac:dyDescent="0.25">
      <c r="A1437" s="2">
        <v>1601</v>
      </c>
      <c r="B1437" s="2" t="s">
        <v>1454</v>
      </c>
      <c r="C1437" s="2" t="s">
        <v>12</v>
      </c>
      <c r="D1437" s="3">
        <v>23.31</v>
      </c>
    </row>
    <row r="1438" spans="1:4" x14ac:dyDescent="0.25">
      <c r="A1438" s="2">
        <v>1598</v>
      </c>
      <c r="B1438" s="2" t="s">
        <v>1455</v>
      </c>
      <c r="C1438" s="2" t="s">
        <v>12</v>
      </c>
      <c r="D1438" s="3">
        <v>6.9</v>
      </c>
    </row>
    <row r="1439" spans="1:4" x14ac:dyDescent="0.25">
      <c r="A1439" s="2">
        <v>1600</v>
      </c>
      <c r="B1439" s="2" t="s">
        <v>1456</v>
      </c>
      <c r="C1439" s="2" t="s">
        <v>12</v>
      </c>
      <c r="D1439" s="3">
        <v>10.18</v>
      </c>
    </row>
    <row r="1440" spans="1:4" x14ac:dyDescent="0.25">
      <c r="A1440" s="2">
        <v>1603</v>
      </c>
      <c r="B1440" s="2" t="s">
        <v>1457</v>
      </c>
      <c r="C1440" s="2" t="s">
        <v>12</v>
      </c>
      <c r="D1440" s="3">
        <v>39.479999999999997</v>
      </c>
    </row>
    <row r="1441" spans="1:4" x14ac:dyDescent="0.25">
      <c r="A1441" s="2">
        <v>1599</v>
      </c>
      <c r="B1441" s="2" t="s">
        <v>1458</v>
      </c>
      <c r="C1441" s="2" t="s">
        <v>12</v>
      </c>
      <c r="D1441" s="3">
        <v>8</v>
      </c>
    </row>
    <row r="1442" spans="1:4" x14ac:dyDescent="0.25">
      <c r="A1442" s="2">
        <v>1597</v>
      </c>
      <c r="B1442" s="2" t="s">
        <v>1459</v>
      </c>
      <c r="C1442" s="2" t="s">
        <v>12</v>
      </c>
      <c r="D1442" s="3">
        <v>6.48</v>
      </c>
    </row>
    <row r="1443" spans="1:4" x14ac:dyDescent="0.25">
      <c r="A1443" s="2">
        <v>39600</v>
      </c>
      <c r="B1443" s="2" t="s">
        <v>1460</v>
      </c>
      <c r="C1443" s="2" t="s">
        <v>12</v>
      </c>
      <c r="D1443" s="3">
        <v>9.57</v>
      </c>
    </row>
    <row r="1444" spans="1:4" x14ac:dyDescent="0.25">
      <c r="A1444" s="2">
        <v>39601</v>
      </c>
      <c r="B1444" s="2" t="s">
        <v>1461</v>
      </c>
      <c r="C1444" s="2" t="s">
        <v>12</v>
      </c>
      <c r="D1444" s="3">
        <v>16.64</v>
      </c>
    </row>
    <row r="1445" spans="1:4" x14ac:dyDescent="0.25">
      <c r="A1445" s="2">
        <v>39602</v>
      </c>
      <c r="B1445" s="2" t="s">
        <v>1462</v>
      </c>
      <c r="C1445" s="2" t="s">
        <v>12</v>
      </c>
      <c r="D1445" s="3">
        <v>1.0900000000000001</v>
      </c>
    </row>
    <row r="1446" spans="1:4" x14ac:dyDescent="0.25">
      <c r="A1446" s="2">
        <v>39603</v>
      </c>
      <c r="B1446" s="2" t="s">
        <v>1463</v>
      </c>
      <c r="C1446" s="2" t="s">
        <v>12</v>
      </c>
      <c r="D1446" s="3">
        <v>1.87</v>
      </c>
    </row>
    <row r="1447" spans="1:4" x14ac:dyDescent="0.25">
      <c r="A1447" s="2">
        <v>11821</v>
      </c>
      <c r="B1447" s="2" t="s">
        <v>1464</v>
      </c>
      <c r="C1447" s="2" t="s">
        <v>12</v>
      </c>
      <c r="D1447" s="3">
        <v>5.32</v>
      </c>
    </row>
    <row r="1448" spans="1:4" x14ac:dyDescent="0.25">
      <c r="A1448" s="2">
        <v>1562</v>
      </c>
      <c r="B1448" s="2" t="s">
        <v>1465</v>
      </c>
      <c r="C1448" s="2" t="s">
        <v>12</v>
      </c>
      <c r="D1448" s="3">
        <v>8.7200000000000006</v>
      </c>
    </row>
    <row r="1449" spans="1:4" x14ac:dyDescent="0.25">
      <c r="A1449" s="2">
        <v>1563</v>
      </c>
      <c r="B1449" s="2" t="s">
        <v>1466</v>
      </c>
      <c r="C1449" s="2" t="s">
        <v>12</v>
      </c>
      <c r="D1449" s="3">
        <v>11.7</v>
      </c>
    </row>
    <row r="1450" spans="1:4" x14ac:dyDescent="0.25">
      <c r="A1450" s="2">
        <v>11856</v>
      </c>
      <c r="B1450" s="2" t="s">
        <v>1467</v>
      </c>
      <c r="C1450" s="2" t="s">
        <v>12</v>
      </c>
      <c r="D1450" s="3">
        <v>3.49</v>
      </c>
    </row>
    <row r="1451" spans="1:4" x14ac:dyDescent="0.25">
      <c r="A1451" s="2">
        <v>11857</v>
      </c>
      <c r="B1451" s="2" t="s">
        <v>1468</v>
      </c>
      <c r="C1451" s="2" t="s">
        <v>12</v>
      </c>
      <c r="D1451" s="3">
        <v>18.36</v>
      </c>
    </row>
    <row r="1452" spans="1:4" x14ac:dyDescent="0.25">
      <c r="A1452" s="2">
        <v>11858</v>
      </c>
      <c r="B1452" s="2" t="s">
        <v>1469</v>
      </c>
      <c r="C1452" s="2" t="s">
        <v>12</v>
      </c>
      <c r="D1452" s="3">
        <v>22.79</v>
      </c>
    </row>
    <row r="1453" spans="1:4" x14ac:dyDescent="0.25">
      <c r="A1453" s="2">
        <v>1539</v>
      </c>
      <c r="B1453" s="2" t="s">
        <v>1470</v>
      </c>
      <c r="C1453" s="2" t="s">
        <v>12</v>
      </c>
      <c r="D1453" s="3">
        <v>4.0999999999999996</v>
      </c>
    </row>
    <row r="1454" spans="1:4" x14ac:dyDescent="0.25">
      <c r="A1454" s="2">
        <v>11859</v>
      </c>
      <c r="B1454" s="2" t="s">
        <v>1471</v>
      </c>
      <c r="C1454" s="2" t="s">
        <v>12</v>
      </c>
      <c r="D1454" s="3">
        <v>31.01</v>
      </c>
    </row>
    <row r="1455" spans="1:4" x14ac:dyDescent="0.25">
      <c r="A1455" s="2">
        <v>1550</v>
      </c>
      <c r="B1455" s="2" t="s">
        <v>1472</v>
      </c>
      <c r="C1455" s="2" t="s">
        <v>12</v>
      </c>
      <c r="D1455" s="3">
        <v>4.32</v>
      </c>
    </row>
    <row r="1456" spans="1:4" x14ac:dyDescent="0.25">
      <c r="A1456" s="2">
        <v>11854</v>
      </c>
      <c r="B1456" s="2" t="s">
        <v>1473</v>
      </c>
      <c r="C1456" s="2" t="s">
        <v>12</v>
      </c>
      <c r="D1456" s="3">
        <v>5.4</v>
      </c>
    </row>
    <row r="1457" spans="1:4" x14ac:dyDescent="0.25">
      <c r="A1457" s="2">
        <v>11862</v>
      </c>
      <c r="B1457" s="2" t="s">
        <v>1474</v>
      </c>
      <c r="C1457" s="2" t="s">
        <v>12</v>
      </c>
      <c r="D1457" s="3">
        <v>7.58</v>
      </c>
    </row>
    <row r="1458" spans="1:4" x14ac:dyDescent="0.25">
      <c r="A1458" s="2">
        <v>11863</v>
      </c>
      <c r="B1458" s="2" t="s">
        <v>1475</v>
      </c>
      <c r="C1458" s="2" t="s">
        <v>12</v>
      </c>
      <c r="D1458" s="3">
        <v>3.06</v>
      </c>
    </row>
    <row r="1459" spans="1:4" x14ac:dyDescent="0.25">
      <c r="A1459" s="2">
        <v>11855</v>
      </c>
      <c r="B1459" s="2" t="s">
        <v>1476</v>
      </c>
      <c r="C1459" s="2" t="s">
        <v>12</v>
      </c>
      <c r="D1459" s="3">
        <v>11.32</v>
      </c>
    </row>
    <row r="1460" spans="1:4" x14ac:dyDescent="0.25">
      <c r="A1460" s="2">
        <v>11864</v>
      </c>
      <c r="B1460" s="2" t="s">
        <v>1477</v>
      </c>
      <c r="C1460" s="2" t="s">
        <v>12</v>
      </c>
      <c r="D1460" s="3">
        <v>17.11</v>
      </c>
    </row>
    <row r="1461" spans="1:4" x14ac:dyDescent="0.25">
      <c r="A1461" s="2">
        <v>2527</v>
      </c>
      <c r="B1461" s="2" t="s">
        <v>1478</v>
      </c>
      <c r="C1461" s="2" t="s">
        <v>12</v>
      </c>
      <c r="D1461" s="3">
        <v>4.88</v>
      </c>
    </row>
    <row r="1462" spans="1:4" x14ac:dyDescent="0.25">
      <c r="A1462" s="2">
        <v>2526</v>
      </c>
      <c r="B1462" s="2" t="s">
        <v>1479</v>
      </c>
      <c r="C1462" s="2" t="s">
        <v>12</v>
      </c>
      <c r="D1462" s="3">
        <v>3.13</v>
      </c>
    </row>
    <row r="1463" spans="1:4" x14ac:dyDescent="0.25">
      <c r="A1463" s="2">
        <v>2487</v>
      </c>
      <c r="B1463" s="2" t="s">
        <v>1480</v>
      </c>
      <c r="C1463" s="2" t="s">
        <v>12</v>
      </c>
      <c r="D1463" s="3">
        <v>1.06</v>
      </c>
    </row>
    <row r="1464" spans="1:4" x14ac:dyDescent="0.25">
      <c r="A1464" s="2">
        <v>2483</v>
      </c>
      <c r="B1464" s="2" t="s">
        <v>1481</v>
      </c>
      <c r="C1464" s="2" t="s">
        <v>12</v>
      </c>
      <c r="D1464" s="3">
        <v>2.23</v>
      </c>
    </row>
    <row r="1465" spans="1:4" x14ac:dyDescent="0.25">
      <c r="A1465" s="2">
        <v>2528</v>
      </c>
      <c r="B1465" s="2" t="s">
        <v>1482</v>
      </c>
      <c r="C1465" s="2" t="s">
        <v>12</v>
      </c>
      <c r="D1465" s="3">
        <v>12.29</v>
      </c>
    </row>
    <row r="1466" spans="1:4" x14ac:dyDescent="0.25">
      <c r="A1466" s="2">
        <v>2489</v>
      </c>
      <c r="B1466" s="2" t="s">
        <v>1483</v>
      </c>
      <c r="C1466" s="2" t="s">
        <v>12</v>
      </c>
      <c r="D1466" s="3">
        <v>5.41</v>
      </c>
    </row>
    <row r="1467" spans="1:4" x14ac:dyDescent="0.25">
      <c r="A1467" s="2">
        <v>2488</v>
      </c>
      <c r="B1467" s="2" t="s">
        <v>1484</v>
      </c>
      <c r="C1467" s="2" t="s">
        <v>12</v>
      </c>
      <c r="D1467" s="3">
        <v>1.25</v>
      </c>
    </row>
    <row r="1468" spans="1:4" x14ac:dyDescent="0.25">
      <c r="A1468" s="2">
        <v>2484</v>
      </c>
      <c r="B1468" s="2" t="s">
        <v>1485</v>
      </c>
      <c r="C1468" s="2" t="s">
        <v>12</v>
      </c>
      <c r="D1468" s="3">
        <v>17.850000000000001</v>
      </c>
    </row>
    <row r="1469" spans="1:4" x14ac:dyDescent="0.25">
      <c r="A1469" s="2">
        <v>2485</v>
      </c>
      <c r="B1469" s="2" t="s">
        <v>1486</v>
      </c>
      <c r="C1469" s="2" t="s">
        <v>12</v>
      </c>
      <c r="D1469" s="3">
        <v>27.98</v>
      </c>
    </row>
    <row r="1470" spans="1:4" x14ac:dyDescent="0.25">
      <c r="A1470" s="2">
        <v>38005</v>
      </c>
      <c r="B1470" s="2" t="s">
        <v>1487</v>
      </c>
      <c r="C1470" s="2" t="s">
        <v>12</v>
      </c>
      <c r="D1470" s="3">
        <v>12.66</v>
      </c>
    </row>
    <row r="1471" spans="1:4" x14ac:dyDescent="0.25">
      <c r="A1471" s="2">
        <v>38006</v>
      </c>
      <c r="B1471" s="2" t="s">
        <v>1488</v>
      </c>
      <c r="C1471" s="2" t="s">
        <v>12</v>
      </c>
      <c r="D1471" s="3">
        <v>15.54</v>
      </c>
    </row>
    <row r="1472" spans="1:4" x14ac:dyDescent="0.25">
      <c r="A1472" s="2">
        <v>38428</v>
      </c>
      <c r="B1472" s="2" t="s">
        <v>1489</v>
      </c>
      <c r="C1472" s="2" t="s">
        <v>12</v>
      </c>
      <c r="D1472" s="3">
        <v>14.56</v>
      </c>
    </row>
    <row r="1473" spans="1:4" x14ac:dyDescent="0.25">
      <c r="A1473" s="2">
        <v>38007</v>
      </c>
      <c r="B1473" s="2" t="s">
        <v>1490</v>
      </c>
      <c r="C1473" s="2" t="s">
        <v>12</v>
      </c>
      <c r="D1473" s="3">
        <v>23.79</v>
      </c>
    </row>
    <row r="1474" spans="1:4" x14ac:dyDescent="0.25">
      <c r="A1474" s="2">
        <v>38008</v>
      </c>
      <c r="B1474" s="2" t="s">
        <v>1491</v>
      </c>
      <c r="C1474" s="2" t="s">
        <v>12</v>
      </c>
      <c r="D1474" s="3">
        <v>95.82</v>
      </c>
    </row>
    <row r="1475" spans="1:4" x14ac:dyDescent="0.25">
      <c r="A1475" s="2">
        <v>38009</v>
      </c>
      <c r="B1475" s="2" t="s">
        <v>1492</v>
      </c>
      <c r="C1475" s="2" t="s">
        <v>12</v>
      </c>
      <c r="D1475" s="3">
        <v>117.11</v>
      </c>
    </row>
    <row r="1476" spans="1:4" x14ac:dyDescent="0.25">
      <c r="A1476" s="2">
        <v>39279</v>
      </c>
      <c r="B1476" s="2" t="s">
        <v>1493</v>
      </c>
      <c r="C1476" s="2" t="s">
        <v>12</v>
      </c>
      <c r="D1476" s="3">
        <v>10.48</v>
      </c>
    </row>
    <row r="1477" spans="1:4" x14ac:dyDescent="0.25">
      <c r="A1477" s="2">
        <v>38845</v>
      </c>
      <c r="B1477" s="2" t="s">
        <v>1494</v>
      </c>
      <c r="C1477" s="2" t="s">
        <v>12</v>
      </c>
      <c r="D1477" s="3">
        <v>15.17</v>
      </c>
    </row>
    <row r="1478" spans="1:4" x14ac:dyDescent="0.25">
      <c r="A1478" s="2">
        <v>39280</v>
      </c>
      <c r="B1478" s="2" t="s">
        <v>1495</v>
      </c>
      <c r="C1478" s="2" t="s">
        <v>12</v>
      </c>
      <c r="D1478" s="3">
        <v>13.59</v>
      </c>
    </row>
    <row r="1479" spans="1:4" x14ac:dyDescent="0.25">
      <c r="A1479" s="2">
        <v>39281</v>
      </c>
      <c r="B1479" s="2" t="s">
        <v>1496</v>
      </c>
      <c r="C1479" s="2" t="s">
        <v>12</v>
      </c>
      <c r="D1479" s="3">
        <v>17.89</v>
      </c>
    </row>
    <row r="1480" spans="1:4" x14ac:dyDescent="0.25">
      <c r="A1480" s="2">
        <v>38849</v>
      </c>
      <c r="B1480" s="2" t="s">
        <v>1497</v>
      </c>
      <c r="C1480" s="2" t="s">
        <v>12</v>
      </c>
      <c r="D1480" s="3">
        <v>15.33</v>
      </c>
    </row>
    <row r="1481" spans="1:4" x14ac:dyDescent="0.25">
      <c r="A1481" s="2">
        <v>39282</v>
      </c>
      <c r="B1481" s="2" t="s">
        <v>1498</v>
      </c>
      <c r="C1481" s="2" t="s">
        <v>12</v>
      </c>
      <c r="D1481" s="3">
        <v>18.32</v>
      </c>
    </row>
    <row r="1482" spans="1:4" x14ac:dyDescent="0.25">
      <c r="A1482" s="2">
        <v>38852</v>
      </c>
      <c r="B1482" s="2" t="s">
        <v>1499</v>
      </c>
      <c r="C1482" s="2" t="s">
        <v>12</v>
      </c>
      <c r="D1482" s="3">
        <v>24.93</v>
      </c>
    </row>
    <row r="1483" spans="1:4" x14ac:dyDescent="0.25">
      <c r="A1483" s="2">
        <v>38844</v>
      </c>
      <c r="B1483" s="2" t="s">
        <v>1500</v>
      </c>
      <c r="C1483" s="2" t="s">
        <v>12</v>
      </c>
      <c r="D1483" s="3">
        <v>7.66</v>
      </c>
    </row>
    <row r="1484" spans="1:4" x14ac:dyDescent="0.25">
      <c r="A1484" s="2">
        <v>38846</v>
      </c>
      <c r="B1484" s="2" t="s">
        <v>1501</v>
      </c>
      <c r="C1484" s="2" t="s">
        <v>12</v>
      </c>
      <c r="D1484" s="3">
        <v>8.3800000000000008</v>
      </c>
    </row>
    <row r="1485" spans="1:4" x14ac:dyDescent="0.25">
      <c r="A1485" s="2">
        <v>38847</v>
      </c>
      <c r="B1485" s="2" t="s">
        <v>1502</v>
      </c>
      <c r="C1485" s="2" t="s">
        <v>12</v>
      </c>
      <c r="D1485" s="3">
        <v>10.31</v>
      </c>
    </row>
    <row r="1486" spans="1:4" x14ac:dyDescent="0.25">
      <c r="A1486" s="2">
        <v>38850</v>
      </c>
      <c r="B1486" s="2" t="s">
        <v>1503</v>
      </c>
      <c r="C1486" s="2" t="s">
        <v>12</v>
      </c>
      <c r="D1486" s="3">
        <v>14.33</v>
      </c>
    </row>
    <row r="1487" spans="1:4" x14ac:dyDescent="0.25">
      <c r="A1487" s="2">
        <v>38848</v>
      </c>
      <c r="B1487" s="2" t="s">
        <v>1504</v>
      </c>
      <c r="C1487" s="2" t="s">
        <v>12</v>
      </c>
      <c r="D1487" s="3">
        <v>11.98</v>
      </c>
    </row>
    <row r="1488" spans="1:4" x14ac:dyDescent="0.25">
      <c r="A1488" s="2">
        <v>38851</v>
      </c>
      <c r="B1488" s="2" t="s">
        <v>1505</v>
      </c>
      <c r="C1488" s="2" t="s">
        <v>12</v>
      </c>
      <c r="D1488" s="3">
        <v>21.78</v>
      </c>
    </row>
    <row r="1489" spans="1:4" x14ac:dyDescent="0.25">
      <c r="A1489" s="2">
        <v>38860</v>
      </c>
      <c r="B1489" s="2" t="s">
        <v>1506</v>
      </c>
      <c r="C1489" s="2" t="s">
        <v>12</v>
      </c>
      <c r="D1489" s="3">
        <v>6.15</v>
      </c>
    </row>
    <row r="1490" spans="1:4" x14ac:dyDescent="0.25">
      <c r="A1490" s="2">
        <v>38861</v>
      </c>
      <c r="B1490" s="2" t="s">
        <v>1507</v>
      </c>
      <c r="C1490" s="2" t="s">
        <v>12</v>
      </c>
      <c r="D1490" s="3">
        <v>8.2799999999999994</v>
      </c>
    </row>
    <row r="1491" spans="1:4" x14ac:dyDescent="0.25">
      <c r="A1491" s="2">
        <v>38862</v>
      </c>
      <c r="B1491" s="2" t="s">
        <v>1508</v>
      </c>
      <c r="C1491" s="2" t="s">
        <v>12</v>
      </c>
      <c r="D1491" s="3">
        <v>6.98</v>
      </c>
    </row>
    <row r="1492" spans="1:4" x14ac:dyDescent="0.25">
      <c r="A1492" s="2">
        <v>38863</v>
      </c>
      <c r="B1492" s="2" t="s">
        <v>1509</v>
      </c>
      <c r="C1492" s="2" t="s">
        <v>12</v>
      </c>
      <c r="D1492" s="3">
        <v>8.02</v>
      </c>
    </row>
    <row r="1493" spans="1:4" x14ac:dyDescent="0.25">
      <c r="A1493" s="2">
        <v>38865</v>
      </c>
      <c r="B1493" s="2" t="s">
        <v>1510</v>
      </c>
      <c r="C1493" s="2" t="s">
        <v>12</v>
      </c>
      <c r="D1493" s="3">
        <v>10.89</v>
      </c>
    </row>
    <row r="1494" spans="1:4" x14ac:dyDescent="0.25">
      <c r="A1494" s="2">
        <v>38864</v>
      </c>
      <c r="B1494" s="2" t="s">
        <v>1511</v>
      </c>
      <c r="C1494" s="2" t="s">
        <v>12</v>
      </c>
      <c r="D1494" s="3">
        <v>16.649999999999999</v>
      </c>
    </row>
    <row r="1495" spans="1:4" x14ac:dyDescent="0.25">
      <c r="A1495" s="2">
        <v>38866</v>
      </c>
      <c r="B1495" s="2" t="s">
        <v>1512</v>
      </c>
      <c r="C1495" s="2" t="s">
        <v>12</v>
      </c>
      <c r="D1495" s="3">
        <v>11.72</v>
      </c>
    </row>
    <row r="1496" spans="1:4" x14ac:dyDescent="0.25">
      <c r="A1496" s="2">
        <v>38868</v>
      </c>
      <c r="B1496" s="2" t="s">
        <v>1513</v>
      </c>
      <c r="C1496" s="2" t="s">
        <v>12</v>
      </c>
      <c r="D1496" s="3">
        <v>19.54</v>
      </c>
    </row>
    <row r="1497" spans="1:4" x14ac:dyDescent="0.25">
      <c r="A1497" s="2">
        <v>38853</v>
      </c>
      <c r="B1497" s="2" t="s">
        <v>1514</v>
      </c>
      <c r="C1497" s="2" t="s">
        <v>12</v>
      </c>
      <c r="D1497" s="3">
        <v>6.31</v>
      </c>
    </row>
    <row r="1498" spans="1:4" x14ac:dyDescent="0.25">
      <c r="A1498" s="2">
        <v>38854</v>
      </c>
      <c r="B1498" s="2" t="s">
        <v>1515</v>
      </c>
      <c r="C1498" s="2" t="s">
        <v>12</v>
      </c>
      <c r="D1498" s="3">
        <v>8.6300000000000008</v>
      </c>
    </row>
    <row r="1499" spans="1:4" x14ac:dyDescent="0.25">
      <c r="A1499" s="2">
        <v>38855</v>
      </c>
      <c r="B1499" s="2" t="s">
        <v>1516</v>
      </c>
      <c r="C1499" s="2" t="s">
        <v>12</v>
      </c>
      <c r="D1499" s="3">
        <v>6.4</v>
      </c>
    </row>
    <row r="1500" spans="1:4" x14ac:dyDescent="0.25">
      <c r="A1500" s="2">
        <v>38856</v>
      </c>
      <c r="B1500" s="2" t="s">
        <v>1517</v>
      </c>
      <c r="C1500" s="2" t="s">
        <v>12</v>
      </c>
      <c r="D1500" s="3">
        <v>10.28</v>
      </c>
    </row>
    <row r="1501" spans="1:4" x14ac:dyDescent="0.25">
      <c r="A1501" s="2">
        <v>38857</v>
      </c>
      <c r="B1501" s="2" t="s">
        <v>1518</v>
      </c>
      <c r="C1501" s="2" t="s">
        <v>12</v>
      </c>
      <c r="D1501" s="3">
        <v>13.6</v>
      </c>
    </row>
    <row r="1502" spans="1:4" x14ac:dyDescent="0.25">
      <c r="A1502" s="2">
        <v>38858</v>
      </c>
      <c r="B1502" s="2" t="s">
        <v>1519</v>
      </c>
      <c r="C1502" s="2" t="s">
        <v>12</v>
      </c>
      <c r="D1502" s="3">
        <v>12.36</v>
      </c>
    </row>
    <row r="1503" spans="1:4" x14ac:dyDescent="0.25">
      <c r="A1503" s="2">
        <v>38859</v>
      </c>
      <c r="B1503" s="2" t="s">
        <v>1520</v>
      </c>
      <c r="C1503" s="2" t="s">
        <v>12</v>
      </c>
      <c r="D1503" s="3">
        <v>20.02</v>
      </c>
    </row>
    <row r="1504" spans="1:4" x14ac:dyDescent="0.25">
      <c r="A1504" s="2">
        <v>1607</v>
      </c>
      <c r="B1504" s="2" t="s">
        <v>1521</v>
      </c>
      <c r="C1504" s="2" t="s">
        <v>1522</v>
      </c>
      <c r="D1504" s="3">
        <v>0.14000000000000001</v>
      </c>
    </row>
    <row r="1505" spans="1:4" x14ac:dyDescent="0.25">
      <c r="A1505" s="2">
        <v>11467</v>
      </c>
      <c r="B1505" s="2" t="s">
        <v>1523</v>
      </c>
      <c r="C1505" s="2" t="s">
        <v>12</v>
      </c>
      <c r="D1505" s="3">
        <v>13.4</v>
      </c>
    </row>
    <row r="1506" spans="1:4" x14ac:dyDescent="0.25">
      <c r="A1506" s="2">
        <v>38169</v>
      </c>
      <c r="B1506" s="2" t="s">
        <v>1524</v>
      </c>
      <c r="C1506" s="2" t="s">
        <v>1522</v>
      </c>
      <c r="D1506" s="3">
        <v>59.48</v>
      </c>
    </row>
    <row r="1507" spans="1:4" x14ac:dyDescent="0.25">
      <c r="A1507" s="2">
        <v>6142</v>
      </c>
      <c r="B1507" s="2" t="s">
        <v>1525</v>
      </c>
      <c r="C1507" s="2" t="s">
        <v>12</v>
      </c>
      <c r="D1507" s="3">
        <v>4.9000000000000004</v>
      </c>
    </row>
    <row r="1508" spans="1:4" x14ac:dyDescent="0.25">
      <c r="A1508" s="2">
        <v>11686</v>
      </c>
      <c r="B1508" s="2" t="s">
        <v>1526</v>
      </c>
      <c r="C1508" s="2" t="s">
        <v>12</v>
      </c>
      <c r="D1508" s="3">
        <v>6.8</v>
      </c>
    </row>
    <row r="1509" spans="1:4" x14ac:dyDescent="0.25">
      <c r="A1509" s="2">
        <v>37598</v>
      </c>
      <c r="B1509" s="2" t="s">
        <v>1527</v>
      </c>
      <c r="C1509" s="2" t="s">
        <v>12</v>
      </c>
      <c r="D1509" s="3">
        <v>15.98</v>
      </c>
    </row>
    <row r="1510" spans="1:4" x14ac:dyDescent="0.25">
      <c r="A1510" s="2">
        <v>25398</v>
      </c>
      <c r="B1510" s="2" t="s">
        <v>1528</v>
      </c>
      <c r="C1510" s="2" t="s">
        <v>12</v>
      </c>
      <c r="D1510" s="4">
        <v>2238.42</v>
      </c>
    </row>
    <row r="1511" spans="1:4" x14ac:dyDescent="0.25">
      <c r="A1511" s="2">
        <v>25399</v>
      </c>
      <c r="B1511" s="2" t="s">
        <v>1529</v>
      </c>
      <c r="C1511" s="2" t="s">
        <v>12</v>
      </c>
      <c r="D1511" s="4">
        <v>1358.92</v>
      </c>
    </row>
    <row r="1512" spans="1:4" x14ac:dyDescent="0.25">
      <c r="A1512" s="2">
        <v>10667</v>
      </c>
      <c r="B1512" s="2" t="s">
        <v>1530</v>
      </c>
      <c r="C1512" s="2" t="s">
        <v>12</v>
      </c>
      <c r="D1512" s="4">
        <v>9846</v>
      </c>
    </row>
    <row r="1513" spans="1:4" x14ac:dyDescent="0.25">
      <c r="A1513" s="2">
        <v>1613</v>
      </c>
      <c r="B1513" s="2" t="s">
        <v>1531</v>
      </c>
      <c r="C1513" s="2" t="s">
        <v>12</v>
      </c>
      <c r="D1513" s="4">
        <v>1276.21</v>
      </c>
    </row>
    <row r="1514" spans="1:4" x14ac:dyDescent="0.25">
      <c r="A1514" s="2">
        <v>1626</v>
      </c>
      <c r="B1514" s="2" t="s">
        <v>1532</v>
      </c>
      <c r="C1514" s="2" t="s">
        <v>12</v>
      </c>
      <c r="D1514" s="4">
        <v>1908.73</v>
      </c>
    </row>
    <row r="1515" spans="1:4" x14ac:dyDescent="0.25">
      <c r="A1515" s="2">
        <v>1625</v>
      </c>
      <c r="B1515" s="2" t="s">
        <v>1533</v>
      </c>
      <c r="C1515" s="2" t="s">
        <v>12</v>
      </c>
      <c r="D1515" s="3">
        <v>133.32</v>
      </c>
    </row>
    <row r="1516" spans="1:4" x14ac:dyDescent="0.25">
      <c r="A1516" s="2">
        <v>1622</v>
      </c>
      <c r="B1516" s="2" t="s">
        <v>1534</v>
      </c>
      <c r="C1516" s="2" t="s">
        <v>12</v>
      </c>
      <c r="D1516" s="4">
        <v>4307.2299999999996</v>
      </c>
    </row>
    <row r="1517" spans="1:4" x14ac:dyDescent="0.25">
      <c r="A1517" s="2">
        <v>1620</v>
      </c>
      <c r="B1517" s="2" t="s">
        <v>1535</v>
      </c>
      <c r="C1517" s="2" t="s">
        <v>12</v>
      </c>
      <c r="D1517" s="3">
        <v>280.83999999999997</v>
      </c>
    </row>
    <row r="1518" spans="1:4" x14ac:dyDescent="0.25">
      <c r="A1518" s="2">
        <v>1629</v>
      </c>
      <c r="B1518" s="2" t="s">
        <v>1536</v>
      </c>
      <c r="C1518" s="2" t="s">
        <v>12</v>
      </c>
      <c r="D1518" s="4">
        <v>10482.780000000001</v>
      </c>
    </row>
    <row r="1519" spans="1:4" x14ac:dyDescent="0.25">
      <c r="A1519" s="2">
        <v>1627</v>
      </c>
      <c r="B1519" s="2" t="s">
        <v>1537</v>
      </c>
      <c r="C1519" s="2" t="s">
        <v>12</v>
      </c>
      <c r="D1519" s="3">
        <v>536.80999999999995</v>
      </c>
    </row>
    <row r="1520" spans="1:4" x14ac:dyDescent="0.25">
      <c r="A1520" s="2">
        <v>1623</v>
      </c>
      <c r="B1520" s="2" t="s">
        <v>1538</v>
      </c>
      <c r="C1520" s="2" t="s">
        <v>12</v>
      </c>
      <c r="D1520" s="3">
        <v>108.72</v>
      </c>
    </row>
    <row r="1521" spans="1:4" x14ac:dyDescent="0.25">
      <c r="A1521" s="2">
        <v>1619</v>
      </c>
      <c r="B1521" s="2" t="s">
        <v>1539</v>
      </c>
      <c r="C1521" s="2" t="s">
        <v>12</v>
      </c>
      <c r="D1521" s="3">
        <v>149.56</v>
      </c>
    </row>
    <row r="1522" spans="1:4" x14ac:dyDescent="0.25">
      <c r="A1522" s="2">
        <v>1630</v>
      </c>
      <c r="B1522" s="2" t="s">
        <v>1540</v>
      </c>
      <c r="C1522" s="2" t="s">
        <v>12</v>
      </c>
      <c r="D1522" s="4">
        <v>3292.97</v>
      </c>
    </row>
    <row r="1523" spans="1:4" x14ac:dyDescent="0.25">
      <c r="A1523" s="2">
        <v>1616</v>
      </c>
      <c r="B1523" s="2" t="s">
        <v>1541</v>
      </c>
      <c r="C1523" s="2" t="s">
        <v>12</v>
      </c>
      <c r="D1523" s="4">
        <v>5064.6400000000003</v>
      </c>
    </row>
    <row r="1524" spans="1:4" x14ac:dyDescent="0.25">
      <c r="A1524" s="2">
        <v>1614</v>
      </c>
      <c r="B1524" s="2" t="s">
        <v>1542</v>
      </c>
      <c r="C1524" s="2" t="s">
        <v>12</v>
      </c>
      <c r="D1524" s="3">
        <v>231.47</v>
      </c>
    </row>
    <row r="1525" spans="1:4" x14ac:dyDescent="0.25">
      <c r="A1525" s="2">
        <v>1617</v>
      </c>
      <c r="B1525" s="2" t="s">
        <v>1543</v>
      </c>
      <c r="C1525" s="2" t="s">
        <v>12</v>
      </c>
      <c r="D1525" s="4">
        <v>6046.09</v>
      </c>
    </row>
    <row r="1526" spans="1:4" x14ac:dyDescent="0.25">
      <c r="A1526" s="2">
        <v>1621</v>
      </c>
      <c r="B1526" s="2" t="s">
        <v>1544</v>
      </c>
      <c r="C1526" s="2" t="s">
        <v>12</v>
      </c>
      <c r="D1526" s="3">
        <v>413.98</v>
      </c>
    </row>
    <row r="1527" spans="1:4" x14ac:dyDescent="0.25">
      <c r="A1527" s="2">
        <v>1624</v>
      </c>
      <c r="B1527" s="2" t="s">
        <v>1545</v>
      </c>
      <c r="C1527" s="2" t="s">
        <v>12</v>
      </c>
      <c r="D1527" s="4">
        <v>14861.58</v>
      </c>
    </row>
    <row r="1528" spans="1:4" x14ac:dyDescent="0.25">
      <c r="A1528" s="2">
        <v>1615</v>
      </c>
      <c r="B1528" s="2" t="s">
        <v>1546</v>
      </c>
      <c r="C1528" s="2" t="s">
        <v>12</v>
      </c>
      <c r="D1528" s="3">
        <v>777.39</v>
      </c>
    </row>
    <row r="1529" spans="1:4" x14ac:dyDescent="0.25">
      <c r="A1529" s="2">
        <v>1612</v>
      </c>
      <c r="B1529" s="2" t="s">
        <v>1547</v>
      </c>
      <c r="C1529" s="2" t="s">
        <v>12</v>
      </c>
      <c r="D1529" s="3">
        <v>102.39</v>
      </c>
    </row>
    <row r="1530" spans="1:4" x14ac:dyDescent="0.25">
      <c r="A1530" s="2">
        <v>1618</v>
      </c>
      <c r="B1530" s="2" t="s">
        <v>1548</v>
      </c>
      <c r="C1530" s="2" t="s">
        <v>12</v>
      </c>
      <c r="D1530" s="4">
        <v>1068.25</v>
      </c>
    </row>
    <row r="1531" spans="1:4" x14ac:dyDescent="0.25">
      <c r="A1531" s="2">
        <v>14211</v>
      </c>
      <c r="B1531" s="2" t="s">
        <v>1549</v>
      </c>
      <c r="C1531" s="2" t="s">
        <v>12</v>
      </c>
      <c r="D1531" s="3">
        <v>17.38</v>
      </c>
    </row>
    <row r="1532" spans="1:4" x14ac:dyDescent="0.25">
      <c r="A1532" s="2">
        <v>34500</v>
      </c>
      <c r="B1532" s="2" t="s">
        <v>1550</v>
      </c>
      <c r="C1532" s="2" t="s">
        <v>18</v>
      </c>
      <c r="D1532" s="3">
        <v>105.79</v>
      </c>
    </row>
    <row r="1533" spans="1:4" x14ac:dyDescent="0.25">
      <c r="A1533" s="2">
        <v>40934</v>
      </c>
      <c r="B1533" s="2" t="s">
        <v>1551</v>
      </c>
      <c r="C1533" s="2" t="s">
        <v>208</v>
      </c>
      <c r="D1533" s="4">
        <v>18692.8</v>
      </c>
    </row>
    <row r="1534" spans="1:4" x14ac:dyDescent="0.25">
      <c r="A1534" s="2">
        <v>5328</v>
      </c>
      <c r="B1534" s="2" t="s">
        <v>1552</v>
      </c>
      <c r="C1534" s="2" t="s">
        <v>12</v>
      </c>
      <c r="D1534" s="3">
        <v>4.12</v>
      </c>
    </row>
    <row r="1535" spans="1:4" x14ac:dyDescent="0.25">
      <c r="A1535" s="2">
        <v>38200</v>
      </c>
      <c r="B1535" s="2" t="s">
        <v>1553</v>
      </c>
      <c r="C1535" s="2" t="s">
        <v>1554</v>
      </c>
      <c r="D1535" s="3">
        <v>531.4</v>
      </c>
    </row>
    <row r="1536" spans="1:4" x14ac:dyDescent="0.25">
      <c r="A1536" s="2">
        <v>39269</v>
      </c>
      <c r="B1536" s="2" t="s">
        <v>1555</v>
      </c>
      <c r="C1536" s="2" t="s">
        <v>29</v>
      </c>
      <c r="D1536" s="3">
        <v>0.66</v>
      </c>
    </row>
    <row r="1537" spans="1:4" x14ac:dyDescent="0.25">
      <c r="A1537" s="2">
        <v>11889</v>
      </c>
      <c r="B1537" s="2" t="s">
        <v>1556</v>
      </c>
      <c r="C1537" s="2" t="s">
        <v>29</v>
      </c>
      <c r="D1537" s="3">
        <v>0.92</v>
      </c>
    </row>
    <row r="1538" spans="1:4" x14ac:dyDescent="0.25">
      <c r="A1538" s="2">
        <v>39270</v>
      </c>
      <c r="B1538" s="2" t="s">
        <v>1557</v>
      </c>
      <c r="C1538" s="2" t="s">
        <v>29</v>
      </c>
      <c r="D1538" s="3">
        <v>1.1000000000000001</v>
      </c>
    </row>
    <row r="1539" spans="1:4" x14ac:dyDescent="0.25">
      <c r="A1539" s="2">
        <v>11890</v>
      </c>
      <c r="B1539" s="2" t="s">
        <v>1558</v>
      </c>
      <c r="C1539" s="2" t="s">
        <v>29</v>
      </c>
      <c r="D1539" s="3">
        <v>1.43</v>
      </c>
    </row>
    <row r="1540" spans="1:4" x14ac:dyDescent="0.25">
      <c r="A1540" s="2">
        <v>11891</v>
      </c>
      <c r="B1540" s="2" t="s">
        <v>1559</v>
      </c>
      <c r="C1540" s="2" t="s">
        <v>29</v>
      </c>
      <c r="D1540" s="3">
        <v>2.35</v>
      </c>
    </row>
    <row r="1541" spans="1:4" x14ac:dyDescent="0.25">
      <c r="A1541" s="2">
        <v>11892</v>
      </c>
      <c r="B1541" s="2" t="s">
        <v>1560</v>
      </c>
      <c r="C1541" s="2" t="s">
        <v>29</v>
      </c>
      <c r="D1541" s="3">
        <v>3.63</v>
      </c>
    </row>
    <row r="1542" spans="1:4" x14ac:dyDescent="0.25">
      <c r="A1542" s="2">
        <v>37601</v>
      </c>
      <c r="B1542" s="2" t="s">
        <v>1561</v>
      </c>
      <c r="C1542" s="2" t="s">
        <v>29</v>
      </c>
      <c r="D1542" s="3">
        <v>3.55</v>
      </c>
    </row>
    <row r="1543" spans="1:4" x14ac:dyDescent="0.25">
      <c r="A1543" s="2">
        <v>1634</v>
      </c>
      <c r="B1543" s="2" t="s">
        <v>1562</v>
      </c>
      <c r="C1543" s="2" t="s">
        <v>29</v>
      </c>
      <c r="D1543" s="3">
        <v>3.67</v>
      </c>
    </row>
    <row r="1544" spans="1:4" x14ac:dyDescent="0.25">
      <c r="A1544" s="2">
        <v>5086</v>
      </c>
      <c r="B1544" s="2" t="s">
        <v>1563</v>
      </c>
      <c r="C1544" s="2" t="s">
        <v>80</v>
      </c>
      <c r="D1544" s="3">
        <v>24.62</v>
      </c>
    </row>
    <row r="1545" spans="1:4" x14ac:dyDescent="0.25">
      <c r="A1545" s="2">
        <v>11280</v>
      </c>
      <c r="B1545" s="2" t="s">
        <v>1564</v>
      </c>
      <c r="C1545" s="2" t="s">
        <v>12</v>
      </c>
      <c r="D1545" s="4">
        <v>6686.73</v>
      </c>
    </row>
    <row r="1546" spans="1:4" x14ac:dyDescent="0.25">
      <c r="A1546" s="2">
        <v>40519</v>
      </c>
      <c r="B1546" s="2" t="s">
        <v>1565</v>
      </c>
      <c r="C1546" s="2" t="s">
        <v>12</v>
      </c>
      <c r="D1546" s="4">
        <v>55123.12</v>
      </c>
    </row>
    <row r="1547" spans="1:4" x14ac:dyDescent="0.25">
      <c r="A1547" s="2">
        <v>39869</v>
      </c>
      <c r="B1547" s="2" t="s">
        <v>1566</v>
      </c>
      <c r="C1547" s="2" t="s">
        <v>12</v>
      </c>
      <c r="D1547" s="3">
        <v>6.19</v>
      </c>
    </row>
    <row r="1548" spans="1:4" x14ac:dyDescent="0.25">
      <c r="A1548" s="2">
        <v>39870</v>
      </c>
      <c r="B1548" s="2" t="s">
        <v>1567</v>
      </c>
      <c r="C1548" s="2" t="s">
        <v>12</v>
      </c>
      <c r="D1548" s="3">
        <v>9.48</v>
      </c>
    </row>
    <row r="1549" spans="1:4" x14ac:dyDescent="0.25">
      <c r="A1549" s="2">
        <v>39871</v>
      </c>
      <c r="B1549" s="2" t="s">
        <v>1568</v>
      </c>
      <c r="C1549" s="2" t="s">
        <v>12</v>
      </c>
      <c r="D1549" s="3">
        <v>10.62</v>
      </c>
    </row>
    <row r="1550" spans="1:4" x14ac:dyDescent="0.25">
      <c r="A1550" s="2">
        <v>12722</v>
      </c>
      <c r="B1550" s="2" t="s">
        <v>1569</v>
      </c>
      <c r="C1550" s="2" t="s">
        <v>12</v>
      </c>
      <c r="D1550" s="3">
        <v>355.56</v>
      </c>
    </row>
    <row r="1551" spans="1:4" x14ac:dyDescent="0.25">
      <c r="A1551" s="2">
        <v>12714</v>
      </c>
      <c r="B1551" s="2" t="s">
        <v>1570</v>
      </c>
      <c r="C1551" s="2" t="s">
        <v>12</v>
      </c>
      <c r="D1551" s="3">
        <v>2.3199999999999998</v>
      </c>
    </row>
    <row r="1552" spans="1:4" x14ac:dyDescent="0.25">
      <c r="A1552" s="2">
        <v>12715</v>
      </c>
      <c r="B1552" s="2" t="s">
        <v>1571</v>
      </c>
      <c r="C1552" s="2" t="s">
        <v>12</v>
      </c>
      <c r="D1552" s="3">
        <v>5.24</v>
      </c>
    </row>
    <row r="1553" spans="1:4" x14ac:dyDescent="0.25">
      <c r="A1553" s="2">
        <v>12716</v>
      </c>
      <c r="B1553" s="2" t="s">
        <v>1572</v>
      </c>
      <c r="C1553" s="2" t="s">
        <v>12</v>
      </c>
      <c r="D1553" s="3">
        <v>9</v>
      </c>
    </row>
    <row r="1554" spans="1:4" x14ac:dyDescent="0.25">
      <c r="A1554" s="2">
        <v>12717</v>
      </c>
      <c r="B1554" s="2" t="s">
        <v>1573</v>
      </c>
      <c r="C1554" s="2" t="s">
        <v>12</v>
      </c>
      <c r="D1554" s="3">
        <v>17.690000000000001</v>
      </c>
    </row>
    <row r="1555" spans="1:4" x14ac:dyDescent="0.25">
      <c r="A1555" s="2">
        <v>12718</v>
      </c>
      <c r="B1555" s="2" t="s">
        <v>1574</v>
      </c>
      <c r="C1555" s="2" t="s">
        <v>12</v>
      </c>
      <c r="D1555" s="3">
        <v>27.14</v>
      </c>
    </row>
    <row r="1556" spans="1:4" x14ac:dyDescent="0.25">
      <c r="A1556" s="2">
        <v>12719</v>
      </c>
      <c r="B1556" s="2" t="s">
        <v>1575</v>
      </c>
      <c r="C1556" s="2" t="s">
        <v>12</v>
      </c>
      <c r="D1556" s="3">
        <v>43.09</v>
      </c>
    </row>
    <row r="1557" spans="1:4" x14ac:dyDescent="0.25">
      <c r="A1557" s="2">
        <v>12720</v>
      </c>
      <c r="B1557" s="2" t="s">
        <v>1576</v>
      </c>
      <c r="C1557" s="2" t="s">
        <v>12</v>
      </c>
      <c r="D1557" s="3">
        <v>150.06</v>
      </c>
    </row>
    <row r="1558" spans="1:4" x14ac:dyDescent="0.25">
      <c r="A1558" s="2">
        <v>12721</v>
      </c>
      <c r="B1558" s="2" t="s">
        <v>1577</v>
      </c>
      <c r="C1558" s="2" t="s">
        <v>12</v>
      </c>
      <c r="D1558" s="3">
        <v>143.88999999999999</v>
      </c>
    </row>
    <row r="1559" spans="1:4" x14ac:dyDescent="0.25">
      <c r="A1559" s="2">
        <v>3468</v>
      </c>
      <c r="B1559" s="2" t="s">
        <v>1578</v>
      </c>
      <c r="C1559" s="2" t="s">
        <v>12</v>
      </c>
      <c r="D1559" s="3">
        <v>26.3</v>
      </c>
    </row>
    <row r="1560" spans="1:4" x14ac:dyDescent="0.25">
      <c r="A1560" s="2">
        <v>3465</v>
      </c>
      <c r="B1560" s="2" t="s">
        <v>1579</v>
      </c>
      <c r="C1560" s="2" t="s">
        <v>12</v>
      </c>
      <c r="D1560" s="3">
        <v>26.29</v>
      </c>
    </row>
    <row r="1561" spans="1:4" x14ac:dyDescent="0.25">
      <c r="A1561" s="2">
        <v>12403</v>
      </c>
      <c r="B1561" s="2" t="s">
        <v>1580</v>
      </c>
      <c r="C1561" s="2" t="s">
        <v>12</v>
      </c>
      <c r="D1561" s="3">
        <v>18.739999999999998</v>
      </c>
    </row>
    <row r="1562" spans="1:4" x14ac:dyDescent="0.25">
      <c r="A1562" s="2">
        <v>3463</v>
      </c>
      <c r="B1562" s="2" t="s">
        <v>1581</v>
      </c>
      <c r="C1562" s="2" t="s">
        <v>12</v>
      </c>
      <c r="D1562" s="3">
        <v>10.95</v>
      </c>
    </row>
    <row r="1563" spans="1:4" x14ac:dyDescent="0.25">
      <c r="A1563" s="2">
        <v>3464</v>
      </c>
      <c r="B1563" s="2" t="s">
        <v>1582</v>
      </c>
      <c r="C1563" s="2" t="s">
        <v>12</v>
      </c>
      <c r="D1563" s="3">
        <v>10.95</v>
      </c>
    </row>
    <row r="1564" spans="1:4" x14ac:dyDescent="0.25">
      <c r="A1564" s="2">
        <v>3466</v>
      </c>
      <c r="B1564" s="2" t="s">
        <v>1583</v>
      </c>
      <c r="C1564" s="2" t="s">
        <v>12</v>
      </c>
      <c r="D1564" s="3">
        <v>66.78</v>
      </c>
    </row>
    <row r="1565" spans="1:4" x14ac:dyDescent="0.25">
      <c r="A1565" s="2">
        <v>3467</v>
      </c>
      <c r="B1565" s="2" t="s">
        <v>1584</v>
      </c>
      <c r="C1565" s="2" t="s">
        <v>12</v>
      </c>
      <c r="D1565" s="3">
        <v>37.71</v>
      </c>
    </row>
    <row r="1566" spans="1:4" x14ac:dyDescent="0.25">
      <c r="A1566" s="2">
        <v>3462</v>
      </c>
      <c r="B1566" s="2" t="s">
        <v>1585</v>
      </c>
      <c r="C1566" s="2" t="s">
        <v>12</v>
      </c>
      <c r="D1566" s="3">
        <v>7.22</v>
      </c>
    </row>
    <row r="1567" spans="1:4" x14ac:dyDescent="0.25">
      <c r="A1567" s="2">
        <v>3446</v>
      </c>
      <c r="B1567" s="2" t="s">
        <v>1586</v>
      </c>
      <c r="C1567" s="2" t="s">
        <v>12</v>
      </c>
      <c r="D1567" s="3">
        <v>22.23</v>
      </c>
    </row>
    <row r="1568" spans="1:4" x14ac:dyDescent="0.25">
      <c r="A1568" s="2">
        <v>3445</v>
      </c>
      <c r="B1568" s="2" t="s">
        <v>1587</v>
      </c>
      <c r="C1568" s="2" t="s">
        <v>12</v>
      </c>
      <c r="D1568" s="3">
        <v>18.149999999999999</v>
      </c>
    </row>
    <row r="1569" spans="1:4" x14ac:dyDescent="0.25">
      <c r="A1569" s="2">
        <v>3441</v>
      </c>
      <c r="B1569" s="2" t="s">
        <v>1588</v>
      </c>
      <c r="C1569" s="2" t="s">
        <v>12</v>
      </c>
      <c r="D1569" s="3">
        <v>5.12</v>
      </c>
    </row>
    <row r="1570" spans="1:4" x14ac:dyDescent="0.25">
      <c r="A1570" s="2">
        <v>3444</v>
      </c>
      <c r="B1570" s="2" t="s">
        <v>1589</v>
      </c>
      <c r="C1570" s="2" t="s">
        <v>12</v>
      </c>
      <c r="D1570" s="3">
        <v>11.17</v>
      </c>
    </row>
    <row r="1571" spans="1:4" x14ac:dyDescent="0.25">
      <c r="A1571" s="2">
        <v>12402</v>
      </c>
      <c r="B1571" s="2" t="s">
        <v>1590</v>
      </c>
      <c r="C1571" s="2" t="s">
        <v>12</v>
      </c>
      <c r="D1571" s="3">
        <v>62.5</v>
      </c>
    </row>
    <row r="1572" spans="1:4" x14ac:dyDescent="0.25">
      <c r="A1572" s="2">
        <v>3447</v>
      </c>
      <c r="B1572" s="2" t="s">
        <v>1591</v>
      </c>
      <c r="C1572" s="2" t="s">
        <v>12</v>
      </c>
      <c r="D1572" s="3">
        <v>32.33</v>
      </c>
    </row>
    <row r="1573" spans="1:4" x14ac:dyDescent="0.25">
      <c r="A1573" s="2">
        <v>3442</v>
      </c>
      <c r="B1573" s="2" t="s">
        <v>1592</v>
      </c>
      <c r="C1573" s="2" t="s">
        <v>12</v>
      </c>
      <c r="D1573" s="3">
        <v>7.66</v>
      </c>
    </row>
    <row r="1574" spans="1:4" x14ac:dyDescent="0.25">
      <c r="A1574" s="2">
        <v>3448</v>
      </c>
      <c r="B1574" s="2" t="s">
        <v>1593</v>
      </c>
      <c r="C1574" s="2" t="s">
        <v>12</v>
      </c>
      <c r="D1574" s="3">
        <v>91.37</v>
      </c>
    </row>
    <row r="1575" spans="1:4" x14ac:dyDescent="0.25">
      <c r="A1575" s="2">
        <v>3449</v>
      </c>
      <c r="B1575" s="2" t="s">
        <v>1594</v>
      </c>
      <c r="C1575" s="2" t="s">
        <v>12</v>
      </c>
      <c r="D1575" s="3">
        <v>160.1</v>
      </c>
    </row>
    <row r="1576" spans="1:4" x14ac:dyDescent="0.25">
      <c r="A1576" s="2">
        <v>37438</v>
      </c>
      <c r="B1576" s="2" t="s">
        <v>1595</v>
      </c>
      <c r="C1576" s="2" t="s">
        <v>12</v>
      </c>
      <c r="D1576" s="3">
        <v>143.80000000000001</v>
      </c>
    </row>
    <row r="1577" spans="1:4" x14ac:dyDescent="0.25">
      <c r="A1577" s="2">
        <v>37439</v>
      </c>
      <c r="B1577" s="2" t="s">
        <v>1596</v>
      </c>
      <c r="C1577" s="2" t="s">
        <v>12</v>
      </c>
      <c r="D1577" s="3">
        <v>940.19</v>
      </c>
    </row>
    <row r="1578" spans="1:4" x14ac:dyDescent="0.25">
      <c r="A1578" s="2">
        <v>37435</v>
      </c>
      <c r="B1578" s="2" t="s">
        <v>1597</v>
      </c>
      <c r="C1578" s="2" t="s">
        <v>12</v>
      </c>
      <c r="D1578" s="3">
        <v>16.899999999999999</v>
      </c>
    </row>
    <row r="1579" spans="1:4" x14ac:dyDescent="0.25">
      <c r="A1579" s="2">
        <v>37436</v>
      </c>
      <c r="B1579" s="2" t="s">
        <v>1598</v>
      </c>
      <c r="C1579" s="2" t="s">
        <v>12</v>
      </c>
      <c r="D1579" s="3">
        <v>19.940000000000001</v>
      </c>
    </row>
    <row r="1580" spans="1:4" x14ac:dyDescent="0.25">
      <c r="A1580" s="2">
        <v>37437</v>
      </c>
      <c r="B1580" s="2" t="s">
        <v>1599</v>
      </c>
      <c r="C1580" s="2" t="s">
        <v>12</v>
      </c>
      <c r="D1580" s="3">
        <v>28.84</v>
      </c>
    </row>
    <row r="1581" spans="1:4" x14ac:dyDescent="0.25">
      <c r="A1581" s="2">
        <v>3473</v>
      </c>
      <c r="B1581" s="2" t="s">
        <v>1600</v>
      </c>
      <c r="C1581" s="2" t="s">
        <v>12</v>
      </c>
      <c r="D1581" s="3">
        <v>25.14</v>
      </c>
    </row>
    <row r="1582" spans="1:4" x14ac:dyDescent="0.25">
      <c r="A1582" s="2">
        <v>3474</v>
      </c>
      <c r="B1582" s="2" t="s">
        <v>1601</v>
      </c>
      <c r="C1582" s="2" t="s">
        <v>12</v>
      </c>
      <c r="D1582" s="3">
        <v>20.72</v>
      </c>
    </row>
    <row r="1583" spans="1:4" x14ac:dyDescent="0.25">
      <c r="A1583" s="2">
        <v>3450</v>
      </c>
      <c r="B1583" s="2" t="s">
        <v>1602</v>
      </c>
      <c r="C1583" s="2" t="s">
        <v>12</v>
      </c>
      <c r="D1583" s="3">
        <v>6</v>
      </c>
    </row>
    <row r="1584" spans="1:4" x14ac:dyDescent="0.25">
      <c r="A1584" s="2">
        <v>3443</v>
      </c>
      <c r="B1584" s="2" t="s">
        <v>1603</v>
      </c>
      <c r="C1584" s="2" t="s">
        <v>12</v>
      </c>
      <c r="D1584" s="3">
        <v>12.89</v>
      </c>
    </row>
    <row r="1585" spans="1:4" x14ac:dyDescent="0.25">
      <c r="A1585" s="2">
        <v>3453</v>
      </c>
      <c r="B1585" s="2" t="s">
        <v>1604</v>
      </c>
      <c r="C1585" s="2" t="s">
        <v>12</v>
      </c>
      <c r="D1585" s="3">
        <v>73.38</v>
      </c>
    </row>
    <row r="1586" spans="1:4" x14ac:dyDescent="0.25">
      <c r="A1586" s="2">
        <v>3452</v>
      </c>
      <c r="B1586" s="2" t="s">
        <v>1605</v>
      </c>
      <c r="C1586" s="2" t="s">
        <v>12</v>
      </c>
      <c r="D1586" s="3">
        <v>36.22</v>
      </c>
    </row>
    <row r="1587" spans="1:4" x14ac:dyDescent="0.25">
      <c r="A1587" s="2">
        <v>3451</v>
      </c>
      <c r="B1587" s="2" t="s">
        <v>1606</v>
      </c>
      <c r="C1587" s="2" t="s">
        <v>12</v>
      </c>
      <c r="D1587" s="3">
        <v>7.18</v>
      </c>
    </row>
    <row r="1588" spans="1:4" x14ac:dyDescent="0.25">
      <c r="A1588" s="2">
        <v>3454</v>
      </c>
      <c r="B1588" s="2" t="s">
        <v>1607</v>
      </c>
      <c r="C1588" s="2" t="s">
        <v>12</v>
      </c>
      <c r="D1588" s="3">
        <v>111.6</v>
      </c>
    </row>
    <row r="1589" spans="1:4" x14ac:dyDescent="0.25">
      <c r="A1589" s="2">
        <v>3458</v>
      </c>
      <c r="B1589" s="2" t="s">
        <v>1608</v>
      </c>
      <c r="C1589" s="2" t="s">
        <v>12</v>
      </c>
      <c r="D1589" s="3">
        <v>20.149999999999999</v>
      </c>
    </row>
    <row r="1590" spans="1:4" x14ac:dyDescent="0.25">
      <c r="A1590" s="2">
        <v>3457</v>
      </c>
      <c r="B1590" s="2" t="s">
        <v>1609</v>
      </c>
      <c r="C1590" s="2" t="s">
        <v>12</v>
      </c>
      <c r="D1590" s="3">
        <v>15.12</v>
      </c>
    </row>
    <row r="1591" spans="1:4" x14ac:dyDescent="0.25">
      <c r="A1591" s="2">
        <v>3455</v>
      </c>
      <c r="B1591" s="2" t="s">
        <v>1610</v>
      </c>
      <c r="C1591" s="2" t="s">
        <v>12</v>
      </c>
      <c r="D1591" s="3">
        <v>4.29</v>
      </c>
    </row>
    <row r="1592" spans="1:4" x14ac:dyDescent="0.25">
      <c r="A1592" s="2">
        <v>3472</v>
      </c>
      <c r="B1592" s="2" t="s">
        <v>1611</v>
      </c>
      <c r="C1592" s="2" t="s">
        <v>12</v>
      </c>
      <c r="D1592" s="3">
        <v>9.65</v>
      </c>
    </row>
    <row r="1593" spans="1:4" x14ac:dyDescent="0.25">
      <c r="A1593" s="2">
        <v>3470</v>
      </c>
      <c r="B1593" s="2" t="s">
        <v>1612</v>
      </c>
      <c r="C1593" s="2" t="s">
        <v>12</v>
      </c>
      <c r="D1593" s="3">
        <v>56.26</v>
      </c>
    </row>
    <row r="1594" spans="1:4" x14ac:dyDescent="0.25">
      <c r="A1594" s="2">
        <v>3471</v>
      </c>
      <c r="B1594" s="2" t="s">
        <v>1613</v>
      </c>
      <c r="C1594" s="2" t="s">
        <v>12</v>
      </c>
      <c r="D1594" s="3">
        <v>30.92</v>
      </c>
    </row>
    <row r="1595" spans="1:4" x14ac:dyDescent="0.25">
      <c r="A1595" s="2">
        <v>3456</v>
      </c>
      <c r="B1595" s="2" t="s">
        <v>1614</v>
      </c>
      <c r="C1595" s="2" t="s">
        <v>12</v>
      </c>
      <c r="D1595" s="3">
        <v>6.43</v>
      </c>
    </row>
    <row r="1596" spans="1:4" x14ac:dyDescent="0.25">
      <c r="A1596" s="2">
        <v>3459</v>
      </c>
      <c r="B1596" s="2" t="s">
        <v>1615</v>
      </c>
      <c r="C1596" s="2" t="s">
        <v>12</v>
      </c>
      <c r="D1596" s="3">
        <v>79.36</v>
      </c>
    </row>
    <row r="1597" spans="1:4" x14ac:dyDescent="0.25">
      <c r="A1597" s="2">
        <v>3469</v>
      </c>
      <c r="B1597" s="2" t="s">
        <v>1616</v>
      </c>
      <c r="C1597" s="2" t="s">
        <v>12</v>
      </c>
      <c r="D1597" s="3">
        <v>150.93</v>
      </c>
    </row>
    <row r="1598" spans="1:4" x14ac:dyDescent="0.25">
      <c r="A1598" s="2">
        <v>3460</v>
      </c>
      <c r="B1598" s="2" t="s">
        <v>1617</v>
      </c>
      <c r="C1598" s="2" t="s">
        <v>12</v>
      </c>
      <c r="D1598" s="3">
        <v>220.23</v>
      </c>
    </row>
    <row r="1599" spans="1:4" x14ac:dyDescent="0.25">
      <c r="A1599" s="2">
        <v>3461</v>
      </c>
      <c r="B1599" s="2" t="s">
        <v>1618</v>
      </c>
      <c r="C1599" s="2" t="s">
        <v>12</v>
      </c>
      <c r="D1599" s="3">
        <v>562.89</v>
      </c>
    </row>
    <row r="1600" spans="1:4" x14ac:dyDescent="0.25">
      <c r="A1600" s="2">
        <v>37433</v>
      </c>
      <c r="B1600" s="2" t="s">
        <v>1619</v>
      </c>
      <c r="C1600" s="2" t="s">
        <v>12</v>
      </c>
      <c r="D1600" s="3">
        <v>143.80000000000001</v>
      </c>
    </row>
    <row r="1601" spans="1:4" x14ac:dyDescent="0.25">
      <c r="A1601" s="2">
        <v>37430</v>
      </c>
      <c r="B1601" s="2" t="s">
        <v>1620</v>
      </c>
      <c r="C1601" s="2" t="s">
        <v>12</v>
      </c>
      <c r="D1601" s="3">
        <v>18.02</v>
      </c>
    </row>
    <row r="1602" spans="1:4" x14ac:dyDescent="0.25">
      <c r="A1602" s="2">
        <v>37434</v>
      </c>
      <c r="B1602" s="2" t="s">
        <v>1621</v>
      </c>
      <c r="C1602" s="2" t="s">
        <v>12</v>
      </c>
      <c r="D1602" s="4">
        <v>1340.84</v>
      </c>
    </row>
    <row r="1603" spans="1:4" x14ac:dyDescent="0.25">
      <c r="A1603" s="2">
        <v>37431</v>
      </c>
      <c r="B1603" s="2" t="s">
        <v>1622</v>
      </c>
      <c r="C1603" s="2" t="s">
        <v>12</v>
      </c>
      <c r="D1603" s="3">
        <v>24.44</v>
      </c>
    </row>
    <row r="1604" spans="1:4" x14ac:dyDescent="0.25">
      <c r="A1604" s="2">
        <v>37432</v>
      </c>
      <c r="B1604" s="2" t="s">
        <v>1623</v>
      </c>
      <c r="C1604" s="2" t="s">
        <v>12</v>
      </c>
      <c r="D1604" s="3">
        <v>45.09</v>
      </c>
    </row>
    <row r="1605" spans="1:4" x14ac:dyDescent="0.25">
      <c r="A1605" s="2">
        <v>37413</v>
      </c>
      <c r="B1605" s="2" t="s">
        <v>1624</v>
      </c>
      <c r="C1605" s="2" t="s">
        <v>12</v>
      </c>
      <c r="D1605" s="3">
        <v>2.2799999999999998</v>
      </c>
    </row>
    <row r="1606" spans="1:4" x14ac:dyDescent="0.25">
      <c r="A1606" s="2">
        <v>37414</v>
      </c>
      <c r="B1606" s="2" t="s">
        <v>1625</v>
      </c>
      <c r="C1606" s="2" t="s">
        <v>12</v>
      </c>
      <c r="D1606" s="3">
        <v>2.58</v>
      </c>
    </row>
    <row r="1607" spans="1:4" x14ac:dyDescent="0.25">
      <c r="A1607" s="2">
        <v>37415</v>
      </c>
      <c r="B1607" s="2" t="s">
        <v>1626</v>
      </c>
      <c r="C1607" s="2" t="s">
        <v>12</v>
      </c>
      <c r="D1607" s="3">
        <v>4.7</v>
      </c>
    </row>
    <row r="1608" spans="1:4" x14ac:dyDescent="0.25">
      <c r="A1608" s="2">
        <v>37416</v>
      </c>
      <c r="B1608" s="2" t="s">
        <v>1627</v>
      </c>
      <c r="C1608" s="2" t="s">
        <v>12</v>
      </c>
      <c r="D1608" s="3">
        <v>2.13</v>
      </c>
    </row>
    <row r="1609" spans="1:4" x14ac:dyDescent="0.25">
      <c r="A1609" s="2">
        <v>37417</v>
      </c>
      <c r="B1609" s="2" t="s">
        <v>1628</v>
      </c>
      <c r="C1609" s="2" t="s">
        <v>12</v>
      </c>
      <c r="D1609" s="3">
        <v>3.06</v>
      </c>
    </row>
    <row r="1610" spans="1:4" x14ac:dyDescent="0.25">
      <c r="A1610" s="2">
        <v>3112</v>
      </c>
      <c r="B1610" s="2" t="s">
        <v>1629</v>
      </c>
      <c r="C1610" s="2" t="s">
        <v>1522</v>
      </c>
      <c r="D1610" s="3">
        <v>49.75</v>
      </c>
    </row>
    <row r="1611" spans="1:4" x14ac:dyDescent="0.25">
      <c r="A1611" s="2">
        <v>3113</v>
      </c>
      <c r="B1611" s="2" t="s">
        <v>1630</v>
      </c>
      <c r="C1611" s="2" t="s">
        <v>1522</v>
      </c>
      <c r="D1611" s="3">
        <v>57.32</v>
      </c>
    </row>
    <row r="1612" spans="1:4" x14ac:dyDescent="0.25">
      <c r="A1612" s="2">
        <v>3114</v>
      </c>
      <c r="B1612" s="2" t="s">
        <v>1631</v>
      </c>
      <c r="C1612" s="2" t="s">
        <v>12</v>
      </c>
      <c r="D1612" s="3">
        <v>25.89</v>
      </c>
    </row>
    <row r="1613" spans="1:4" x14ac:dyDescent="0.25">
      <c r="A1613" s="2">
        <v>34519</v>
      </c>
      <c r="B1613" s="2" t="s">
        <v>1632</v>
      </c>
      <c r="C1613" s="2" t="s">
        <v>12</v>
      </c>
      <c r="D1613" s="3">
        <v>96.56</v>
      </c>
    </row>
    <row r="1614" spans="1:4" x14ac:dyDescent="0.25">
      <c r="A1614" s="2">
        <v>10510</v>
      </c>
      <c r="B1614" s="2" t="s">
        <v>1633</v>
      </c>
      <c r="C1614" s="2" t="s">
        <v>12</v>
      </c>
      <c r="D1614" s="3">
        <v>68.39</v>
      </c>
    </row>
    <row r="1615" spans="1:4" x14ac:dyDescent="0.25">
      <c r="A1615" s="2">
        <v>1649</v>
      </c>
      <c r="B1615" s="2" t="s">
        <v>1634</v>
      </c>
      <c r="C1615" s="2" t="s">
        <v>12</v>
      </c>
      <c r="D1615" s="3">
        <v>47.52</v>
      </c>
    </row>
    <row r="1616" spans="1:4" x14ac:dyDescent="0.25">
      <c r="A1616" s="2">
        <v>1653</v>
      </c>
      <c r="B1616" s="2" t="s">
        <v>1635</v>
      </c>
      <c r="C1616" s="2" t="s">
        <v>12</v>
      </c>
      <c r="D1616" s="3">
        <v>37.22</v>
      </c>
    </row>
    <row r="1617" spans="1:4" x14ac:dyDescent="0.25">
      <c r="A1617" s="2">
        <v>1647</v>
      </c>
      <c r="B1617" s="2" t="s">
        <v>1636</v>
      </c>
      <c r="C1617" s="2" t="s">
        <v>12</v>
      </c>
      <c r="D1617" s="3">
        <v>13.33</v>
      </c>
    </row>
    <row r="1618" spans="1:4" x14ac:dyDescent="0.25">
      <c r="A1618" s="2">
        <v>1648</v>
      </c>
      <c r="B1618" s="2" t="s">
        <v>1637</v>
      </c>
      <c r="C1618" s="2" t="s">
        <v>12</v>
      </c>
      <c r="D1618" s="3">
        <v>25.59</v>
      </c>
    </row>
    <row r="1619" spans="1:4" x14ac:dyDescent="0.25">
      <c r="A1619" s="2">
        <v>1651</v>
      </c>
      <c r="B1619" s="2" t="s">
        <v>1638</v>
      </c>
      <c r="C1619" s="2" t="s">
        <v>12</v>
      </c>
      <c r="D1619" s="3">
        <v>118.73</v>
      </c>
    </row>
    <row r="1620" spans="1:4" x14ac:dyDescent="0.25">
      <c r="A1620" s="2">
        <v>1650</v>
      </c>
      <c r="B1620" s="2" t="s">
        <v>1639</v>
      </c>
      <c r="C1620" s="2" t="s">
        <v>12</v>
      </c>
      <c r="D1620" s="3">
        <v>65.62</v>
      </c>
    </row>
    <row r="1621" spans="1:4" x14ac:dyDescent="0.25">
      <c r="A1621" s="2">
        <v>1654</v>
      </c>
      <c r="B1621" s="2" t="s">
        <v>1640</v>
      </c>
      <c r="C1621" s="2" t="s">
        <v>12</v>
      </c>
      <c r="D1621" s="3">
        <v>18.29</v>
      </c>
    </row>
    <row r="1622" spans="1:4" x14ac:dyDescent="0.25">
      <c r="A1622" s="2">
        <v>1652</v>
      </c>
      <c r="B1622" s="2" t="s">
        <v>1641</v>
      </c>
      <c r="C1622" s="2" t="s">
        <v>12</v>
      </c>
      <c r="D1622" s="3">
        <v>170.4</v>
      </c>
    </row>
    <row r="1623" spans="1:4" x14ac:dyDescent="0.25">
      <c r="A1623" s="2">
        <v>1727</v>
      </c>
      <c r="B1623" s="2" t="s">
        <v>1642</v>
      </c>
      <c r="C1623" s="2" t="s">
        <v>12</v>
      </c>
      <c r="D1623" s="3">
        <v>75.819999999999993</v>
      </c>
    </row>
    <row r="1624" spans="1:4" x14ac:dyDescent="0.25">
      <c r="A1624" s="2">
        <v>12920</v>
      </c>
      <c r="B1624" s="2" t="s">
        <v>1643</v>
      </c>
      <c r="C1624" s="2" t="s">
        <v>12</v>
      </c>
      <c r="D1624" s="3">
        <v>100.19</v>
      </c>
    </row>
    <row r="1625" spans="1:4" x14ac:dyDescent="0.25">
      <c r="A1625" s="2">
        <v>1725</v>
      </c>
      <c r="B1625" s="2" t="s">
        <v>1644</v>
      </c>
      <c r="C1625" s="2" t="s">
        <v>12</v>
      </c>
      <c r="D1625" s="3">
        <v>21.87</v>
      </c>
    </row>
    <row r="1626" spans="1:4" x14ac:dyDescent="0.25">
      <c r="A1626" s="2">
        <v>12943</v>
      </c>
      <c r="B1626" s="2" t="s">
        <v>1645</v>
      </c>
      <c r="C1626" s="2" t="s">
        <v>12</v>
      </c>
      <c r="D1626" s="3">
        <v>53.97</v>
      </c>
    </row>
    <row r="1627" spans="1:4" x14ac:dyDescent="0.25">
      <c r="A1627" s="2">
        <v>1747</v>
      </c>
      <c r="B1627" s="2" t="s">
        <v>1646</v>
      </c>
      <c r="C1627" s="2" t="s">
        <v>12</v>
      </c>
      <c r="D1627" s="3">
        <v>118.26</v>
      </c>
    </row>
    <row r="1628" spans="1:4" x14ac:dyDescent="0.25">
      <c r="A1628" s="2">
        <v>1744</v>
      </c>
      <c r="B1628" s="2" t="s">
        <v>1647</v>
      </c>
      <c r="C1628" s="2" t="s">
        <v>12</v>
      </c>
      <c r="D1628" s="3">
        <v>81.91</v>
      </c>
    </row>
    <row r="1629" spans="1:4" x14ac:dyDescent="0.25">
      <c r="A1629" s="2">
        <v>1743</v>
      </c>
      <c r="B1629" s="2" t="s">
        <v>1648</v>
      </c>
      <c r="C1629" s="2" t="s">
        <v>12</v>
      </c>
      <c r="D1629" s="3">
        <v>107.57</v>
      </c>
    </row>
    <row r="1630" spans="1:4" x14ac:dyDescent="0.25">
      <c r="A1630" s="2">
        <v>7241</v>
      </c>
      <c r="B1630" s="2" t="s">
        <v>1649</v>
      </c>
      <c r="C1630" s="2" t="s">
        <v>16</v>
      </c>
      <c r="D1630" s="3">
        <v>36.299999999999997</v>
      </c>
    </row>
    <row r="1631" spans="1:4" x14ac:dyDescent="0.25">
      <c r="A1631" s="2">
        <v>39640</v>
      </c>
      <c r="B1631" s="2" t="s">
        <v>1650</v>
      </c>
      <c r="C1631" s="2" t="s">
        <v>12</v>
      </c>
      <c r="D1631" s="3">
        <v>5.2</v>
      </c>
    </row>
    <row r="1632" spans="1:4" x14ac:dyDescent="0.25">
      <c r="A1632" s="2">
        <v>11013</v>
      </c>
      <c r="B1632" s="2" t="s">
        <v>1651</v>
      </c>
      <c r="C1632" s="2" t="s">
        <v>12</v>
      </c>
      <c r="D1632" s="3">
        <v>10.71</v>
      </c>
    </row>
    <row r="1633" spans="1:4" x14ac:dyDescent="0.25">
      <c r="A1633" s="2">
        <v>11017</v>
      </c>
      <c r="B1633" s="2" t="s">
        <v>1652</v>
      </c>
      <c r="C1633" s="2" t="s">
        <v>12</v>
      </c>
      <c r="D1633" s="3">
        <v>4.57</v>
      </c>
    </row>
    <row r="1634" spans="1:4" x14ac:dyDescent="0.25">
      <c r="A1634" s="2">
        <v>20236</v>
      </c>
      <c r="B1634" s="2" t="s">
        <v>1653</v>
      </c>
      <c r="C1634" s="2" t="s">
        <v>12</v>
      </c>
      <c r="D1634" s="3">
        <v>20.12</v>
      </c>
    </row>
    <row r="1635" spans="1:4" x14ac:dyDescent="0.25">
      <c r="A1635" s="2">
        <v>7215</v>
      </c>
      <c r="B1635" s="2" t="s">
        <v>1654</v>
      </c>
      <c r="C1635" s="2" t="s">
        <v>12</v>
      </c>
      <c r="D1635" s="3">
        <v>17.23</v>
      </c>
    </row>
    <row r="1636" spans="1:4" x14ac:dyDescent="0.25">
      <c r="A1636" s="2">
        <v>7216</v>
      </c>
      <c r="B1636" s="2" t="s">
        <v>1655</v>
      </c>
      <c r="C1636" s="2" t="s">
        <v>12</v>
      </c>
      <c r="D1636" s="3">
        <v>72.010000000000005</v>
      </c>
    </row>
    <row r="1637" spans="1:4" x14ac:dyDescent="0.25">
      <c r="A1637" s="2">
        <v>20235</v>
      </c>
      <c r="B1637" s="2" t="s">
        <v>1656</v>
      </c>
      <c r="C1637" s="2" t="s">
        <v>12</v>
      </c>
      <c r="D1637" s="3">
        <v>36.409999999999997</v>
      </c>
    </row>
    <row r="1638" spans="1:4" x14ac:dyDescent="0.25">
      <c r="A1638" s="2">
        <v>7181</v>
      </c>
      <c r="B1638" s="2" t="s">
        <v>1657</v>
      </c>
      <c r="C1638" s="2" t="s">
        <v>12</v>
      </c>
      <c r="D1638" s="3">
        <v>3.02</v>
      </c>
    </row>
    <row r="1639" spans="1:4" x14ac:dyDescent="0.25">
      <c r="A1639" s="2">
        <v>40866</v>
      </c>
      <c r="B1639" s="2" t="s">
        <v>1658</v>
      </c>
      <c r="C1639" s="2" t="s">
        <v>12</v>
      </c>
      <c r="D1639" s="3">
        <v>9.5</v>
      </c>
    </row>
    <row r="1640" spans="1:4" x14ac:dyDescent="0.25">
      <c r="A1640" s="2">
        <v>7214</v>
      </c>
      <c r="B1640" s="2" t="s">
        <v>1659</v>
      </c>
      <c r="C1640" s="2" t="s">
        <v>12</v>
      </c>
      <c r="D1640" s="3">
        <v>24.67</v>
      </c>
    </row>
    <row r="1641" spans="1:4" x14ac:dyDescent="0.25">
      <c r="A1641" s="2">
        <v>7219</v>
      </c>
      <c r="B1641" s="2" t="s">
        <v>1660</v>
      </c>
      <c r="C1641" s="2" t="s">
        <v>12</v>
      </c>
      <c r="D1641" s="3">
        <v>25.53</v>
      </c>
    </row>
    <row r="1642" spans="1:4" x14ac:dyDescent="0.25">
      <c r="A1642" s="2">
        <v>37972</v>
      </c>
      <c r="B1642" s="2" t="s">
        <v>1661</v>
      </c>
      <c r="C1642" s="2" t="s">
        <v>12</v>
      </c>
      <c r="D1642" s="3">
        <v>4.53</v>
      </c>
    </row>
    <row r="1643" spans="1:4" x14ac:dyDescent="0.25">
      <c r="A1643" s="2">
        <v>37973</v>
      </c>
      <c r="B1643" s="2" t="s">
        <v>1662</v>
      </c>
      <c r="C1643" s="2" t="s">
        <v>12</v>
      </c>
      <c r="D1643" s="3">
        <v>7.26</v>
      </c>
    </row>
    <row r="1644" spans="1:4" x14ac:dyDescent="0.25">
      <c r="A1644" s="2">
        <v>37971</v>
      </c>
      <c r="B1644" s="2" t="s">
        <v>1663</v>
      </c>
      <c r="C1644" s="2" t="s">
        <v>12</v>
      </c>
      <c r="D1644" s="3">
        <v>2.72</v>
      </c>
    </row>
    <row r="1645" spans="1:4" x14ac:dyDescent="0.25">
      <c r="A1645" s="2">
        <v>20094</v>
      </c>
      <c r="B1645" s="2" t="s">
        <v>1664</v>
      </c>
      <c r="C1645" s="2" t="s">
        <v>12</v>
      </c>
      <c r="D1645" s="3">
        <v>10.77</v>
      </c>
    </row>
    <row r="1646" spans="1:4" x14ac:dyDescent="0.25">
      <c r="A1646" s="2">
        <v>20095</v>
      </c>
      <c r="B1646" s="2" t="s">
        <v>1665</v>
      </c>
      <c r="C1646" s="2" t="s">
        <v>12</v>
      </c>
      <c r="D1646" s="3">
        <v>18.239999999999998</v>
      </c>
    </row>
    <row r="1647" spans="1:4" x14ac:dyDescent="0.25">
      <c r="A1647" s="2">
        <v>1954</v>
      </c>
      <c r="B1647" s="2" t="s">
        <v>1666</v>
      </c>
      <c r="C1647" s="2" t="s">
        <v>12</v>
      </c>
      <c r="D1647" s="3">
        <v>94.81</v>
      </c>
    </row>
    <row r="1648" spans="1:4" x14ac:dyDescent="0.25">
      <c r="A1648" s="2">
        <v>1926</v>
      </c>
      <c r="B1648" s="2" t="s">
        <v>1667</v>
      </c>
      <c r="C1648" s="2" t="s">
        <v>12</v>
      </c>
      <c r="D1648" s="3">
        <v>1.67</v>
      </c>
    </row>
    <row r="1649" spans="1:4" x14ac:dyDescent="0.25">
      <c r="A1649" s="2">
        <v>1927</v>
      </c>
      <c r="B1649" s="2" t="s">
        <v>1668</v>
      </c>
      <c r="C1649" s="2" t="s">
        <v>12</v>
      </c>
      <c r="D1649" s="3">
        <v>2.0299999999999998</v>
      </c>
    </row>
    <row r="1650" spans="1:4" x14ac:dyDescent="0.25">
      <c r="A1650" s="2">
        <v>1923</v>
      </c>
      <c r="B1650" s="2" t="s">
        <v>1669</v>
      </c>
      <c r="C1650" s="2" t="s">
        <v>12</v>
      </c>
      <c r="D1650" s="3">
        <v>3.29</v>
      </c>
    </row>
    <row r="1651" spans="1:4" x14ac:dyDescent="0.25">
      <c r="A1651" s="2">
        <v>1929</v>
      </c>
      <c r="B1651" s="2" t="s">
        <v>1670</v>
      </c>
      <c r="C1651" s="2" t="s">
        <v>12</v>
      </c>
      <c r="D1651" s="3">
        <v>4.17</v>
      </c>
    </row>
    <row r="1652" spans="1:4" x14ac:dyDescent="0.25">
      <c r="A1652" s="2">
        <v>1930</v>
      </c>
      <c r="B1652" s="2" t="s">
        <v>1671</v>
      </c>
      <c r="C1652" s="2" t="s">
        <v>12</v>
      </c>
      <c r="D1652" s="3">
        <v>8.65</v>
      </c>
    </row>
    <row r="1653" spans="1:4" x14ac:dyDescent="0.25">
      <c r="A1653" s="2">
        <v>1924</v>
      </c>
      <c r="B1653" s="2" t="s">
        <v>1672</v>
      </c>
      <c r="C1653" s="2" t="s">
        <v>12</v>
      </c>
      <c r="D1653" s="3">
        <v>14.66</v>
      </c>
    </row>
    <row r="1654" spans="1:4" x14ac:dyDescent="0.25">
      <c r="A1654" s="2">
        <v>1922</v>
      </c>
      <c r="B1654" s="2" t="s">
        <v>1673</v>
      </c>
      <c r="C1654" s="2" t="s">
        <v>12</v>
      </c>
      <c r="D1654" s="3">
        <v>29.75</v>
      </c>
    </row>
    <row r="1655" spans="1:4" x14ac:dyDescent="0.25">
      <c r="A1655" s="2">
        <v>1953</v>
      </c>
      <c r="B1655" s="2" t="s">
        <v>1674</v>
      </c>
      <c r="C1655" s="2" t="s">
        <v>12</v>
      </c>
      <c r="D1655" s="3">
        <v>35.53</v>
      </c>
    </row>
    <row r="1656" spans="1:4" x14ac:dyDescent="0.25">
      <c r="A1656" s="2">
        <v>1962</v>
      </c>
      <c r="B1656" s="2" t="s">
        <v>1675</v>
      </c>
      <c r="C1656" s="2" t="s">
        <v>12</v>
      </c>
      <c r="D1656" s="3">
        <v>103.48</v>
      </c>
    </row>
    <row r="1657" spans="1:4" x14ac:dyDescent="0.25">
      <c r="A1657" s="2">
        <v>1955</v>
      </c>
      <c r="B1657" s="2" t="s">
        <v>1676</v>
      </c>
      <c r="C1657" s="2" t="s">
        <v>12</v>
      </c>
      <c r="D1657" s="3">
        <v>1.76</v>
      </c>
    </row>
    <row r="1658" spans="1:4" x14ac:dyDescent="0.25">
      <c r="A1658" s="2">
        <v>1956</v>
      </c>
      <c r="B1658" s="2" t="s">
        <v>1677</v>
      </c>
      <c r="C1658" s="2" t="s">
        <v>12</v>
      </c>
      <c r="D1658" s="3">
        <v>2.5299999999999998</v>
      </c>
    </row>
    <row r="1659" spans="1:4" x14ac:dyDescent="0.25">
      <c r="A1659" s="2">
        <v>1957</v>
      </c>
      <c r="B1659" s="2" t="s">
        <v>1678</v>
      </c>
      <c r="C1659" s="2" t="s">
        <v>12</v>
      </c>
      <c r="D1659" s="3">
        <v>5.12</v>
      </c>
    </row>
    <row r="1660" spans="1:4" x14ac:dyDescent="0.25">
      <c r="A1660" s="2">
        <v>1958</v>
      </c>
      <c r="B1660" s="2" t="s">
        <v>1679</v>
      </c>
      <c r="C1660" s="2" t="s">
        <v>12</v>
      </c>
      <c r="D1660" s="3">
        <v>9.2899999999999991</v>
      </c>
    </row>
    <row r="1661" spans="1:4" x14ac:dyDescent="0.25">
      <c r="A1661" s="2">
        <v>1959</v>
      </c>
      <c r="B1661" s="2" t="s">
        <v>1680</v>
      </c>
      <c r="C1661" s="2" t="s">
        <v>12</v>
      </c>
      <c r="D1661" s="3">
        <v>10.25</v>
      </c>
    </row>
    <row r="1662" spans="1:4" x14ac:dyDescent="0.25">
      <c r="A1662" s="2">
        <v>1925</v>
      </c>
      <c r="B1662" s="2" t="s">
        <v>1681</v>
      </c>
      <c r="C1662" s="2" t="s">
        <v>12</v>
      </c>
      <c r="D1662" s="3">
        <v>23.68</v>
      </c>
    </row>
    <row r="1663" spans="1:4" x14ac:dyDescent="0.25">
      <c r="A1663" s="2">
        <v>1960</v>
      </c>
      <c r="B1663" s="2" t="s">
        <v>1682</v>
      </c>
      <c r="C1663" s="2" t="s">
        <v>12</v>
      </c>
      <c r="D1663" s="3">
        <v>40.89</v>
      </c>
    </row>
    <row r="1664" spans="1:4" x14ac:dyDescent="0.25">
      <c r="A1664" s="2">
        <v>1961</v>
      </c>
      <c r="B1664" s="2" t="s">
        <v>1683</v>
      </c>
      <c r="C1664" s="2" t="s">
        <v>12</v>
      </c>
      <c r="D1664" s="3">
        <v>49.08</v>
      </c>
    </row>
    <row r="1665" spans="1:4" x14ac:dyDescent="0.25">
      <c r="A1665" s="2">
        <v>38426</v>
      </c>
      <c r="B1665" s="2" t="s">
        <v>1684</v>
      </c>
      <c r="C1665" s="2" t="s">
        <v>12</v>
      </c>
      <c r="D1665" s="3">
        <v>21.97</v>
      </c>
    </row>
    <row r="1666" spans="1:4" x14ac:dyDescent="0.25">
      <c r="A1666" s="2">
        <v>38427</v>
      </c>
      <c r="B1666" s="2" t="s">
        <v>1685</v>
      </c>
      <c r="C1666" s="2" t="s">
        <v>12</v>
      </c>
      <c r="D1666" s="3">
        <v>45.09</v>
      </c>
    </row>
    <row r="1667" spans="1:4" x14ac:dyDescent="0.25">
      <c r="A1667" s="2">
        <v>38425</v>
      </c>
      <c r="B1667" s="2" t="s">
        <v>1686</v>
      </c>
      <c r="C1667" s="2" t="s">
        <v>12</v>
      </c>
      <c r="D1667" s="3">
        <v>11.44</v>
      </c>
    </row>
    <row r="1668" spans="1:4" x14ac:dyDescent="0.25">
      <c r="A1668" s="2">
        <v>38423</v>
      </c>
      <c r="B1668" s="2" t="s">
        <v>1687</v>
      </c>
      <c r="C1668" s="2" t="s">
        <v>12</v>
      </c>
      <c r="D1668" s="3">
        <v>37.619999999999997</v>
      </c>
    </row>
    <row r="1669" spans="1:4" x14ac:dyDescent="0.25">
      <c r="A1669" s="2">
        <v>38424</v>
      </c>
      <c r="B1669" s="2" t="s">
        <v>1688</v>
      </c>
      <c r="C1669" s="2" t="s">
        <v>12</v>
      </c>
      <c r="D1669" s="3">
        <v>56.36</v>
      </c>
    </row>
    <row r="1670" spans="1:4" x14ac:dyDescent="0.25">
      <c r="A1670" s="2">
        <v>38421</v>
      </c>
      <c r="B1670" s="2" t="s">
        <v>1689</v>
      </c>
      <c r="C1670" s="2" t="s">
        <v>12</v>
      </c>
      <c r="D1670" s="3">
        <v>21.36</v>
      </c>
    </row>
    <row r="1671" spans="1:4" x14ac:dyDescent="0.25">
      <c r="A1671" s="2">
        <v>38422</v>
      </c>
      <c r="B1671" s="2" t="s">
        <v>1690</v>
      </c>
      <c r="C1671" s="2" t="s">
        <v>12</v>
      </c>
      <c r="D1671" s="3">
        <v>24.06</v>
      </c>
    </row>
    <row r="1672" spans="1:4" x14ac:dyDescent="0.25">
      <c r="A1672" s="2">
        <v>39866</v>
      </c>
      <c r="B1672" s="2" t="s">
        <v>1691</v>
      </c>
      <c r="C1672" s="2" t="s">
        <v>12</v>
      </c>
      <c r="D1672" s="3">
        <v>8.2100000000000009</v>
      </c>
    </row>
    <row r="1673" spans="1:4" x14ac:dyDescent="0.25">
      <c r="A1673" s="2">
        <v>39867</v>
      </c>
      <c r="B1673" s="2" t="s">
        <v>1692</v>
      </c>
      <c r="C1673" s="2" t="s">
        <v>12</v>
      </c>
      <c r="D1673" s="3">
        <v>18.239999999999998</v>
      </c>
    </row>
    <row r="1674" spans="1:4" x14ac:dyDescent="0.25">
      <c r="A1674" s="2">
        <v>39868</v>
      </c>
      <c r="B1674" s="2" t="s">
        <v>1693</v>
      </c>
      <c r="C1674" s="2" t="s">
        <v>12</v>
      </c>
      <c r="D1674" s="3">
        <v>32.869999999999997</v>
      </c>
    </row>
    <row r="1675" spans="1:4" x14ac:dyDescent="0.25">
      <c r="A1675" s="2">
        <v>37999</v>
      </c>
      <c r="B1675" s="2" t="s">
        <v>1694</v>
      </c>
      <c r="C1675" s="2" t="s">
        <v>12</v>
      </c>
      <c r="D1675" s="3">
        <v>4.3499999999999996</v>
      </c>
    </row>
    <row r="1676" spans="1:4" x14ac:dyDescent="0.25">
      <c r="A1676" s="2">
        <v>38000</v>
      </c>
      <c r="B1676" s="2" t="s">
        <v>1695</v>
      </c>
      <c r="C1676" s="2" t="s">
        <v>12</v>
      </c>
      <c r="D1676" s="3">
        <v>5.75</v>
      </c>
    </row>
    <row r="1677" spans="1:4" x14ac:dyDescent="0.25">
      <c r="A1677" s="2">
        <v>38129</v>
      </c>
      <c r="B1677" s="2" t="s">
        <v>1696</v>
      </c>
      <c r="C1677" s="2" t="s">
        <v>12</v>
      </c>
      <c r="D1677" s="3">
        <v>2.19</v>
      </c>
    </row>
    <row r="1678" spans="1:4" x14ac:dyDescent="0.25">
      <c r="A1678" s="2">
        <v>38025</v>
      </c>
      <c r="B1678" s="2" t="s">
        <v>1697</v>
      </c>
      <c r="C1678" s="2" t="s">
        <v>12</v>
      </c>
      <c r="D1678" s="3">
        <v>3.58</v>
      </c>
    </row>
    <row r="1679" spans="1:4" x14ac:dyDescent="0.25">
      <c r="A1679" s="2">
        <v>38026</v>
      </c>
      <c r="B1679" s="2" t="s">
        <v>1698</v>
      </c>
      <c r="C1679" s="2" t="s">
        <v>12</v>
      </c>
      <c r="D1679" s="3">
        <v>9.2799999999999994</v>
      </c>
    </row>
    <row r="1680" spans="1:4" x14ac:dyDescent="0.25">
      <c r="A1680" s="2">
        <v>1858</v>
      </c>
      <c r="B1680" s="2" t="s">
        <v>1699</v>
      </c>
      <c r="C1680" s="2" t="s">
        <v>12</v>
      </c>
      <c r="D1680" s="3">
        <v>20.6</v>
      </c>
    </row>
    <row r="1681" spans="1:4" x14ac:dyDescent="0.25">
      <c r="A1681" s="2">
        <v>1844</v>
      </c>
      <c r="B1681" s="2" t="s">
        <v>1700</v>
      </c>
      <c r="C1681" s="2" t="s">
        <v>12</v>
      </c>
      <c r="D1681" s="3">
        <v>88.35</v>
      </c>
    </row>
    <row r="1682" spans="1:4" x14ac:dyDescent="0.25">
      <c r="A1682" s="2">
        <v>1837</v>
      </c>
      <c r="B1682" s="2" t="s">
        <v>1701</v>
      </c>
      <c r="C1682" s="2" t="s">
        <v>12</v>
      </c>
      <c r="D1682" s="3">
        <v>320.16000000000003</v>
      </c>
    </row>
    <row r="1683" spans="1:4" x14ac:dyDescent="0.25">
      <c r="A1683" s="2">
        <v>1860</v>
      </c>
      <c r="B1683" s="2" t="s">
        <v>1702</v>
      </c>
      <c r="C1683" s="2" t="s">
        <v>12</v>
      </c>
      <c r="D1683" s="3">
        <v>630.49</v>
      </c>
    </row>
    <row r="1684" spans="1:4" x14ac:dyDescent="0.25">
      <c r="A1684" s="2">
        <v>1862</v>
      </c>
      <c r="B1684" s="2" t="s">
        <v>1703</v>
      </c>
      <c r="C1684" s="2" t="s">
        <v>12</v>
      </c>
      <c r="D1684" s="4">
        <v>1012.97</v>
      </c>
    </row>
    <row r="1685" spans="1:4" x14ac:dyDescent="0.25">
      <c r="A1685" s="2">
        <v>1863</v>
      </c>
      <c r="B1685" s="2" t="s">
        <v>1704</v>
      </c>
      <c r="C1685" s="2" t="s">
        <v>12</v>
      </c>
      <c r="D1685" s="3">
        <v>19.809999999999999</v>
      </c>
    </row>
    <row r="1686" spans="1:4" x14ac:dyDescent="0.25">
      <c r="A1686" s="2">
        <v>1865</v>
      </c>
      <c r="B1686" s="2" t="s">
        <v>1705</v>
      </c>
      <c r="C1686" s="2" t="s">
        <v>12</v>
      </c>
      <c r="D1686" s="3">
        <v>88.97</v>
      </c>
    </row>
    <row r="1687" spans="1:4" x14ac:dyDescent="0.25">
      <c r="A1687" s="2">
        <v>1866</v>
      </c>
      <c r="B1687" s="2" t="s">
        <v>1706</v>
      </c>
      <c r="C1687" s="2" t="s">
        <v>12</v>
      </c>
      <c r="D1687" s="3">
        <v>243.41</v>
      </c>
    </row>
    <row r="1688" spans="1:4" x14ac:dyDescent="0.25">
      <c r="A1688" s="2">
        <v>1853</v>
      </c>
      <c r="B1688" s="2" t="s">
        <v>1707</v>
      </c>
      <c r="C1688" s="2" t="s">
        <v>12</v>
      </c>
      <c r="D1688" s="3">
        <v>359.86</v>
      </c>
    </row>
    <row r="1689" spans="1:4" x14ac:dyDescent="0.25">
      <c r="A1689" s="2">
        <v>1867</v>
      </c>
      <c r="B1689" s="2" t="s">
        <v>1708</v>
      </c>
      <c r="C1689" s="2" t="s">
        <v>12</v>
      </c>
      <c r="D1689" s="3">
        <v>796.65</v>
      </c>
    </row>
    <row r="1690" spans="1:4" x14ac:dyDescent="0.25">
      <c r="A1690" s="2">
        <v>1868</v>
      </c>
      <c r="B1690" s="2" t="s">
        <v>1709</v>
      </c>
      <c r="C1690" s="2" t="s">
        <v>12</v>
      </c>
      <c r="D1690" s="4">
        <v>1149.58</v>
      </c>
    </row>
    <row r="1691" spans="1:4" x14ac:dyDescent="0.25">
      <c r="A1691" s="2">
        <v>1859</v>
      </c>
      <c r="B1691" s="2" t="s">
        <v>1710</v>
      </c>
      <c r="C1691" s="2" t="s">
        <v>12</v>
      </c>
      <c r="D1691" s="4">
        <v>1504.55</v>
      </c>
    </row>
    <row r="1692" spans="1:4" x14ac:dyDescent="0.25">
      <c r="A1692" s="2">
        <v>1836</v>
      </c>
      <c r="B1692" s="2" t="s">
        <v>1711</v>
      </c>
      <c r="C1692" s="2" t="s">
        <v>12</v>
      </c>
      <c r="D1692" s="3">
        <v>194.63</v>
      </c>
    </row>
    <row r="1693" spans="1:4" x14ac:dyDescent="0.25">
      <c r="A1693" s="2">
        <v>36355</v>
      </c>
      <c r="B1693" s="2" t="s">
        <v>1712</v>
      </c>
      <c r="C1693" s="2" t="s">
        <v>12</v>
      </c>
      <c r="D1693" s="3">
        <v>3.99</v>
      </c>
    </row>
    <row r="1694" spans="1:4" x14ac:dyDescent="0.25">
      <c r="A1694" s="2">
        <v>36356</v>
      </c>
      <c r="B1694" s="2" t="s">
        <v>1713</v>
      </c>
      <c r="C1694" s="2" t="s">
        <v>12</v>
      </c>
      <c r="D1694" s="3">
        <v>6.71</v>
      </c>
    </row>
    <row r="1695" spans="1:4" x14ac:dyDescent="0.25">
      <c r="A1695" s="2">
        <v>1932</v>
      </c>
      <c r="B1695" s="2" t="s">
        <v>1714</v>
      </c>
      <c r="C1695" s="2" t="s">
        <v>12</v>
      </c>
      <c r="D1695" s="3">
        <v>8.09</v>
      </c>
    </row>
    <row r="1696" spans="1:4" x14ac:dyDescent="0.25">
      <c r="A1696" s="2">
        <v>1933</v>
      </c>
      <c r="B1696" s="2" t="s">
        <v>1715</v>
      </c>
      <c r="C1696" s="2" t="s">
        <v>12</v>
      </c>
      <c r="D1696" s="3">
        <v>3.56</v>
      </c>
    </row>
    <row r="1697" spans="1:4" x14ac:dyDescent="0.25">
      <c r="A1697" s="2">
        <v>1951</v>
      </c>
      <c r="B1697" s="2" t="s">
        <v>1716</v>
      </c>
      <c r="C1697" s="2" t="s">
        <v>12</v>
      </c>
      <c r="D1697" s="3">
        <v>16.329999999999998</v>
      </c>
    </row>
    <row r="1698" spans="1:4" x14ac:dyDescent="0.25">
      <c r="A1698" s="2">
        <v>1966</v>
      </c>
      <c r="B1698" s="2" t="s">
        <v>1717</v>
      </c>
      <c r="C1698" s="2" t="s">
        <v>12</v>
      </c>
      <c r="D1698" s="3">
        <v>17.329999999999998</v>
      </c>
    </row>
    <row r="1699" spans="1:4" x14ac:dyDescent="0.25">
      <c r="A1699" s="2">
        <v>1952</v>
      </c>
      <c r="B1699" s="2" t="s">
        <v>1718</v>
      </c>
      <c r="C1699" s="2" t="s">
        <v>12</v>
      </c>
      <c r="D1699" s="3">
        <v>106.53</v>
      </c>
    </row>
    <row r="1700" spans="1:4" x14ac:dyDescent="0.25">
      <c r="A1700" s="2">
        <v>20104</v>
      </c>
      <c r="B1700" s="2" t="s">
        <v>1719</v>
      </c>
      <c r="C1700" s="2" t="s">
        <v>12</v>
      </c>
      <c r="D1700" s="3">
        <v>404.89</v>
      </c>
    </row>
    <row r="1701" spans="1:4" x14ac:dyDescent="0.25">
      <c r="A1701" s="2">
        <v>20105</v>
      </c>
      <c r="B1701" s="2" t="s">
        <v>1720</v>
      </c>
      <c r="C1701" s="2" t="s">
        <v>12</v>
      </c>
      <c r="D1701" s="3">
        <v>630.67999999999995</v>
      </c>
    </row>
    <row r="1702" spans="1:4" x14ac:dyDescent="0.25">
      <c r="A1702" s="2">
        <v>1965</v>
      </c>
      <c r="B1702" s="2" t="s">
        <v>1721</v>
      </c>
      <c r="C1702" s="2" t="s">
        <v>12</v>
      </c>
      <c r="D1702" s="3">
        <v>31.8</v>
      </c>
    </row>
    <row r="1703" spans="1:4" x14ac:dyDescent="0.25">
      <c r="A1703" s="2">
        <v>10765</v>
      </c>
      <c r="B1703" s="2" t="s">
        <v>1722</v>
      </c>
      <c r="C1703" s="2" t="s">
        <v>12</v>
      </c>
      <c r="D1703" s="3">
        <v>8.0500000000000007</v>
      </c>
    </row>
    <row r="1704" spans="1:4" x14ac:dyDescent="0.25">
      <c r="A1704" s="2">
        <v>10767</v>
      </c>
      <c r="B1704" s="2" t="s">
        <v>1723</v>
      </c>
      <c r="C1704" s="2" t="s">
        <v>12</v>
      </c>
      <c r="D1704" s="3">
        <v>22.14</v>
      </c>
    </row>
    <row r="1705" spans="1:4" x14ac:dyDescent="0.25">
      <c r="A1705" s="2">
        <v>1970</v>
      </c>
      <c r="B1705" s="2" t="s">
        <v>1724</v>
      </c>
      <c r="C1705" s="2" t="s">
        <v>12</v>
      </c>
      <c r="D1705" s="3">
        <v>39.82</v>
      </c>
    </row>
    <row r="1706" spans="1:4" x14ac:dyDescent="0.25">
      <c r="A1706" s="2">
        <v>1967</v>
      </c>
      <c r="B1706" s="2" t="s">
        <v>1725</v>
      </c>
      <c r="C1706" s="2" t="s">
        <v>12</v>
      </c>
      <c r="D1706" s="3">
        <v>3.68</v>
      </c>
    </row>
    <row r="1707" spans="1:4" x14ac:dyDescent="0.25">
      <c r="A1707" s="2">
        <v>1968</v>
      </c>
      <c r="B1707" s="2" t="s">
        <v>1726</v>
      </c>
      <c r="C1707" s="2" t="s">
        <v>12</v>
      </c>
      <c r="D1707" s="3">
        <v>7.97</v>
      </c>
    </row>
    <row r="1708" spans="1:4" x14ac:dyDescent="0.25">
      <c r="A1708" s="2">
        <v>1969</v>
      </c>
      <c r="B1708" s="2" t="s">
        <v>1727</v>
      </c>
      <c r="C1708" s="2" t="s">
        <v>12</v>
      </c>
      <c r="D1708" s="3">
        <v>24.91</v>
      </c>
    </row>
    <row r="1709" spans="1:4" x14ac:dyDescent="0.25">
      <c r="A1709" s="2">
        <v>1839</v>
      </c>
      <c r="B1709" s="2" t="s">
        <v>1728</v>
      </c>
      <c r="C1709" s="2" t="s">
        <v>12</v>
      </c>
      <c r="D1709" s="3">
        <v>50.62</v>
      </c>
    </row>
    <row r="1710" spans="1:4" x14ac:dyDescent="0.25">
      <c r="A1710" s="2">
        <v>1835</v>
      </c>
      <c r="B1710" s="2" t="s">
        <v>1729</v>
      </c>
      <c r="C1710" s="2" t="s">
        <v>12</v>
      </c>
      <c r="D1710" s="3">
        <v>12.4</v>
      </c>
    </row>
    <row r="1711" spans="1:4" x14ac:dyDescent="0.25">
      <c r="A1711" s="2">
        <v>1823</v>
      </c>
      <c r="B1711" s="2" t="s">
        <v>1730</v>
      </c>
      <c r="C1711" s="2" t="s">
        <v>12</v>
      </c>
      <c r="D1711" s="3">
        <v>28.95</v>
      </c>
    </row>
    <row r="1712" spans="1:4" x14ac:dyDescent="0.25">
      <c r="A1712" s="2">
        <v>1827</v>
      </c>
      <c r="B1712" s="2" t="s">
        <v>1731</v>
      </c>
      <c r="C1712" s="2" t="s">
        <v>12</v>
      </c>
      <c r="D1712" s="3">
        <v>52.09</v>
      </c>
    </row>
    <row r="1713" spans="1:4" x14ac:dyDescent="0.25">
      <c r="A1713" s="2">
        <v>1831</v>
      </c>
      <c r="B1713" s="2" t="s">
        <v>1732</v>
      </c>
      <c r="C1713" s="2" t="s">
        <v>12</v>
      </c>
      <c r="D1713" s="3">
        <v>12.88</v>
      </c>
    </row>
    <row r="1714" spans="1:4" x14ac:dyDescent="0.25">
      <c r="A1714" s="2">
        <v>1825</v>
      </c>
      <c r="B1714" s="2" t="s">
        <v>1733</v>
      </c>
      <c r="C1714" s="2" t="s">
        <v>12</v>
      </c>
      <c r="D1714" s="3">
        <v>28.9</v>
      </c>
    </row>
    <row r="1715" spans="1:4" x14ac:dyDescent="0.25">
      <c r="A1715" s="2">
        <v>1828</v>
      </c>
      <c r="B1715" s="2" t="s">
        <v>1734</v>
      </c>
      <c r="C1715" s="2" t="s">
        <v>12</v>
      </c>
      <c r="D1715" s="3">
        <v>59.01</v>
      </c>
    </row>
    <row r="1716" spans="1:4" x14ac:dyDescent="0.25">
      <c r="A1716" s="2">
        <v>1845</v>
      </c>
      <c r="B1716" s="2" t="s">
        <v>1735</v>
      </c>
      <c r="C1716" s="2" t="s">
        <v>12</v>
      </c>
      <c r="D1716" s="3">
        <v>14.11</v>
      </c>
    </row>
    <row r="1717" spans="1:4" x14ac:dyDescent="0.25">
      <c r="A1717" s="2">
        <v>1824</v>
      </c>
      <c r="B1717" s="2" t="s">
        <v>1736</v>
      </c>
      <c r="C1717" s="2" t="s">
        <v>12</v>
      </c>
      <c r="D1717" s="3">
        <v>32.93</v>
      </c>
    </row>
    <row r="1718" spans="1:4" x14ac:dyDescent="0.25">
      <c r="A1718" s="2">
        <v>1941</v>
      </c>
      <c r="B1718" s="2" t="s">
        <v>1737</v>
      </c>
      <c r="C1718" s="2" t="s">
        <v>12</v>
      </c>
      <c r="D1718" s="3">
        <v>12.78</v>
      </c>
    </row>
    <row r="1719" spans="1:4" x14ac:dyDescent="0.25">
      <c r="A1719" s="2">
        <v>1940</v>
      </c>
      <c r="B1719" s="2" t="s">
        <v>1738</v>
      </c>
      <c r="C1719" s="2" t="s">
        <v>12</v>
      </c>
      <c r="D1719" s="3">
        <v>12.74</v>
      </c>
    </row>
    <row r="1720" spans="1:4" x14ac:dyDescent="0.25">
      <c r="A1720" s="2">
        <v>1937</v>
      </c>
      <c r="B1720" s="2" t="s">
        <v>1739</v>
      </c>
      <c r="C1720" s="2" t="s">
        <v>12</v>
      </c>
      <c r="D1720" s="3">
        <v>2.4300000000000002</v>
      </c>
    </row>
    <row r="1721" spans="1:4" x14ac:dyDescent="0.25">
      <c r="A1721" s="2">
        <v>1939</v>
      </c>
      <c r="B1721" s="2" t="s">
        <v>1740</v>
      </c>
      <c r="C1721" s="2" t="s">
        <v>12</v>
      </c>
      <c r="D1721" s="3">
        <v>5.57</v>
      </c>
    </row>
    <row r="1722" spans="1:4" x14ac:dyDescent="0.25">
      <c r="A1722" s="2">
        <v>1942</v>
      </c>
      <c r="B1722" s="2" t="s">
        <v>1741</v>
      </c>
      <c r="C1722" s="2" t="s">
        <v>12</v>
      </c>
      <c r="D1722" s="3">
        <v>24.21</v>
      </c>
    </row>
    <row r="1723" spans="1:4" x14ac:dyDescent="0.25">
      <c r="A1723" s="2">
        <v>1938</v>
      </c>
      <c r="B1723" s="2" t="s">
        <v>1742</v>
      </c>
      <c r="C1723" s="2" t="s">
        <v>12</v>
      </c>
      <c r="D1723" s="3">
        <v>3.06</v>
      </c>
    </row>
    <row r="1724" spans="1:4" x14ac:dyDescent="0.25">
      <c r="A1724" s="2">
        <v>20097</v>
      </c>
      <c r="B1724" s="2" t="s">
        <v>1743</v>
      </c>
      <c r="C1724" s="2" t="s">
        <v>12</v>
      </c>
      <c r="D1724" s="3">
        <v>32.950000000000003</v>
      </c>
    </row>
    <row r="1725" spans="1:4" x14ac:dyDescent="0.25">
      <c r="A1725" s="2">
        <v>20098</v>
      </c>
      <c r="B1725" s="2" t="s">
        <v>1744</v>
      </c>
      <c r="C1725" s="2" t="s">
        <v>12</v>
      </c>
      <c r="D1725" s="3">
        <v>237.62</v>
      </c>
    </row>
    <row r="1726" spans="1:4" x14ac:dyDescent="0.25">
      <c r="A1726" s="2">
        <v>20096</v>
      </c>
      <c r="B1726" s="2" t="s">
        <v>1745</v>
      </c>
      <c r="C1726" s="2" t="s">
        <v>12</v>
      </c>
      <c r="D1726" s="3">
        <v>19</v>
      </c>
    </row>
    <row r="1727" spans="1:4" x14ac:dyDescent="0.25">
      <c r="A1727" s="2">
        <v>1964</v>
      </c>
      <c r="B1727" s="2" t="s">
        <v>1746</v>
      </c>
      <c r="C1727" s="2" t="s">
        <v>12</v>
      </c>
      <c r="D1727" s="3">
        <v>24.23</v>
      </c>
    </row>
    <row r="1728" spans="1:4" x14ac:dyDescent="0.25">
      <c r="A1728" s="2">
        <v>1880</v>
      </c>
      <c r="B1728" s="2" t="s">
        <v>1747</v>
      </c>
      <c r="C1728" s="2" t="s">
        <v>12</v>
      </c>
      <c r="D1728" s="3">
        <v>2.4</v>
      </c>
    </row>
    <row r="1729" spans="1:4" x14ac:dyDescent="0.25">
      <c r="A1729" s="2">
        <v>39274</v>
      </c>
      <c r="B1729" s="2" t="s">
        <v>1748</v>
      </c>
      <c r="C1729" s="2" t="s">
        <v>12</v>
      </c>
      <c r="D1729" s="3">
        <v>1.86</v>
      </c>
    </row>
    <row r="1730" spans="1:4" x14ac:dyDescent="0.25">
      <c r="A1730" s="2">
        <v>2628</v>
      </c>
      <c r="B1730" s="2" t="s">
        <v>1749</v>
      </c>
      <c r="C1730" s="2" t="s">
        <v>12</v>
      </c>
      <c r="D1730" s="3">
        <v>232.25</v>
      </c>
    </row>
    <row r="1731" spans="1:4" x14ac:dyDescent="0.25">
      <c r="A1731" s="2">
        <v>2622</v>
      </c>
      <c r="B1731" s="2" t="s">
        <v>1750</v>
      </c>
      <c r="C1731" s="2" t="s">
        <v>12</v>
      </c>
      <c r="D1731" s="3">
        <v>5.51</v>
      </c>
    </row>
    <row r="1732" spans="1:4" x14ac:dyDescent="0.25">
      <c r="A1732" s="2">
        <v>2623</v>
      </c>
      <c r="B1732" s="2" t="s">
        <v>1751</v>
      </c>
      <c r="C1732" s="2" t="s">
        <v>12</v>
      </c>
      <c r="D1732" s="3">
        <v>6.64</v>
      </c>
    </row>
    <row r="1733" spans="1:4" x14ac:dyDescent="0.25">
      <c r="A1733" s="2">
        <v>2624</v>
      </c>
      <c r="B1733" s="2" t="s">
        <v>1752</v>
      </c>
      <c r="C1733" s="2" t="s">
        <v>12</v>
      </c>
      <c r="D1733" s="3">
        <v>10.55</v>
      </c>
    </row>
    <row r="1734" spans="1:4" x14ac:dyDescent="0.25">
      <c r="A1734" s="2">
        <v>2625</v>
      </c>
      <c r="B1734" s="2" t="s">
        <v>1753</v>
      </c>
      <c r="C1734" s="2" t="s">
        <v>12</v>
      </c>
      <c r="D1734" s="3">
        <v>22.28</v>
      </c>
    </row>
    <row r="1735" spans="1:4" x14ac:dyDescent="0.25">
      <c r="A1735" s="2">
        <v>2626</v>
      </c>
      <c r="B1735" s="2" t="s">
        <v>1754</v>
      </c>
      <c r="C1735" s="2" t="s">
        <v>12</v>
      </c>
      <c r="D1735" s="3">
        <v>32.65</v>
      </c>
    </row>
    <row r="1736" spans="1:4" x14ac:dyDescent="0.25">
      <c r="A1736" s="2">
        <v>2630</v>
      </c>
      <c r="B1736" s="2" t="s">
        <v>1755</v>
      </c>
      <c r="C1736" s="2" t="s">
        <v>12</v>
      </c>
      <c r="D1736" s="3">
        <v>49.66</v>
      </c>
    </row>
    <row r="1737" spans="1:4" x14ac:dyDescent="0.25">
      <c r="A1737" s="2">
        <v>2627</v>
      </c>
      <c r="B1737" s="2" t="s">
        <v>1756</v>
      </c>
      <c r="C1737" s="2" t="s">
        <v>12</v>
      </c>
      <c r="D1737" s="3">
        <v>87.48</v>
      </c>
    </row>
    <row r="1738" spans="1:4" x14ac:dyDescent="0.25">
      <c r="A1738" s="2">
        <v>2629</v>
      </c>
      <c r="B1738" s="2" t="s">
        <v>1757</v>
      </c>
      <c r="C1738" s="2" t="s">
        <v>12</v>
      </c>
      <c r="D1738" s="3">
        <v>118.32</v>
      </c>
    </row>
    <row r="1739" spans="1:4" x14ac:dyDescent="0.25">
      <c r="A1739" s="2">
        <v>12033</v>
      </c>
      <c r="B1739" s="2" t="s">
        <v>1758</v>
      </c>
      <c r="C1739" s="2" t="s">
        <v>12</v>
      </c>
      <c r="D1739" s="3">
        <v>7.67</v>
      </c>
    </row>
    <row r="1740" spans="1:4" x14ac:dyDescent="0.25">
      <c r="A1740" s="2">
        <v>40408</v>
      </c>
      <c r="B1740" s="2" t="s">
        <v>1759</v>
      </c>
      <c r="C1740" s="2" t="s">
        <v>12</v>
      </c>
      <c r="D1740" s="3">
        <v>5.04</v>
      </c>
    </row>
    <row r="1741" spans="1:4" x14ac:dyDescent="0.25">
      <c r="A1741" s="2">
        <v>40409</v>
      </c>
      <c r="B1741" s="2" t="s">
        <v>1760</v>
      </c>
      <c r="C1741" s="2" t="s">
        <v>12</v>
      </c>
      <c r="D1741" s="3">
        <v>1.78</v>
      </c>
    </row>
    <row r="1742" spans="1:4" x14ac:dyDescent="0.25">
      <c r="A1742" s="2">
        <v>39276</v>
      </c>
      <c r="B1742" s="2" t="s">
        <v>1761</v>
      </c>
      <c r="C1742" s="2" t="s">
        <v>12</v>
      </c>
      <c r="D1742" s="3">
        <v>4.54</v>
      </c>
    </row>
    <row r="1743" spans="1:4" x14ac:dyDescent="0.25">
      <c r="A1743" s="2">
        <v>39277</v>
      </c>
      <c r="B1743" s="2" t="s">
        <v>1762</v>
      </c>
      <c r="C1743" s="2" t="s">
        <v>12</v>
      </c>
      <c r="D1743" s="3">
        <v>12.26</v>
      </c>
    </row>
    <row r="1744" spans="1:4" x14ac:dyDescent="0.25">
      <c r="A1744" s="2">
        <v>12034</v>
      </c>
      <c r="B1744" s="2" t="s">
        <v>1763</v>
      </c>
      <c r="C1744" s="2" t="s">
        <v>12</v>
      </c>
      <c r="D1744" s="3">
        <v>3.47</v>
      </c>
    </row>
    <row r="1745" spans="1:4" x14ac:dyDescent="0.25">
      <c r="A1745" s="2">
        <v>39879</v>
      </c>
      <c r="B1745" s="2" t="s">
        <v>1764</v>
      </c>
      <c r="C1745" s="2" t="s">
        <v>12</v>
      </c>
      <c r="D1745" s="3">
        <v>2.2999999999999998</v>
      </c>
    </row>
    <row r="1746" spans="1:4" x14ac:dyDescent="0.25">
      <c r="A1746" s="2">
        <v>39880</v>
      </c>
      <c r="B1746" s="2" t="s">
        <v>1765</v>
      </c>
      <c r="C1746" s="2" t="s">
        <v>12</v>
      </c>
      <c r="D1746" s="3">
        <v>5.1100000000000003</v>
      </c>
    </row>
    <row r="1747" spans="1:4" x14ac:dyDescent="0.25">
      <c r="A1747" s="2">
        <v>39881</v>
      </c>
      <c r="B1747" s="2" t="s">
        <v>1766</v>
      </c>
      <c r="C1747" s="2" t="s">
        <v>12</v>
      </c>
      <c r="D1747" s="3">
        <v>8.1999999999999993</v>
      </c>
    </row>
    <row r="1748" spans="1:4" x14ac:dyDescent="0.25">
      <c r="A1748" s="2">
        <v>39882</v>
      </c>
      <c r="B1748" s="2" t="s">
        <v>1767</v>
      </c>
      <c r="C1748" s="2" t="s">
        <v>12</v>
      </c>
      <c r="D1748" s="3">
        <v>21.6</v>
      </c>
    </row>
    <row r="1749" spans="1:4" x14ac:dyDescent="0.25">
      <c r="A1749" s="2">
        <v>39883</v>
      </c>
      <c r="B1749" s="2" t="s">
        <v>1768</v>
      </c>
      <c r="C1749" s="2" t="s">
        <v>12</v>
      </c>
      <c r="D1749" s="3">
        <v>34.49</v>
      </c>
    </row>
    <row r="1750" spans="1:4" x14ac:dyDescent="0.25">
      <c r="A1750" s="2">
        <v>39884</v>
      </c>
      <c r="B1750" s="2" t="s">
        <v>1769</v>
      </c>
      <c r="C1750" s="2" t="s">
        <v>12</v>
      </c>
      <c r="D1750" s="3">
        <v>51.23</v>
      </c>
    </row>
    <row r="1751" spans="1:4" x14ac:dyDescent="0.25">
      <c r="A1751" s="2">
        <v>39885</v>
      </c>
      <c r="B1751" s="2" t="s">
        <v>1770</v>
      </c>
      <c r="C1751" s="2" t="s">
        <v>12</v>
      </c>
      <c r="D1751" s="3">
        <v>121.76</v>
      </c>
    </row>
    <row r="1752" spans="1:4" x14ac:dyDescent="0.25">
      <c r="A1752" s="2">
        <v>1777</v>
      </c>
      <c r="B1752" s="2" t="s">
        <v>1771</v>
      </c>
      <c r="C1752" s="2" t="s">
        <v>12</v>
      </c>
      <c r="D1752" s="3">
        <v>51.23</v>
      </c>
    </row>
    <row r="1753" spans="1:4" x14ac:dyDescent="0.25">
      <c r="A1753" s="2">
        <v>1819</v>
      </c>
      <c r="B1753" s="2" t="s">
        <v>1772</v>
      </c>
      <c r="C1753" s="2" t="s">
        <v>12</v>
      </c>
      <c r="D1753" s="3">
        <v>37.270000000000003</v>
      </c>
    </row>
    <row r="1754" spans="1:4" x14ac:dyDescent="0.25">
      <c r="A1754" s="2">
        <v>1775</v>
      </c>
      <c r="B1754" s="2" t="s">
        <v>1773</v>
      </c>
      <c r="C1754" s="2" t="s">
        <v>12</v>
      </c>
      <c r="D1754" s="3">
        <v>11.15</v>
      </c>
    </row>
    <row r="1755" spans="1:4" x14ac:dyDescent="0.25">
      <c r="A1755" s="2">
        <v>1776</v>
      </c>
      <c r="B1755" s="2" t="s">
        <v>1774</v>
      </c>
      <c r="C1755" s="2" t="s">
        <v>12</v>
      </c>
      <c r="D1755" s="3">
        <v>30.33</v>
      </c>
    </row>
    <row r="1756" spans="1:4" x14ac:dyDescent="0.25">
      <c r="A1756" s="2">
        <v>1778</v>
      </c>
      <c r="B1756" s="2" t="s">
        <v>1775</v>
      </c>
      <c r="C1756" s="2" t="s">
        <v>12</v>
      </c>
      <c r="D1756" s="3">
        <v>124.02</v>
      </c>
    </row>
    <row r="1757" spans="1:4" x14ac:dyDescent="0.25">
      <c r="A1757" s="2">
        <v>1818</v>
      </c>
      <c r="B1757" s="2" t="s">
        <v>1776</v>
      </c>
      <c r="C1757" s="2" t="s">
        <v>12</v>
      </c>
      <c r="D1757" s="3">
        <v>82.32</v>
      </c>
    </row>
    <row r="1758" spans="1:4" x14ac:dyDescent="0.25">
      <c r="A1758" s="2">
        <v>1820</v>
      </c>
      <c r="B1758" s="2" t="s">
        <v>1777</v>
      </c>
      <c r="C1758" s="2" t="s">
        <v>12</v>
      </c>
      <c r="D1758" s="3">
        <v>16.100000000000001</v>
      </c>
    </row>
    <row r="1759" spans="1:4" x14ac:dyDescent="0.25">
      <c r="A1759" s="2">
        <v>1779</v>
      </c>
      <c r="B1759" s="2" t="s">
        <v>1778</v>
      </c>
      <c r="C1759" s="2" t="s">
        <v>12</v>
      </c>
      <c r="D1759" s="3">
        <v>180.37</v>
      </c>
    </row>
    <row r="1760" spans="1:4" x14ac:dyDescent="0.25">
      <c r="A1760" s="2">
        <v>1780</v>
      </c>
      <c r="B1760" s="2" t="s">
        <v>1779</v>
      </c>
      <c r="C1760" s="2" t="s">
        <v>12</v>
      </c>
      <c r="D1760" s="3">
        <v>371.84</v>
      </c>
    </row>
    <row r="1761" spans="1:4" x14ac:dyDescent="0.25">
      <c r="A1761" s="2">
        <v>1783</v>
      </c>
      <c r="B1761" s="2" t="s">
        <v>1780</v>
      </c>
      <c r="C1761" s="2" t="s">
        <v>12</v>
      </c>
      <c r="D1761" s="3">
        <v>39.31</v>
      </c>
    </row>
    <row r="1762" spans="1:4" x14ac:dyDescent="0.25">
      <c r="A1762" s="2">
        <v>1782</v>
      </c>
      <c r="B1762" s="2" t="s">
        <v>1781</v>
      </c>
      <c r="C1762" s="2" t="s">
        <v>12</v>
      </c>
      <c r="D1762" s="3">
        <v>31.08</v>
      </c>
    </row>
    <row r="1763" spans="1:4" x14ac:dyDescent="0.25">
      <c r="A1763" s="2">
        <v>1817</v>
      </c>
      <c r="B1763" s="2" t="s">
        <v>1782</v>
      </c>
      <c r="C1763" s="2" t="s">
        <v>12</v>
      </c>
      <c r="D1763" s="3">
        <v>9.26</v>
      </c>
    </row>
    <row r="1764" spans="1:4" x14ac:dyDescent="0.25">
      <c r="A1764" s="2">
        <v>1781</v>
      </c>
      <c r="B1764" s="2" t="s">
        <v>1783</v>
      </c>
      <c r="C1764" s="2" t="s">
        <v>12</v>
      </c>
      <c r="D1764" s="3">
        <v>20.25</v>
      </c>
    </row>
    <row r="1765" spans="1:4" x14ac:dyDescent="0.25">
      <c r="A1765" s="2">
        <v>1784</v>
      </c>
      <c r="B1765" s="2" t="s">
        <v>1784</v>
      </c>
      <c r="C1765" s="2" t="s">
        <v>12</v>
      </c>
      <c r="D1765" s="3">
        <v>111.01</v>
      </c>
    </row>
    <row r="1766" spans="1:4" x14ac:dyDescent="0.25">
      <c r="A1766" s="2">
        <v>1810</v>
      </c>
      <c r="B1766" s="2" t="s">
        <v>1785</v>
      </c>
      <c r="C1766" s="2" t="s">
        <v>12</v>
      </c>
      <c r="D1766" s="3">
        <v>61.57</v>
      </c>
    </row>
    <row r="1767" spans="1:4" x14ac:dyDescent="0.25">
      <c r="A1767" s="2">
        <v>1811</v>
      </c>
      <c r="B1767" s="2" t="s">
        <v>1786</v>
      </c>
      <c r="C1767" s="2" t="s">
        <v>12</v>
      </c>
      <c r="D1767" s="3">
        <v>13.32</v>
      </c>
    </row>
    <row r="1768" spans="1:4" x14ac:dyDescent="0.25">
      <c r="A1768" s="2">
        <v>1812</v>
      </c>
      <c r="B1768" s="2" t="s">
        <v>1787</v>
      </c>
      <c r="C1768" s="2" t="s">
        <v>12</v>
      </c>
      <c r="D1768" s="3">
        <v>155.44</v>
      </c>
    </row>
    <row r="1769" spans="1:4" x14ac:dyDescent="0.25">
      <c r="A1769" s="2">
        <v>40386</v>
      </c>
      <c r="B1769" s="2" t="s">
        <v>1788</v>
      </c>
      <c r="C1769" s="2" t="s">
        <v>12</v>
      </c>
      <c r="D1769" s="3">
        <v>40.58</v>
      </c>
    </row>
    <row r="1770" spans="1:4" x14ac:dyDescent="0.25">
      <c r="A1770" s="2">
        <v>40384</v>
      </c>
      <c r="B1770" s="2" t="s">
        <v>1789</v>
      </c>
      <c r="C1770" s="2" t="s">
        <v>12</v>
      </c>
      <c r="D1770" s="3">
        <v>27.78</v>
      </c>
    </row>
    <row r="1771" spans="1:4" x14ac:dyDescent="0.25">
      <c r="A1771" s="2">
        <v>40379</v>
      </c>
      <c r="B1771" s="2" t="s">
        <v>1790</v>
      </c>
      <c r="C1771" s="2" t="s">
        <v>12</v>
      </c>
      <c r="D1771" s="3">
        <v>9.6</v>
      </c>
    </row>
    <row r="1772" spans="1:4" x14ac:dyDescent="0.25">
      <c r="A1772" s="2">
        <v>40423</v>
      </c>
      <c r="B1772" s="2" t="s">
        <v>1791</v>
      </c>
      <c r="C1772" s="2" t="s">
        <v>12</v>
      </c>
      <c r="D1772" s="3">
        <v>18.18</v>
      </c>
    </row>
    <row r="1773" spans="1:4" x14ac:dyDescent="0.25">
      <c r="A1773" s="2">
        <v>40389</v>
      </c>
      <c r="B1773" s="2" t="s">
        <v>1792</v>
      </c>
      <c r="C1773" s="2" t="s">
        <v>12</v>
      </c>
      <c r="D1773" s="3">
        <v>115.28</v>
      </c>
    </row>
    <row r="1774" spans="1:4" x14ac:dyDescent="0.25">
      <c r="A1774" s="2">
        <v>40388</v>
      </c>
      <c r="B1774" s="2" t="s">
        <v>1793</v>
      </c>
      <c r="C1774" s="2" t="s">
        <v>12</v>
      </c>
      <c r="D1774" s="3">
        <v>57.7</v>
      </c>
    </row>
    <row r="1775" spans="1:4" x14ac:dyDescent="0.25">
      <c r="A1775" s="2">
        <v>40381</v>
      </c>
      <c r="B1775" s="2" t="s">
        <v>1794</v>
      </c>
      <c r="C1775" s="2" t="s">
        <v>12</v>
      </c>
      <c r="D1775" s="3">
        <v>12.8</v>
      </c>
    </row>
    <row r="1776" spans="1:4" x14ac:dyDescent="0.25">
      <c r="A1776" s="2">
        <v>40391</v>
      </c>
      <c r="B1776" s="2" t="s">
        <v>1795</v>
      </c>
      <c r="C1776" s="2" t="s">
        <v>12</v>
      </c>
      <c r="D1776" s="3">
        <v>299.22000000000003</v>
      </c>
    </row>
    <row r="1777" spans="1:4" x14ac:dyDescent="0.25">
      <c r="A1777" s="2">
        <v>40414</v>
      </c>
      <c r="B1777" s="2" t="s">
        <v>1796</v>
      </c>
      <c r="C1777" s="2" t="s">
        <v>12</v>
      </c>
      <c r="D1777" s="3">
        <v>13.12</v>
      </c>
    </row>
    <row r="1778" spans="1:4" x14ac:dyDescent="0.25">
      <c r="A1778" s="2">
        <v>40416</v>
      </c>
      <c r="B1778" s="2" t="s">
        <v>1797</v>
      </c>
      <c r="C1778" s="2" t="s">
        <v>12</v>
      </c>
      <c r="D1778" s="3">
        <v>18.14</v>
      </c>
    </row>
    <row r="1779" spans="1:4" x14ac:dyDescent="0.25">
      <c r="A1779" s="2">
        <v>40418</v>
      </c>
      <c r="B1779" s="2" t="s">
        <v>1798</v>
      </c>
      <c r="C1779" s="2" t="s">
        <v>12</v>
      </c>
      <c r="D1779" s="3">
        <v>21.63</v>
      </c>
    </row>
    <row r="1780" spans="1:4" x14ac:dyDescent="0.25">
      <c r="A1780" s="2">
        <v>2615</v>
      </c>
      <c r="B1780" s="2" t="s">
        <v>1799</v>
      </c>
      <c r="C1780" s="2" t="s">
        <v>12</v>
      </c>
      <c r="D1780" s="3">
        <v>154.27000000000001</v>
      </c>
    </row>
    <row r="1781" spans="1:4" x14ac:dyDescent="0.25">
      <c r="A1781" s="2">
        <v>2635</v>
      </c>
      <c r="B1781" s="2" t="s">
        <v>1800</v>
      </c>
      <c r="C1781" s="2" t="s">
        <v>12</v>
      </c>
      <c r="D1781" s="3">
        <v>4.6100000000000003</v>
      </c>
    </row>
    <row r="1782" spans="1:4" x14ac:dyDescent="0.25">
      <c r="A1782" s="2">
        <v>2609</v>
      </c>
      <c r="B1782" s="2" t="s">
        <v>1801</v>
      </c>
      <c r="C1782" s="2" t="s">
        <v>12</v>
      </c>
      <c r="D1782" s="3">
        <v>5.18</v>
      </c>
    </row>
    <row r="1783" spans="1:4" x14ac:dyDescent="0.25">
      <c r="A1783" s="2">
        <v>2634</v>
      </c>
      <c r="B1783" s="2" t="s">
        <v>1802</v>
      </c>
      <c r="C1783" s="2" t="s">
        <v>12</v>
      </c>
      <c r="D1783" s="3">
        <v>6.8</v>
      </c>
    </row>
    <row r="1784" spans="1:4" x14ac:dyDescent="0.25">
      <c r="A1784" s="2">
        <v>2611</v>
      </c>
      <c r="B1784" s="2" t="s">
        <v>1803</v>
      </c>
      <c r="C1784" s="2" t="s">
        <v>12</v>
      </c>
      <c r="D1784" s="3">
        <v>19.18</v>
      </c>
    </row>
    <row r="1785" spans="1:4" x14ac:dyDescent="0.25">
      <c r="A1785" s="2">
        <v>2612</v>
      </c>
      <c r="B1785" s="2" t="s">
        <v>1804</v>
      </c>
      <c r="C1785" s="2" t="s">
        <v>12</v>
      </c>
      <c r="D1785" s="3">
        <v>27.9</v>
      </c>
    </row>
    <row r="1786" spans="1:4" x14ac:dyDescent="0.25">
      <c r="A1786" s="2">
        <v>2613</v>
      </c>
      <c r="B1786" s="2" t="s">
        <v>1805</v>
      </c>
      <c r="C1786" s="2" t="s">
        <v>12</v>
      </c>
      <c r="D1786" s="3">
        <v>67.34</v>
      </c>
    </row>
    <row r="1787" spans="1:4" x14ac:dyDescent="0.25">
      <c r="A1787" s="2">
        <v>2614</v>
      </c>
      <c r="B1787" s="2" t="s">
        <v>1806</v>
      </c>
      <c r="C1787" s="2" t="s">
        <v>12</v>
      </c>
      <c r="D1787" s="3">
        <v>93.64</v>
      </c>
    </row>
    <row r="1788" spans="1:4" x14ac:dyDescent="0.25">
      <c r="A1788" s="2">
        <v>34359</v>
      </c>
      <c r="B1788" s="2" t="s">
        <v>1807</v>
      </c>
      <c r="C1788" s="2" t="s">
        <v>12</v>
      </c>
      <c r="D1788" s="3">
        <v>5.37</v>
      </c>
    </row>
    <row r="1789" spans="1:4" x14ac:dyDescent="0.25">
      <c r="A1789" s="2">
        <v>1789</v>
      </c>
      <c r="B1789" s="2" t="s">
        <v>1808</v>
      </c>
      <c r="C1789" s="2" t="s">
        <v>12</v>
      </c>
      <c r="D1789" s="3">
        <v>49.17</v>
      </c>
    </row>
    <row r="1790" spans="1:4" x14ac:dyDescent="0.25">
      <c r="A1790" s="2">
        <v>1788</v>
      </c>
      <c r="B1790" s="2" t="s">
        <v>1809</v>
      </c>
      <c r="C1790" s="2" t="s">
        <v>12</v>
      </c>
      <c r="D1790" s="3">
        <v>39.42</v>
      </c>
    </row>
    <row r="1791" spans="1:4" x14ac:dyDescent="0.25">
      <c r="A1791" s="2">
        <v>1786</v>
      </c>
      <c r="B1791" s="2" t="s">
        <v>1810</v>
      </c>
      <c r="C1791" s="2" t="s">
        <v>12</v>
      </c>
      <c r="D1791" s="3">
        <v>9.7799999999999994</v>
      </c>
    </row>
    <row r="1792" spans="1:4" x14ac:dyDescent="0.25">
      <c r="A1792" s="2">
        <v>1787</v>
      </c>
      <c r="B1792" s="2" t="s">
        <v>1811</v>
      </c>
      <c r="C1792" s="2" t="s">
        <v>12</v>
      </c>
      <c r="D1792" s="3">
        <v>23.43</v>
      </c>
    </row>
    <row r="1793" spans="1:4" x14ac:dyDescent="0.25">
      <c r="A1793" s="2">
        <v>1791</v>
      </c>
      <c r="B1793" s="2" t="s">
        <v>1812</v>
      </c>
      <c r="C1793" s="2" t="s">
        <v>12</v>
      </c>
      <c r="D1793" s="3">
        <v>142.12</v>
      </c>
    </row>
    <row r="1794" spans="1:4" x14ac:dyDescent="0.25">
      <c r="A1794" s="2">
        <v>1790</v>
      </c>
      <c r="B1794" s="2" t="s">
        <v>1813</v>
      </c>
      <c r="C1794" s="2" t="s">
        <v>12</v>
      </c>
      <c r="D1794" s="3">
        <v>81.89</v>
      </c>
    </row>
    <row r="1795" spans="1:4" x14ac:dyDescent="0.25">
      <c r="A1795" s="2">
        <v>1813</v>
      </c>
      <c r="B1795" s="2" t="s">
        <v>1814</v>
      </c>
      <c r="C1795" s="2" t="s">
        <v>12</v>
      </c>
      <c r="D1795" s="3">
        <v>15.53</v>
      </c>
    </row>
    <row r="1796" spans="1:4" x14ac:dyDescent="0.25">
      <c r="A1796" s="2">
        <v>1792</v>
      </c>
      <c r="B1796" s="2" t="s">
        <v>1815</v>
      </c>
      <c r="C1796" s="2" t="s">
        <v>12</v>
      </c>
      <c r="D1796" s="3">
        <v>191.84</v>
      </c>
    </row>
    <row r="1797" spans="1:4" x14ac:dyDescent="0.25">
      <c r="A1797" s="2">
        <v>1793</v>
      </c>
      <c r="B1797" s="2" t="s">
        <v>1816</v>
      </c>
      <c r="C1797" s="2" t="s">
        <v>12</v>
      </c>
      <c r="D1797" s="3">
        <v>387.64</v>
      </c>
    </row>
    <row r="1798" spans="1:4" x14ac:dyDescent="0.25">
      <c r="A1798" s="2">
        <v>1809</v>
      </c>
      <c r="B1798" s="2" t="s">
        <v>1817</v>
      </c>
      <c r="C1798" s="2" t="s">
        <v>12</v>
      </c>
      <c r="D1798" s="3">
        <v>46.1</v>
      </c>
    </row>
    <row r="1799" spans="1:4" x14ac:dyDescent="0.25">
      <c r="A1799" s="2">
        <v>1814</v>
      </c>
      <c r="B1799" s="2" t="s">
        <v>1818</v>
      </c>
      <c r="C1799" s="2" t="s">
        <v>12</v>
      </c>
      <c r="D1799" s="3">
        <v>37.869999999999997</v>
      </c>
    </row>
    <row r="1800" spans="1:4" x14ac:dyDescent="0.25">
      <c r="A1800" s="2">
        <v>1803</v>
      </c>
      <c r="B1800" s="2" t="s">
        <v>1819</v>
      </c>
      <c r="C1800" s="2" t="s">
        <v>12</v>
      </c>
      <c r="D1800" s="3">
        <v>9.57</v>
      </c>
    </row>
    <row r="1801" spans="1:4" x14ac:dyDescent="0.25">
      <c r="A1801" s="2">
        <v>1805</v>
      </c>
      <c r="B1801" s="2" t="s">
        <v>1820</v>
      </c>
      <c r="C1801" s="2" t="s">
        <v>12</v>
      </c>
      <c r="D1801" s="3">
        <v>21.98</v>
      </c>
    </row>
    <row r="1802" spans="1:4" x14ac:dyDescent="0.25">
      <c r="A1802" s="2">
        <v>1821</v>
      </c>
      <c r="B1802" s="2" t="s">
        <v>1821</v>
      </c>
      <c r="C1802" s="2" t="s">
        <v>12</v>
      </c>
      <c r="D1802" s="3">
        <v>129.84</v>
      </c>
    </row>
    <row r="1803" spans="1:4" x14ac:dyDescent="0.25">
      <c r="A1803" s="2">
        <v>1806</v>
      </c>
      <c r="B1803" s="2" t="s">
        <v>1822</v>
      </c>
      <c r="C1803" s="2" t="s">
        <v>12</v>
      </c>
      <c r="D1803" s="3">
        <v>77.28</v>
      </c>
    </row>
    <row r="1804" spans="1:4" x14ac:dyDescent="0.25">
      <c r="A1804" s="2">
        <v>1804</v>
      </c>
      <c r="B1804" s="2" t="s">
        <v>1823</v>
      </c>
      <c r="C1804" s="2" t="s">
        <v>12</v>
      </c>
      <c r="D1804" s="3">
        <v>13.62</v>
      </c>
    </row>
    <row r="1805" spans="1:4" x14ac:dyDescent="0.25">
      <c r="A1805" s="2">
        <v>1807</v>
      </c>
      <c r="B1805" s="2" t="s">
        <v>1824</v>
      </c>
      <c r="C1805" s="2" t="s">
        <v>12</v>
      </c>
      <c r="D1805" s="3">
        <v>185.7</v>
      </c>
    </row>
    <row r="1806" spans="1:4" x14ac:dyDescent="0.25">
      <c r="A1806" s="2">
        <v>1808</v>
      </c>
      <c r="B1806" s="2" t="s">
        <v>1825</v>
      </c>
      <c r="C1806" s="2" t="s">
        <v>12</v>
      </c>
      <c r="D1806" s="3">
        <v>372.3</v>
      </c>
    </row>
    <row r="1807" spans="1:4" x14ac:dyDescent="0.25">
      <c r="A1807" s="2">
        <v>1797</v>
      </c>
      <c r="B1807" s="2" t="s">
        <v>1826</v>
      </c>
      <c r="C1807" s="2" t="s">
        <v>12</v>
      </c>
      <c r="D1807" s="3">
        <v>55.83</v>
      </c>
    </row>
    <row r="1808" spans="1:4" x14ac:dyDescent="0.25">
      <c r="A1808" s="2">
        <v>1796</v>
      </c>
      <c r="B1808" s="2" t="s">
        <v>1827</v>
      </c>
      <c r="C1808" s="2" t="s">
        <v>12</v>
      </c>
      <c r="D1808" s="3">
        <v>42.83</v>
      </c>
    </row>
    <row r="1809" spans="1:4" x14ac:dyDescent="0.25">
      <c r="A1809" s="2">
        <v>1794</v>
      </c>
      <c r="B1809" s="2" t="s">
        <v>1828</v>
      </c>
      <c r="C1809" s="2" t="s">
        <v>12</v>
      </c>
      <c r="D1809" s="3">
        <v>10.220000000000001</v>
      </c>
    </row>
    <row r="1810" spans="1:4" x14ac:dyDescent="0.25">
      <c r="A1810" s="2">
        <v>1816</v>
      </c>
      <c r="B1810" s="2" t="s">
        <v>1829</v>
      </c>
      <c r="C1810" s="2" t="s">
        <v>12</v>
      </c>
      <c r="D1810" s="3">
        <v>23.05</v>
      </c>
    </row>
    <row r="1811" spans="1:4" x14ac:dyDescent="0.25">
      <c r="A1811" s="2">
        <v>1815</v>
      </c>
      <c r="B1811" s="2" t="s">
        <v>1830</v>
      </c>
      <c r="C1811" s="2" t="s">
        <v>12</v>
      </c>
      <c r="D1811" s="3">
        <v>177.04</v>
      </c>
    </row>
    <row r="1812" spans="1:4" x14ac:dyDescent="0.25">
      <c r="A1812" s="2">
        <v>1798</v>
      </c>
      <c r="B1812" s="2" t="s">
        <v>1831</v>
      </c>
      <c r="C1812" s="2" t="s">
        <v>12</v>
      </c>
      <c r="D1812" s="3">
        <v>79.22</v>
      </c>
    </row>
    <row r="1813" spans="1:4" x14ac:dyDescent="0.25">
      <c r="A1813" s="2">
        <v>1795</v>
      </c>
      <c r="B1813" s="2" t="s">
        <v>1832</v>
      </c>
      <c r="C1813" s="2" t="s">
        <v>12</v>
      </c>
      <c r="D1813" s="3">
        <v>14.16</v>
      </c>
    </row>
    <row r="1814" spans="1:4" x14ac:dyDescent="0.25">
      <c r="A1814" s="2">
        <v>1799</v>
      </c>
      <c r="B1814" s="2" t="s">
        <v>1833</v>
      </c>
      <c r="C1814" s="2" t="s">
        <v>12</v>
      </c>
      <c r="D1814" s="3">
        <v>230.58</v>
      </c>
    </row>
    <row r="1815" spans="1:4" x14ac:dyDescent="0.25">
      <c r="A1815" s="2">
        <v>1800</v>
      </c>
      <c r="B1815" s="2" t="s">
        <v>1834</v>
      </c>
      <c r="C1815" s="2" t="s">
        <v>12</v>
      </c>
      <c r="D1815" s="3">
        <v>440.22</v>
      </c>
    </row>
    <row r="1816" spans="1:4" x14ac:dyDescent="0.25">
      <c r="A1816" s="2">
        <v>1802</v>
      </c>
      <c r="B1816" s="2" t="s">
        <v>1835</v>
      </c>
      <c r="C1816" s="2" t="s">
        <v>12</v>
      </c>
      <c r="D1816" s="4">
        <v>1101.17</v>
      </c>
    </row>
    <row r="1817" spans="1:4" x14ac:dyDescent="0.25">
      <c r="A1817" s="2">
        <v>40385</v>
      </c>
      <c r="B1817" s="2" t="s">
        <v>1836</v>
      </c>
      <c r="C1817" s="2" t="s">
        <v>12</v>
      </c>
      <c r="D1817" s="3">
        <v>40.58</v>
      </c>
    </row>
    <row r="1818" spans="1:4" x14ac:dyDescent="0.25">
      <c r="A1818" s="2">
        <v>40383</v>
      </c>
      <c r="B1818" s="2" t="s">
        <v>1837</v>
      </c>
      <c r="C1818" s="2" t="s">
        <v>12</v>
      </c>
      <c r="D1818" s="3">
        <v>27.78</v>
      </c>
    </row>
    <row r="1819" spans="1:4" x14ac:dyDescent="0.25">
      <c r="A1819" s="2">
        <v>40378</v>
      </c>
      <c r="B1819" s="2" t="s">
        <v>1838</v>
      </c>
      <c r="C1819" s="2" t="s">
        <v>12</v>
      </c>
      <c r="D1819" s="3">
        <v>9.6</v>
      </c>
    </row>
    <row r="1820" spans="1:4" x14ac:dyDescent="0.25">
      <c r="A1820" s="2">
        <v>40382</v>
      </c>
      <c r="B1820" s="2" t="s">
        <v>1839</v>
      </c>
      <c r="C1820" s="2" t="s">
        <v>12</v>
      </c>
      <c r="D1820" s="3">
        <v>18.18</v>
      </c>
    </row>
    <row r="1821" spans="1:4" x14ac:dyDescent="0.25">
      <c r="A1821" s="2">
        <v>40422</v>
      </c>
      <c r="B1821" s="2" t="s">
        <v>1840</v>
      </c>
      <c r="C1821" s="2" t="s">
        <v>12</v>
      </c>
      <c r="D1821" s="3">
        <v>123.84</v>
      </c>
    </row>
    <row r="1822" spans="1:4" x14ac:dyDescent="0.25">
      <c r="A1822" s="2">
        <v>40387</v>
      </c>
      <c r="B1822" s="2" t="s">
        <v>1841</v>
      </c>
      <c r="C1822" s="2" t="s">
        <v>12</v>
      </c>
      <c r="D1822" s="3">
        <v>63.05</v>
      </c>
    </row>
    <row r="1823" spans="1:4" x14ac:dyDescent="0.25">
      <c r="A1823" s="2">
        <v>40380</v>
      </c>
      <c r="B1823" s="2" t="s">
        <v>1842</v>
      </c>
      <c r="C1823" s="2" t="s">
        <v>12</v>
      </c>
      <c r="D1823" s="3">
        <v>12.8</v>
      </c>
    </row>
    <row r="1824" spans="1:4" x14ac:dyDescent="0.25">
      <c r="A1824" s="2">
        <v>40390</v>
      </c>
      <c r="B1824" s="2" t="s">
        <v>1843</v>
      </c>
      <c r="C1824" s="2" t="s">
        <v>12</v>
      </c>
      <c r="D1824" s="3">
        <v>260.82</v>
      </c>
    </row>
    <row r="1825" spans="1:4" x14ac:dyDescent="0.25">
      <c r="A1825" s="2">
        <v>40413</v>
      </c>
      <c r="B1825" s="2" t="s">
        <v>1844</v>
      </c>
      <c r="C1825" s="2" t="s">
        <v>12</v>
      </c>
      <c r="D1825" s="3">
        <v>14.25</v>
      </c>
    </row>
    <row r="1826" spans="1:4" x14ac:dyDescent="0.25">
      <c r="A1826" s="2">
        <v>40415</v>
      </c>
      <c r="B1826" s="2" t="s">
        <v>1845</v>
      </c>
      <c r="C1826" s="2" t="s">
        <v>12</v>
      </c>
      <c r="D1826" s="3">
        <v>20.309999999999999</v>
      </c>
    </row>
    <row r="1827" spans="1:4" x14ac:dyDescent="0.25">
      <c r="A1827" s="2">
        <v>40417</v>
      </c>
      <c r="B1827" s="2" t="s">
        <v>1846</v>
      </c>
      <c r="C1827" s="2" t="s">
        <v>12</v>
      </c>
      <c r="D1827" s="3">
        <v>23.96</v>
      </c>
    </row>
    <row r="1828" spans="1:4" x14ac:dyDescent="0.25">
      <c r="A1828" s="2">
        <v>39271</v>
      </c>
      <c r="B1828" s="2" t="s">
        <v>1847</v>
      </c>
      <c r="C1828" s="2" t="s">
        <v>12</v>
      </c>
      <c r="D1828" s="3">
        <v>1.54</v>
      </c>
    </row>
    <row r="1829" spans="1:4" x14ac:dyDescent="0.25">
      <c r="A1829" s="2">
        <v>39273</v>
      </c>
      <c r="B1829" s="2" t="s">
        <v>1848</v>
      </c>
      <c r="C1829" s="2" t="s">
        <v>12</v>
      </c>
      <c r="D1829" s="3">
        <v>2.62</v>
      </c>
    </row>
    <row r="1830" spans="1:4" x14ac:dyDescent="0.25">
      <c r="A1830" s="2">
        <v>39272</v>
      </c>
      <c r="B1830" s="2" t="s">
        <v>1849</v>
      </c>
      <c r="C1830" s="2" t="s">
        <v>12</v>
      </c>
      <c r="D1830" s="3">
        <v>1.9</v>
      </c>
    </row>
    <row r="1831" spans="1:4" x14ac:dyDescent="0.25">
      <c r="A1831" s="2">
        <v>1875</v>
      </c>
      <c r="B1831" s="2" t="s">
        <v>1850</v>
      </c>
      <c r="C1831" s="2" t="s">
        <v>12</v>
      </c>
      <c r="D1831" s="3">
        <v>4.1900000000000004</v>
      </c>
    </row>
    <row r="1832" spans="1:4" x14ac:dyDescent="0.25">
      <c r="A1832" s="2">
        <v>1874</v>
      </c>
      <c r="B1832" s="2" t="s">
        <v>1851</v>
      </c>
      <c r="C1832" s="2" t="s">
        <v>12</v>
      </c>
      <c r="D1832" s="3">
        <v>3.46</v>
      </c>
    </row>
    <row r="1833" spans="1:4" x14ac:dyDescent="0.25">
      <c r="A1833" s="2">
        <v>1870</v>
      </c>
      <c r="B1833" s="2" t="s">
        <v>1852</v>
      </c>
      <c r="C1833" s="2" t="s">
        <v>12</v>
      </c>
      <c r="D1833" s="3">
        <v>2</v>
      </c>
    </row>
    <row r="1834" spans="1:4" x14ac:dyDescent="0.25">
      <c r="A1834" s="2">
        <v>1884</v>
      </c>
      <c r="B1834" s="2" t="s">
        <v>1853</v>
      </c>
      <c r="C1834" s="2" t="s">
        <v>12</v>
      </c>
      <c r="D1834" s="3">
        <v>3.07</v>
      </c>
    </row>
    <row r="1835" spans="1:4" x14ac:dyDescent="0.25">
      <c r="A1835" s="2">
        <v>1887</v>
      </c>
      <c r="B1835" s="2" t="s">
        <v>1854</v>
      </c>
      <c r="C1835" s="2" t="s">
        <v>12</v>
      </c>
      <c r="D1835" s="3">
        <v>17.39</v>
      </c>
    </row>
    <row r="1836" spans="1:4" x14ac:dyDescent="0.25">
      <c r="A1836" s="2">
        <v>1876</v>
      </c>
      <c r="B1836" s="2" t="s">
        <v>1855</v>
      </c>
      <c r="C1836" s="2" t="s">
        <v>12</v>
      </c>
      <c r="D1836" s="3">
        <v>6.81</v>
      </c>
    </row>
    <row r="1837" spans="1:4" x14ac:dyDescent="0.25">
      <c r="A1837" s="2">
        <v>1879</v>
      </c>
      <c r="B1837" s="2" t="s">
        <v>1856</v>
      </c>
      <c r="C1837" s="2" t="s">
        <v>12</v>
      </c>
      <c r="D1837" s="3">
        <v>2.02</v>
      </c>
    </row>
    <row r="1838" spans="1:4" x14ac:dyDescent="0.25">
      <c r="A1838" s="2">
        <v>1877</v>
      </c>
      <c r="B1838" s="2" t="s">
        <v>1857</v>
      </c>
      <c r="C1838" s="2" t="s">
        <v>12</v>
      </c>
      <c r="D1838" s="3">
        <v>17.41</v>
      </c>
    </row>
    <row r="1839" spans="1:4" x14ac:dyDescent="0.25">
      <c r="A1839" s="2">
        <v>1878</v>
      </c>
      <c r="B1839" s="2" t="s">
        <v>1858</v>
      </c>
      <c r="C1839" s="2" t="s">
        <v>12</v>
      </c>
      <c r="D1839" s="3">
        <v>34.979999999999997</v>
      </c>
    </row>
    <row r="1840" spans="1:4" x14ac:dyDescent="0.25">
      <c r="A1840" s="2">
        <v>2621</v>
      </c>
      <c r="B1840" s="2" t="s">
        <v>1859</v>
      </c>
      <c r="C1840" s="2" t="s">
        <v>12</v>
      </c>
      <c r="D1840" s="3">
        <v>164.09</v>
      </c>
    </row>
    <row r="1841" spans="1:4" x14ac:dyDescent="0.25">
      <c r="A1841" s="2">
        <v>2616</v>
      </c>
      <c r="B1841" s="2" t="s">
        <v>1860</v>
      </c>
      <c r="C1841" s="2" t="s">
        <v>12</v>
      </c>
      <c r="D1841" s="3">
        <v>4.6399999999999997</v>
      </c>
    </row>
    <row r="1842" spans="1:4" x14ac:dyDescent="0.25">
      <c r="A1842" s="2">
        <v>2633</v>
      </c>
      <c r="B1842" s="2" t="s">
        <v>1861</v>
      </c>
      <c r="C1842" s="2" t="s">
        <v>12</v>
      </c>
      <c r="D1842" s="3">
        <v>5.25</v>
      </c>
    </row>
    <row r="1843" spans="1:4" x14ac:dyDescent="0.25">
      <c r="A1843" s="2">
        <v>2617</v>
      </c>
      <c r="B1843" s="2" t="s">
        <v>1862</v>
      </c>
      <c r="C1843" s="2" t="s">
        <v>12</v>
      </c>
      <c r="D1843" s="3">
        <v>7.14</v>
      </c>
    </row>
    <row r="1844" spans="1:4" x14ac:dyDescent="0.25">
      <c r="A1844" s="2">
        <v>2618</v>
      </c>
      <c r="B1844" s="2" t="s">
        <v>1863</v>
      </c>
      <c r="C1844" s="2" t="s">
        <v>12</v>
      </c>
      <c r="D1844" s="3">
        <v>16.25</v>
      </c>
    </row>
    <row r="1845" spans="1:4" x14ac:dyDescent="0.25">
      <c r="A1845" s="2">
        <v>2632</v>
      </c>
      <c r="B1845" s="2" t="s">
        <v>1864</v>
      </c>
      <c r="C1845" s="2" t="s">
        <v>12</v>
      </c>
      <c r="D1845" s="3">
        <v>19.82</v>
      </c>
    </row>
    <row r="1846" spans="1:4" x14ac:dyDescent="0.25">
      <c r="A1846" s="2">
        <v>2631</v>
      </c>
      <c r="B1846" s="2" t="s">
        <v>1865</v>
      </c>
      <c r="C1846" s="2" t="s">
        <v>12</v>
      </c>
      <c r="D1846" s="3">
        <v>29.1</v>
      </c>
    </row>
    <row r="1847" spans="1:4" x14ac:dyDescent="0.25">
      <c r="A1847" s="2">
        <v>2619</v>
      </c>
      <c r="B1847" s="2" t="s">
        <v>1866</v>
      </c>
      <c r="C1847" s="2" t="s">
        <v>12</v>
      </c>
      <c r="D1847" s="3">
        <v>73.69</v>
      </c>
    </row>
    <row r="1848" spans="1:4" x14ac:dyDescent="0.25">
      <c r="A1848" s="2">
        <v>2620</v>
      </c>
      <c r="B1848" s="2" t="s">
        <v>1867</v>
      </c>
      <c r="C1848" s="2" t="s">
        <v>12</v>
      </c>
      <c r="D1848" s="3">
        <v>96.75</v>
      </c>
    </row>
    <row r="1849" spans="1:4" x14ac:dyDescent="0.25">
      <c r="A1849" s="2">
        <v>25968</v>
      </c>
      <c r="B1849" s="2" t="s">
        <v>1868</v>
      </c>
      <c r="C1849" s="2" t="s">
        <v>12</v>
      </c>
      <c r="D1849" s="3">
        <v>30.93</v>
      </c>
    </row>
    <row r="1850" spans="1:4" x14ac:dyDescent="0.25">
      <c r="A1850" s="2">
        <v>38369</v>
      </c>
      <c r="B1850" s="2" t="s">
        <v>1869</v>
      </c>
      <c r="C1850" s="2" t="s">
        <v>12</v>
      </c>
      <c r="D1850" s="3">
        <v>11.01</v>
      </c>
    </row>
    <row r="1851" spans="1:4" x14ac:dyDescent="0.25">
      <c r="A1851" s="2">
        <v>38370</v>
      </c>
      <c r="B1851" s="2" t="s">
        <v>1870</v>
      </c>
      <c r="C1851" s="2" t="s">
        <v>12</v>
      </c>
      <c r="D1851" s="3">
        <v>11.01</v>
      </c>
    </row>
    <row r="1852" spans="1:4" x14ac:dyDescent="0.25">
      <c r="A1852" s="2">
        <v>38372</v>
      </c>
      <c r="B1852" s="2" t="s">
        <v>1871</v>
      </c>
      <c r="C1852" s="2" t="s">
        <v>12</v>
      </c>
      <c r="D1852" s="3">
        <v>14.6</v>
      </c>
    </row>
    <row r="1853" spans="1:4" x14ac:dyDescent="0.25">
      <c r="A1853" s="2">
        <v>2357</v>
      </c>
      <c r="B1853" s="2" t="s">
        <v>1872</v>
      </c>
      <c r="C1853" s="2" t="s">
        <v>18</v>
      </c>
      <c r="D1853" s="3">
        <v>18.829999999999998</v>
      </c>
    </row>
    <row r="1854" spans="1:4" x14ac:dyDescent="0.25">
      <c r="A1854" s="2">
        <v>40806</v>
      </c>
      <c r="B1854" s="2" t="s">
        <v>1873</v>
      </c>
      <c r="C1854" s="2" t="s">
        <v>208</v>
      </c>
      <c r="D1854" s="4">
        <v>2651.07</v>
      </c>
    </row>
    <row r="1855" spans="1:4" x14ac:dyDescent="0.25">
      <c r="A1855" s="2">
        <v>2355</v>
      </c>
      <c r="B1855" s="2" t="s">
        <v>1874</v>
      </c>
      <c r="C1855" s="2" t="s">
        <v>18</v>
      </c>
      <c r="D1855" s="3">
        <v>21.92</v>
      </c>
    </row>
    <row r="1856" spans="1:4" x14ac:dyDescent="0.25">
      <c r="A1856" s="2">
        <v>40805</v>
      </c>
      <c r="B1856" s="2" t="s">
        <v>1875</v>
      </c>
      <c r="C1856" s="2" t="s">
        <v>208</v>
      </c>
      <c r="D1856" s="4">
        <v>3086.1</v>
      </c>
    </row>
    <row r="1857" spans="1:4" x14ac:dyDescent="0.25">
      <c r="A1857" s="2">
        <v>2358</v>
      </c>
      <c r="B1857" s="2" t="s">
        <v>1876</v>
      </c>
      <c r="C1857" s="2" t="s">
        <v>18</v>
      </c>
      <c r="D1857" s="3">
        <v>32.32</v>
      </c>
    </row>
    <row r="1858" spans="1:4" x14ac:dyDescent="0.25">
      <c r="A1858" s="2">
        <v>40807</v>
      </c>
      <c r="B1858" s="2" t="s">
        <v>1877</v>
      </c>
      <c r="C1858" s="2" t="s">
        <v>208</v>
      </c>
      <c r="D1858" s="4">
        <v>4548.84</v>
      </c>
    </row>
    <row r="1859" spans="1:4" x14ac:dyDescent="0.25">
      <c r="A1859" s="2">
        <v>2359</v>
      </c>
      <c r="B1859" s="2" t="s">
        <v>1878</v>
      </c>
      <c r="C1859" s="2" t="s">
        <v>18</v>
      </c>
      <c r="D1859" s="3">
        <v>19.53</v>
      </c>
    </row>
    <row r="1860" spans="1:4" x14ac:dyDescent="0.25">
      <c r="A1860" s="2">
        <v>40808</v>
      </c>
      <c r="B1860" s="2" t="s">
        <v>1879</v>
      </c>
      <c r="C1860" s="2" t="s">
        <v>208</v>
      </c>
      <c r="D1860" s="4">
        <v>2748.97</v>
      </c>
    </row>
    <row r="1861" spans="1:4" x14ac:dyDescent="0.25">
      <c r="A1861" s="2">
        <v>39397</v>
      </c>
      <c r="B1861" s="2" t="s">
        <v>1880</v>
      </c>
      <c r="C1861" s="2" t="s">
        <v>82</v>
      </c>
      <c r="D1861" s="3">
        <v>11.21</v>
      </c>
    </row>
    <row r="1862" spans="1:4" x14ac:dyDescent="0.25">
      <c r="A1862" s="2">
        <v>2692</v>
      </c>
      <c r="B1862" s="2" t="s">
        <v>1881</v>
      </c>
      <c r="C1862" s="2" t="s">
        <v>82</v>
      </c>
      <c r="D1862" s="3">
        <v>5.31</v>
      </c>
    </row>
    <row r="1863" spans="1:4" x14ac:dyDescent="0.25">
      <c r="A1863" s="2">
        <v>6</v>
      </c>
      <c r="B1863" s="2" t="s">
        <v>1882</v>
      </c>
      <c r="C1863" s="2" t="s">
        <v>82</v>
      </c>
      <c r="D1863" s="3">
        <v>2.34</v>
      </c>
    </row>
    <row r="1864" spans="1:4" x14ac:dyDescent="0.25">
      <c r="A1864" s="2">
        <v>5330</v>
      </c>
      <c r="B1864" s="2" t="s">
        <v>1883</v>
      </c>
      <c r="C1864" s="2" t="s">
        <v>82</v>
      </c>
      <c r="D1864" s="3">
        <v>34.9</v>
      </c>
    </row>
    <row r="1865" spans="1:4" x14ac:dyDescent="0.25">
      <c r="A1865" s="2">
        <v>26017</v>
      </c>
      <c r="B1865" s="2" t="s">
        <v>1884</v>
      </c>
      <c r="C1865" s="2" t="s">
        <v>12</v>
      </c>
      <c r="D1865" s="3">
        <v>29.4</v>
      </c>
    </row>
    <row r="1866" spans="1:4" x14ac:dyDescent="0.25">
      <c r="A1866" s="2">
        <v>25931</v>
      </c>
      <c r="B1866" s="2" t="s">
        <v>1885</v>
      </c>
      <c r="C1866" s="2" t="s">
        <v>12</v>
      </c>
      <c r="D1866" s="3">
        <v>93.44</v>
      </c>
    </row>
    <row r="1867" spans="1:4" x14ac:dyDescent="0.25">
      <c r="A1867" s="2">
        <v>38140</v>
      </c>
      <c r="B1867" s="2" t="s">
        <v>1886</v>
      </c>
      <c r="C1867" s="2" t="s">
        <v>12</v>
      </c>
      <c r="D1867" s="3">
        <v>22.66</v>
      </c>
    </row>
    <row r="1868" spans="1:4" x14ac:dyDescent="0.25">
      <c r="A1868" s="2">
        <v>13887</v>
      </c>
      <c r="B1868" s="2" t="s">
        <v>1887</v>
      </c>
      <c r="C1868" s="2" t="s">
        <v>12</v>
      </c>
      <c r="D1868" s="3">
        <v>536.49</v>
      </c>
    </row>
    <row r="1869" spans="1:4" x14ac:dyDescent="0.25">
      <c r="A1869" s="2">
        <v>26018</v>
      </c>
      <c r="B1869" s="2" t="s">
        <v>1888</v>
      </c>
      <c r="C1869" s="2" t="s">
        <v>12</v>
      </c>
      <c r="D1869" s="3">
        <v>23.88</v>
      </c>
    </row>
    <row r="1870" spans="1:4" x14ac:dyDescent="0.25">
      <c r="A1870" s="2">
        <v>26019</v>
      </c>
      <c r="B1870" s="2" t="s">
        <v>1889</v>
      </c>
      <c r="C1870" s="2" t="s">
        <v>12</v>
      </c>
      <c r="D1870" s="3">
        <v>22.55</v>
      </c>
    </row>
    <row r="1871" spans="1:4" x14ac:dyDescent="0.25">
      <c r="A1871" s="2">
        <v>26020</v>
      </c>
      <c r="B1871" s="2" t="s">
        <v>1890</v>
      </c>
      <c r="C1871" s="2" t="s">
        <v>12</v>
      </c>
      <c r="D1871" s="3">
        <v>5.88</v>
      </c>
    </row>
    <row r="1872" spans="1:4" x14ac:dyDescent="0.25">
      <c r="A1872" s="2">
        <v>34544</v>
      </c>
      <c r="B1872" s="2" t="s">
        <v>1891</v>
      </c>
      <c r="C1872" s="2" t="s">
        <v>12</v>
      </c>
      <c r="D1872" s="4">
        <v>1821.11</v>
      </c>
    </row>
    <row r="1873" spans="1:4" x14ac:dyDescent="0.25">
      <c r="A1873" s="2">
        <v>34729</v>
      </c>
      <c r="B1873" s="2" t="s">
        <v>1892</v>
      </c>
      <c r="C1873" s="2" t="s">
        <v>12</v>
      </c>
      <c r="D1873" s="4">
        <v>1432.58</v>
      </c>
    </row>
    <row r="1874" spans="1:4" x14ac:dyDescent="0.25">
      <c r="A1874" s="2">
        <v>34734</v>
      </c>
      <c r="B1874" s="2" t="s">
        <v>1893</v>
      </c>
      <c r="C1874" s="2" t="s">
        <v>12</v>
      </c>
      <c r="D1874" s="4">
        <v>2218.1</v>
      </c>
    </row>
    <row r="1875" spans="1:4" x14ac:dyDescent="0.25">
      <c r="A1875" s="2">
        <v>34738</v>
      </c>
      <c r="B1875" s="2" t="s">
        <v>1894</v>
      </c>
      <c r="C1875" s="2" t="s">
        <v>12</v>
      </c>
      <c r="D1875" s="4">
        <v>5182.18</v>
      </c>
    </row>
    <row r="1876" spans="1:4" x14ac:dyDescent="0.25">
      <c r="A1876" s="2">
        <v>2391</v>
      </c>
      <c r="B1876" s="2" t="s">
        <v>1895</v>
      </c>
      <c r="C1876" s="2" t="s">
        <v>12</v>
      </c>
      <c r="D1876" s="3">
        <v>421.48</v>
      </c>
    </row>
    <row r="1877" spans="1:4" x14ac:dyDescent="0.25">
      <c r="A1877" s="2">
        <v>2374</v>
      </c>
      <c r="B1877" s="2" t="s">
        <v>1896</v>
      </c>
      <c r="C1877" s="2" t="s">
        <v>12</v>
      </c>
      <c r="D1877" s="3">
        <v>478.16</v>
      </c>
    </row>
    <row r="1878" spans="1:4" x14ac:dyDescent="0.25">
      <c r="A1878" s="2">
        <v>2377</v>
      </c>
      <c r="B1878" s="2" t="s">
        <v>1897</v>
      </c>
      <c r="C1878" s="2" t="s">
        <v>12</v>
      </c>
      <c r="D1878" s="3">
        <v>671.04</v>
      </c>
    </row>
    <row r="1879" spans="1:4" x14ac:dyDescent="0.25">
      <c r="A1879" s="2">
        <v>2393</v>
      </c>
      <c r="B1879" s="2" t="s">
        <v>1898</v>
      </c>
      <c r="C1879" s="2" t="s">
        <v>12</v>
      </c>
      <c r="D1879" s="4">
        <v>1123.75</v>
      </c>
    </row>
    <row r="1880" spans="1:4" x14ac:dyDescent="0.25">
      <c r="A1880" s="2">
        <v>34705</v>
      </c>
      <c r="B1880" s="2" t="s">
        <v>1899</v>
      </c>
      <c r="C1880" s="2" t="s">
        <v>12</v>
      </c>
      <c r="D1880" s="3">
        <v>982.88</v>
      </c>
    </row>
    <row r="1881" spans="1:4" x14ac:dyDescent="0.25">
      <c r="A1881" s="2">
        <v>34707</v>
      </c>
      <c r="B1881" s="2" t="s">
        <v>1900</v>
      </c>
      <c r="C1881" s="2" t="s">
        <v>12</v>
      </c>
      <c r="D1881" s="4">
        <v>1821.3</v>
      </c>
    </row>
    <row r="1882" spans="1:4" x14ac:dyDescent="0.25">
      <c r="A1882" s="2">
        <v>2378</v>
      </c>
      <c r="B1882" s="2" t="s">
        <v>1901</v>
      </c>
      <c r="C1882" s="2" t="s">
        <v>12</v>
      </c>
      <c r="D1882" s="4">
        <v>1543.62</v>
      </c>
    </row>
    <row r="1883" spans="1:4" x14ac:dyDescent="0.25">
      <c r="A1883" s="2">
        <v>2379</v>
      </c>
      <c r="B1883" s="2" t="s">
        <v>1902</v>
      </c>
      <c r="C1883" s="2" t="s">
        <v>12</v>
      </c>
      <c r="D1883" s="4">
        <v>1543.62</v>
      </c>
    </row>
    <row r="1884" spans="1:4" x14ac:dyDescent="0.25">
      <c r="A1884" s="2">
        <v>2376</v>
      </c>
      <c r="B1884" s="2" t="s">
        <v>1903</v>
      </c>
      <c r="C1884" s="2" t="s">
        <v>12</v>
      </c>
      <c r="D1884" s="4">
        <v>2542.34</v>
      </c>
    </row>
    <row r="1885" spans="1:4" x14ac:dyDescent="0.25">
      <c r="A1885" s="2">
        <v>2394</v>
      </c>
      <c r="B1885" s="2" t="s">
        <v>1904</v>
      </c>
      <c r="C1885" s="2" t="s">
        <v>12</v>
      </c>
      <c r="D1885" s="4">
        <v>5435.06</v>
      </c>
    </row>
    <row r="1886" spans="1:4" x14ac:dyDescent="0.25">
      <c r="A1886" s="2">
        <v>34686</v>
      </c>
      <c r="B1886" s="2" t="s">
        <v>1905</v>
      </c>
      <c r="C1886" s="2" t="s">
        <v>12</v>
      </c>
      <c r="D1886" s="3">
        <v>16.309999999999999</v>
      </c>
    </row>
    <row r="1887" spans="1:4" x14ac:dyDescent="0.25">
      <c r="A1887" s="2">
        <v>34616</v>
      </c>
      <c r="B1887" s="2" t="s">
        <v>1906</v>
      </c>
      <c r="C1887" s="2" t="s">
        <v>12</v>
      </c>
      <c r="D1887" s="3">
        <v>63.07</v>
      </c>
    </row>
    <row r="1888" spans="1:4" x14ac:dyDescent="0.25">
      <c r="A1888" s="2">
        <v>34623</v>
      </c>
      <c r="B1888" s="2" t="s">
        <v>1907</v>
      </c>
      <c r="C1888" s="2" t="s">
        <v>12</v>
      </c>
      <c r="D1888" s="3">
        <v>62.1</v>
      </c>
    </row>
    <row r="1889" spans="1:4" x14ac:dyDescent="0.25">
      <c r="A1889" s="2">
        <v>34628</v>
      </c>
      <c r="B1889" s="2" t="s">
        <v>1908</v>
      </c>
      <c r="C1889" s="2" t="s">
        <v>12</v>
      </c>
      <c r="D1889" s="3">
        <v>88.95</v>
      </c>
    </row>
    <row r="1890" spans="1:4" x14ac:dyDescent="0.25">
      <c r="A1890" s="2">
        <v>34653</v>
      </c>
      <c r="B1890" s="2" t="s">
        <v>1909</v>
      </c>
      <c r="C1890" s="2" t="s">
        <v>12</v>
      </c>
      <c r="D1890" s="3">
        <v>11</v>
      </c>
    </row>
    <row r="1891" spans="1:4" x14ac:dyDescent="0.25">
      <c r="A1891" s="2">
        <v>34688</v>
      </c>
      <c r="B1891" s="2" t="s">
        <v>1910</v>
      </c>
      <c r="C1891" s="2" t="s">
        <v>12</v>
      </c>
      <c r="D1891" s="3">
        <v>19.940000000000001</v>
      </c>
    </row>
    <row r="1892" spans="1:4" x14ac:dyDescent="0.25">
      <c r="A1892" s="2">
        <v>34709</v>
      </c>
      <c r="B1892" s="2" t="s">
        <v>1911</v>
      </c>
      <c r="C1892" s="2" t="s">
        <v>12</v>
      </c>
      <c r="D1892" s="3">
        <v>77.27</v>
      </c>
    </row>
    <row r="1893" spans="1:4" x14ac:dyDescent="0.25">
      <c r="A1893" s="2">
        <v>34714</v>
      </c>
      <c r="B1893" s="2" t="s">
        <v>1912</v>
      </c>
      <c r="C1893" s="2" t="s">
        <v>12</v>
      </c>
      <c r="D1893" s="3">
        <v>92.29</v>
      </c>
    </row>
    <row r="1894" spans="1:4" x14ac:dyDescent="0.25">
      <c r="A1894" s="2">
        <v>2388</v>
      </c>
      <c r="B1894" s="2" t="s">
        <v>1913</v>
      </c>
      <c r="C1894" s="2" t="s">
        <v>12</v>
      </c>
      <c r="D1894" s="3">
        <v>76.69</v>
      </c>
    </row>
    <row r="1895" spans="1:4" x14ac:dyDescent="0.25">
      <c r="A1895" s="2">
        <v>34606</v>
      </c>
      <c r="B1895" s="2" t="s">
        <v>1914</v>
      </c>
      <c r="C1895" s="2" t="s">
        <v>12</v>
      </c>
      <c r="D1895" s="3">
        <v>117.64</v>
      </c>
    </row>
    <row r="1896" spans="1:4" x14ac:dyDescent="0.25">
      <c r="A1896" s="2">
        <v>34689</v>
      </c>
      <c r="B1896" s="2" t="s">
        <v>1915</v>
      </c>
      <c r="C1896" s="2" t="s">
        <v>12</v>
      </c>
      <c r="D1896" s="3">
        <v>37.450000000000003</v>
      </c>
    </row>
    <row r="1897" spans="1:4" x14ac:dyDescent="0.25">
      <c r="A1897" s="2">
        <v>2370</v>
      </c>
      <c r="B1897" s="2" t="s">
        <v>1916</v>
      </c>
      <c r="C1897" s="2" t="s">
        <v>12</v>
      </c>
      <c r="D1897" s="3">
        <v>14.25</v>
      </c>
    </row>
    <row r="1898" spans="1:4" x14ac:dyDescent="0.25">
      <c r="A1898" s="2">
        <v>2386</v>
      </c>
      <c r="B1898" s="2" t="s">
        <v>1917</v>
      </c>
      <c r="C1898" s="2" t="s">
        <v>12</v>
      </c>
      <c r="D1898" s="3">
        <v>23.9</v>
      </c>
    </row>
    <row r="1899" spans="1:4" x14ac:dyDescent="0.25">
      <c r="A1899" s="2">
        <v>2392</v>
      </c>
      <c r="B1899" s="2" t="s">
        <v>1918</v>
      </c>
      <c r="C1899" s="2" t="s">
        <v>12</v>
      </c>
      <c r="D1899" s="3">
        <v>95.66</v>
      </c>
    </row>
    <row r="1900" spans="1:4" x14ac:dyDescent="0.25">
      <c r="A1900" s="2">
        <v>2373</v>
      </c>
      <c r="B1900" s="2" t="s">
        <v>1919</v>
      </c>
      <c r="C1900" s="2" t="s">
        <v>12</v>
      </c>
      <c r="D1900" s="3">
        <v>134.77000000000001</v>
      </c>
    </row>
    <row r="1901" spans="1:4" x14ac:dyDescent="0.25">
      <c r="A1901" s="2">
        <v>39465</v>
      </c>
      <c r="B1901" s="2" t="s">
        <v>1920</v>
      </c>
      <c r="C1901" s="2" t="s">
        <v>12</v>
      </c>
      <c r="D1901" s="3">
        <v>82.33</v>
      </c>
    </row>
    <row r="1902" spans="1:4" x14ac:dyDescent="0.25">
      <c r="A1902" s="2">
        <v>39466</v>
      </c>
      <c r="B1902" s="2" t="s">
        <v>1921</v>
      </c>
      <c r="C1902" s="2" t="s">
        <v>12</v>
      </c>
      <c r="D1902" s="3">
        <v>92.62</v>
      </c>
    </row>
    <row r="1903" spans="1:4" x14ac:dyDescent="0.25">
      <c r="A1903" s="2">
        <v>39467</v>
      </c>
      <c r="B1903" s="2" t="s">
        <v>1922</v>
      </c>
      <c r="C1903" s="2" t="s">
        <v>12</v>
      </c>
      <c r="D1903" s="3">
        <v>118.48</v>
      </c>
    </row>
    <row r="1904" spans="1:4" x14ac:dyDescent="0.25">
      <c r="A1904" s="2">
        <v>39468</v>
      </c>
      <c r="B1904" s="2" t="s">
        <v>1923</v>
      </c>
      <c r="C1904" s="2" t="s">
        <v>12</v>
      </c>
      <c r="D1904" s="3">
        <v>210.59</v>
      </c>
    </row>
    <row r="1905" spans="1:4" x14ac:dyDescent="0.25">
      <c r="A1905" s="2">
        <v>39469</v>
      </c>
      <c r="B1905" s="2" t="s">
        <v>1924</v>
      </c>
      <c r="C1905" s="2" t="s">
        <v>12</v>
      </c>
      <c r="D1905" s="3">
        <v>85.78</v>
      </c>
    </row>
    <row r="1906" spans="1:4" x14ac:dyDescent="0.25">
      <c r="A1906" s="2">
        <v>39470</v>
      </c>
      <c r="B1906" s="2" t="s">
        <v>1925</v>
      </c>
      <c r="C1906" s="2" t="s">
        <v>12</v>
      </c>
      <c r="D1906" s="3">
        <v>105.4</v>
      </c>
    </row>
    <row r="1907" spans="1:4" x14ac:dyDescent="0.25">
      <c r="A1907" s="2">
        <v>39471</v>
      </c>
      <c r="B1907" s="2" t="s">
        <v>1926</v>
      </c>
      <c r="C1907" s="2" t="s">
        <v>12</v>
      </c>
      <c r="D1907" s="3">
        <v>126.66</v>
      </c>
    </row>
    <row r="1908" spans="1:4" x14ac:dyDescent="0.25">
      <c r="A1908" s="2">
        <v>39472</v>
      </c>
      <c r="B1908" s="2" t="s">
        <v>1927</v>
      </c>
      <c r="C1908" s="2" t="s">
        <v>12</v>
      </c>
      <c r="D1908" s="3">
        <v>220.08</v>
      </c>
    </row>
    <row r="1909" spans="1:4" x14ac:dyDescent="0.25">
      <c r="A1909" s="2">
        <v>39473</v>
      </c>
      <c r="B1909" s="2" t="s">
        <v>1928</v>
      </c>
      <c r="C1909" s="2" t="s">
        <v>12</v>
      </c>
      <c r="D1909" s="3">
        <v>142.16999999999999</v>
      </c>
    </row>
    <row r="1910" spans="1:4" x14ac:dyDescent="0.25">
      <c r="A1910" s="2">
        <v>39474</v>
      </c>
      <c r="B1910" s="2" t="s">
        <v>1929</v>
      </c>
      <c r="C1910" s="2" t="s">
        <v>12</v>
      </c>
      <c r="D1910" s="3">
        <v>151.56</v>
      </c>
    </row>
    <row r="1911" spans="1:4" x14ac:dyDescent="0.25">
      <c r="A1911" s="2">
        <v>39475</v>
      </c>
      <c r="B1911" s="2" t="s">
        <v>1930</v>
      </c>
      <c r="C1911" s="2" t="s">
        <v>12</v>
      </c>
      <c r="D1911" s="3">
        <v>171.96</v>
      </c>
    </row>
    <row r="1912" spans="1:4" x14ac:dyDescent="0.25">
      <c r="A1912" s="2">
        <v>39476</v>
      </c>
      <c r="B1912" s="2" t="s">
        <v>1931</v>
      </c>
      <c r="C1912" s="2" t="s">
        <v>12</v>
      </c>
      <c r="D1912" s="3">
        <v>323.70999999999998</v>
      </c>
    </row>
    <row r="1913" spans="1:4" x14ac:dyDescent="0.25">
      <c r="A1913" s="2">
        <v>39477</v>
      </c>
      <c r="B1913" s="2" t="s">
        <v>1932</v>
      </c>
      <c r="C1913" s="2" t="s">
        <v>12</v>
      </c>
      <c r="D1913" s="3">
        <v>158.61000000000001</v>
      </c>
    </row>
    <row r="1914" spans="1:4" x14ac:dyDescent="0.25">
      <c r="A1914" s="2">
        <v>39478</v>
      </c>
      <c r="B1914" s="2" t="s">
        <v>1933</v>
      </c>
      <c r="C1914" s="2" t="s">
        <v>12</v>
      </c>
      <c r="D1914" s="3">
        <v>163.51</v>
      </c>
    </row>
    <row r="1915" spans="1:4" x14ac:dyDescent="0.25">
      <c r="A1915" s="2">
        <v>39479</v>
      </c>
      <c r="B1915" s="2" t="s">
        <v>1934</v>
      </c>
      <c r="C1915" s="2" t="s">
        <v>12</v>
      </c>
      <c r="D1915" s="3">
        <v>192.66</v>
      </c>
    </row>
    <row r="1916" spans="1:4" x14ac:dyDescent="0.25">
      <c r="A1916" s="2">
        <v>39480</v>
      </c>
      <c r="B1916" s="2" t="s">
        <v>1935</v>
      </c>
      <c r="C1916" s="2" t="s">
        <v>12</v>
      </c>
      <c r="D1916" s="3">
        <v>397.54</v>
      </c>
    </row>
    <row r="1917" spans="1:4" x14ac:dyDescent="0.25">
      <c r="A1917" s="2">
        <v>39459</v>
      </c>
      <c r="B1917" s="2" t="s">
        <v>1936</v>
      </c>
      <c r="C1917" s="2" t="s">
        <v>12</v>
      </c>
      <c r="D1917" s="3">
        <v>337.41</v>
      </c>
    </row>
    <row r="1918" spans="1:4" x14ac:dyDescent="0.25">
      <c r="A1918" s="2">
        <v>39445</v>
      </c>
      <c r="B1918" s="2" t="s">
        <v>1937</v>
      </c>
      <c r="C1918" s="2" t="s">
        <v>12</v>
      </c>
      <c r="D1918" s="3">
        <v>169.41</v>
      </c>
    </row>
    <row r="1919" spans="1:4" x14ac:dyDescent="0.25">
      <c r="A1919" s="2">
        <v>39446</v>
      </c>
      <c r="B1919" s="2" t="s">
        <v>1938</v>
      </c>
      <c r="C1919" s="2" t="s">
        <v>12</v>
      </c>
      <c r="D1919" s="3">
        <v>172.43</v>
      </c>
    </row>
    <row r="1920" spans="1:4" x14ac:dyDescent="0.25">
      <c r="A1920" s="2">
        <v>39447</v>
      </c>
      <c r="B1920" s="2" t="s">
        <v>1939</v>
      </c>
      <c r="C1920" s="2" t="s">
        <v>12</v>
      </c>
      <c r="D1920" s="3">
        <v>184.39</v>
      </c>
    </row>
    <row r="1921" spans="1:4" x14ac:dyDescent="0.25">
      <c r="A1921" s="2">
        <v>39448</v>
      </c>
      <c r="B1921" s="2" t="s">
        <v>1940</v>
      </c>
      <c r="C1921" s="2" t="s">
        <v>12</v>
      </c>
      <c r="D1921" s="3">
        <v>314.42</v>
      </c>
    </row>
    <row r="1922" spans="1:4" x14ac:dyDescent="0.25">
      <c r="A1922" s="2">
        <v>39450</v>
      </c>
      <c r="B1922" s="2" t="s">
        <v>1941</v>
      </c>
      <c r="C1922" s="2" t="s">
        <v>12</v>
      </c>
      <c r="D1922" s="3">
        <v>191.83</v>
      </c>
    </row>
    <row r="1923" spans="1:4" x14ac:dyDescent="0.25">
      <c r="A1923" s="2">
        <v>39451</v>
      </c>
      <c r="B1923" s="2" t="s">
        <v>1942</v>
      </c>
      <c r="C1923" s="2" t="s">
        <v>12</v>
      </c>
      <c r="D1923" s="3">
        <v>209.23</v>
      </c>
    </row>
    <row r="1924" spans="1:4" x14ac:dyDescent="0.25">
      <c r="A1924" s="2">
        <v>39452</v>
      </c>
      <c r="B1924" s="2" t="s">
        <v>1943</v>
      </c>
      <c r="C1924" s="2" t="s">
        <v>12</v>
      </c>
      <c r="D1924" s="3">
        <v>210.48</v>
      </c>
    </row>
    <row r="1925" spans="1:4" x14ac:dyDescent="0.25">
      <c r="A1925" s="2">
        <v>39523</v>
      </c>
      <c r="B1925" s="2" t="s">
        <v>1944</v>
      </c>
      <c r="C1925" s="2" t="s">
        <v>12</v>
      </c>
      <c r="D1925" s="3">
        <v>352.24</v>
      </c>
    </row>
    <row r="1926" spans="1:4" x14ac:dyDescent="0.25">
      <c r="A1926" s="2">
        <v>39449</v>
      </c>
      <c r="B1926" s="2" t="s">
        <v>1945</v>
      </c>
      <c r="C1926" s="2" t="s">
        <v>12</v>
      </c>
      <c r="D1926" s="3">
        <v>390.08</v>
      </c>
    </row>
    <row r="1927" spans="1:4" x14ac:dyDescent="0.25">
      <c r="A1927" s="2">
        <v>39455</v>
      </c>
      <c r="B1927" s="2" t="s">
        <v>1946</v>
      </c>
      <c r="C1927" s="2" t="s">
        <v>12</v>
      </c>
      <c r="D1927" s="3">
        <v>193.02</v>
      </c>
    </row>
    <row r="1928" spans="1:4" x14ac:dyDescent="0.25">
      <c r="A1928" s="2">
        <v>39456</v>
      </c>
      <c r="B1928" s="2" t="s">
        <v>1947</v>
      </c>
      <c r="C1928" s="2" t="s">
        <v>12</v>
      </c>
      <c r="D1928" s="3">
        <v>193.16</v>
      </c>
    </row>
    <row r="1929" spans="1:4" x14ac:dyDescent="0.25">
      <c r="A1929" s="2">
        <v>39457</v>
      </c>
      <c r="B1929" s="2" t="s">
        <v>1948</v>
      </c>
      <c r="C1929" s="2" t="s">
        <v>12</v>
      </c>
      <c r="D1929" s="3">
        <v>210.58</v>
      </c>
    </row>
    <row r="1930" spans="1:4" x14ac:dyDescent="0.25">
      <c r="A1930" s="2">
        <v>39458</v>
      </c>
      <c r="B1930" s="2" t="s">
        <v>1949</v>
      </c>
      <c r="C1930" s="2" t="s">
        <v>12</v>
      </c>
      <c r="D1930" s="3">
        <v>392.95</v>
      </c>
    </row>
    <row r="1931" spans="1:4" x14ac:dyDescent="0.25">
      <c r="A1931" s="2">
        <v>39464</v>
      </c>
      <c r="B1931" s="2" t="s">
        <v>1950</v>
      </c>
      <c r="C1931" s="2" t="s">
        <v>12</v>
      </c>
      <c r="D1931" s="3">
        <v>631.9</v>
      </c>
    </row>
    <row r="1932" spans="1:4" x14ac:dyDescent="0.25">
      <c r="A1932" s="2">
        <v>39460</v>
      </c>
      <c r="B1932" s="2" t="s">
        <v>1951</v>
      </c>
      <c r="C1932" s="2" t="s">
        <v>12</v>
      </c>
      <c r="D1932" s="3">
        <v>239.66</v>
      </c>
    </row>
    <row r="1933" spans="1:4" x14ac:dyDescent="0.25">
      <c r="A1933" s="2">
        <v>39461</v>
      </c>
      <c r="B1933" s="2" t="s">
        <v>1952</v>
      </c>
      <c r="C1933" s="2" t="s">
        <v>12</v>
      </c>
      <c r="D1933" s="3">
        <v>280.83</v>
      </c>
    </row>
    <row r="1934" spans="1:4" x14ac:dyDescent="0.25">
      <c r="A1934" s="2">
        <v>39462</v>
      </c>
      <c r="B1934" s="2" t="s">
        <v>1953</v>
      </c>
      <c r="C1934" s="2" t="s">
        <v>12</v>
      </c>
      <c r="D1934" s="3">
        <v>270.64999999999998</v>
      </c>
    </row>
    <row r="1935" spans="1:4" x14ac:dyDescent="0.25">
      <c r="A1935" s="2">
        <v>39463</v>
      </c>
      <c r="B1935" s="2" t="s">
        <v>1954</v>
      </c>
      <c r="C1935" s="2" t="s">
        <v>12</v>
      </c>
      <c r="D1935" s="3">
        <v>627</v>
      </c>
    </row>
    <row r="1936" spans="1:4" x14ac:dyDescent="0.25">
      <c r="A1936" s="2">
        <v>26039</v>
      </c>
      <c r="B1936" s="2" t="s">
        <v>1955</v>
      </c>
      <c r="C1936" s="2" t="s">
        <v>12</v>
      </c>
      <c r="D1936" s="4">
        <v>231038.02</v>
      </c>
    </row>
    <row r="1937" spans="1:4" x14ac:dyDescent="0.25">
      <c r="A1937" s="2">
        <v>2401</v>
      </c>
      <c r="B1937" s="2" t="s">
        <v>1956</v>
      </c>
      <c r="C1937" s="2" t="s">
        <v>12</v>
      </c>
      <c r="D1937" s="4">
        <v>53141.3</v>
      </c>
    </row>
    <row r="1938" spans="1:4" x14ac:dyDescent="0.25">
      <c r="A1938" s="2">
        <v>38870</v>
      </c>
      <c r="B1938" s="2" t="s">
        <v>1957</v>
      </c>
      <c r="C1938" s="2" t="s">
        <v>12</v>
      </c>
      <c r="D1938" s="3">
        <v>35.840000000000003</v>
      </c>
    </row>
    <row r="1939" spans="1:4" x14ac:dyDescent="0.25">
      <c r="A1939" s="2">
        <v>38869</v>
      </c>
      <c r="B1939" s="2" t="s">
        <v>1958</v>
      </c>
      <c r="C1939" s="2" t="s">
        <v>12</v>
      </c>
      <c r="D1939" s="3">
        <v>31.62</v>
      </c>
    </row>
    <row r="1940" spans="1:4" x14ac:dyDescent="0.25">
      <c r="A1940" s="2">
        <v>38872</v>
      </c>
      <c r="B1940" s="2" t="s">
        <v>1959</v>
      </c>
      <c r="C1940" s="2" t="s">
        <v>12</v>
      </c>
      <c r="D1940" s="3">
        <v>48.96</v>
      </c>
    </row>
    <row r="1941" spans="1:4" x14ac:dyDescent="0.25">
      <c r="A1941" s="2">
        <v>38871</v>
      </c>
      <c r="B1941" s="2" t="s">
        <v>1960</v>
      </c>
      <c r="C1941" s="2" t="s">
        <v>12</v>
      </c>
      <c r="D1941" s="3">
        <v>39.380000000000003</v>
      </c>
    </row>
    <row r="1942" spans="1:4" x14ac:dyDescent="0.25">
      <c r="A1942" s="2">
        <v>39283</v>
      </c>
      <c r="B1942" s="2" t="s">
        <v>1961</v>
      </c>
      <c r="C1942" s="2" t="s">
        <v>12</v>
      </c>
      <c r="D1942" s="3">
        <v>122.68</v>
      </c>
    </row>
    <row r="1943" spans="1:4" x14ac:dyDescent="0.25">
      <c r="A1943" s="2">
        <v>39284</v>
      </c>
      <c r="B1943" s="2" t="s">
        <v>1962</v>
      </c>
      <c r="C1943" s="2" t="s">
        <v>12</v>
      </c>
      <c r="D1943" s="3">
        <v>132.94</v>
      </c>
    </row>
    <row r="1944" spans="1:4" x14ac:dyDescent="0.25">
      <c r="A1944" s="2">
        <v>39285</v>
      </c>
      <c r="B1944" s="2" t="s">
        <v>1963</v>
      </c>
      <c r="C1944" s="2" t="s">
        <v>12</v>
      </c>
      <c r="D1944" s="3">
        <v>134.86000000000001</v>
      </c>
    </row>
    <row r="1945" spans="1:4" x14ac:dyDescent="0.25">
      <c r="A1945" s="2">
        <v>39286</v>
      </c>
      <c r="B1945" s="2" t="s">
        <v>1964</v>
      </c>
      <c r="C1945" s="2" t="s">
        <v>12</v>
      </c>
      <c r="D1945" s="3">
        <v>131.91999999999999</v>
      </c>
    </row>
    <row r="1946" spans="1:4" x14ac:dyDescent="0.25">
      <c r="A1946" s="2">
        <v>39287</v>
      </c>
      <c r="B1946" s="2" t="s">
        <v>1965</v>
      </c>
      <c r="C1946" s="2" t="s">
        <v>12</v>
      </c>
      <c r="D1946" s="3">
        <v>154.9</v>
      </c>
    </row>
    <row r="1947" spans="1:4" x14ac:dyDescent="0.25">
      <c r="A1947" s="2">
        <v>39288</v>
      </c>
      <c r="B1947" s="2" t="s">
        <v>1966</v>
      </c>
      <c r="C1947" s="2" t="s">
        <v>12</v>
      </c>
      <c r="D1947" s="3">
        <v>165.31</v>
      </c>
    </row>
    <row r="1948" spans="1:4" x14ac:dyDescent="0.25">
      <c r="A1948" s="2">
        <v>2414</v>
      </c>
      <c r="B1948" s="2" t="s">
        <v>1967</v>
      </c>
      <c r="C1948" s="2" t="s">
        <v>16</v>
      </c>
      <c r="D1948" s="3">
        <v>91.82</v>
      </c>
    </row>
    <row r="1949" spans="1:4" x14ac:dyDescent="0.25">
      <c r="A1949" s="2">
        <v>2413</v>
      </c>
      <c r="B1949" s="2" t="s">
        <v>1968</v>
      </c>
      <c r="C1949" s="2" t="s">
        <v>16</v>
      </c>
      <c r="D1949" s="3">
        <v>88.33</v>
      </c>
    </row>
    <row r="1950" spans="1:4" x14ac:dyDescent="0.25">
      <c r="A1950" s="2">
        <v>2405</v>
      </c>
      <c r="B1950" s="2" t="s">
        <v>1969</v>
      </c>
      <c r="C1950" s="2" t="s">
        <v>16</v>
      </c>
      <c r="D1950" s="3">
        <v>102.81</v>
      </c>
    </row>
    <row r="1951" spans="1:4" x14ac:dyDescent="0.25">
      <c r="A1951" s="2">
        <v>13361</v>
      </c>
      <c r="B1951" s="2" t="s">
        <v>1970</v>
      </c>
      <c r="C1951" s="2" t="s">
        <v>16</v>
      </c>
      <c r="D1951" s="3">
        <v>86</v>
      </c>
    </row>
    <row r="1952" spans="1:4" x14ac:dyDescent="0.25">
      <c r="A1952" s="2">
        <v>11987</v>
      </c>
      <c r="B1952" s="2" t="s">
        <v>1971</v>
      </c>
      <c r="C1952" s="2" t="s">
        <v>16</v>
      </c>
      <c r="D1952" s="3">
        <v>230.13</v>
      </c>
    </row>
    <row r="1953" spans="1:4" x14ac:dyDescent="0.25">
      <c r="A1953" s="2">
        <v>2416</v>
      </c>
      <c r="B1953" s="2" t="s">
        <v>1972</v>
      </c>
      <c r="C1953" s="2" t="s">
        <v>16</v>
      </c>
      <c r="D1953" s="3">
        <v>101.81</v>
      </c>
    </row>
    <row r="1954" spans="1:4" x14ac:dyDescent="0.25">
      <c r="A1954" s="2">
        <v>2412</v>
      </c>
      <c r="B1954" s="2" t="s">
        <v>1973</v>
      </c>
      <c r="C1954" s="2" t="s">
        <v>16</v>
      </c>
      <c r="D1954" s="3">
        <v>98.32</v>
      </c>
    </row>
    <row r="1955" spans="1:4" x14ac:dyDescent="0.25">
      <c r="A1955" s="2">
        <v>2411</v>
      </c>
      <c r="B1955" s="2" t="s">
        <v>1974</v>
      </c>
      <c r="C1955" s="2" t="s">
        <v>16</v>
      </c>
      <c r="D1955" s="3">
        <v>86</v>
      </c>
    </row>
    <row r="1956" spans="1:4" x14ac:dyDescent="0.25">
      <c r="A1956" s="2">
        <v>2406</v>
      </c>
      <c r="B1956" s="2" t="s">
        <v>1975</v>
      </c>
      <c r="C1956" s="2" t="s">
        <v>16</v>
      </c>
      <c r="D1956" s="3">
        <v>83.68</v>
      </c>
    </row>
    <row r="1957" spans="1:4" x14ac:dyDescent="0.25">
      <c r="A1957" s="2">
        <v>10571</v>
      </c>
      <c r="B1957" s="2" t="s">
        <v>1976</v>
      </c>
      <c r="C1957" s="2" t="s">
        <v>16</v>
      </c>
      <c r="D1957" s="3">
        <v>204.56</v>
      </c>
    </row>
    <row r="1958" spans="1:4" x14ac:dyDescent="0.25">
      <c r="A1958" s="2">
        <v>11985</v>
      </c>
      <c r="B1958" s="2" t="s">
        <v>1977</v>
      </c>
      <c r="C1958" s="2" t="s">
        <v>16</v>
      </c>
      <c r="D1958" s="3">
        <v>197.58</v>
      </c>
    </row>
    <row r="1959" spans="1:4" x14ac:dyDescent="0.25">
      <c r="A1959" s="2">
        <v>2410</v>
      </c>
      <c r="B1959" s="2" t="s">
        <v>1978</v>
      </c>
      <c r="C1959" s="2" t="s">
        <v>16</v>
      </c>
      <c r="D1959" s="3">
        <v>87.17</v>
      </c>
    </row>
    <row r="1960" spans="1:4" x14ac:dyDescent="0.25">
      <c r="A1960" s="2">
        <v>2417</v>
      </c>
      <c r="B1960" s="2" t="s">
        <v>1979</v>
      </c>
      <c r="C1960" s="2" t="s">
        <v>16</v>
      </c>
      <c r="D1960" s="3">
        <v>92.98</v>
      </c>
    </row>
    <row r="1961" spans="1:4" x14ac:dyDescent="0.25">
      <c r="A1961" s="2">
        <v>2415</v>
      </c>
      <c r="B1961" s="2" t="s">
        <v>1980</v>
      </c>
      <c r="C1961" s="2" t="s">
        <v>16</v>
      </c>
      <c r="D1961" s="3">
        <v>74.38</v>
      </c>
    </row>
    <row r="1962" spans="1:4" x14ac:dyDescent="0.25">
      <c r="A1962" s="2">
        <v>13360</v>
      </c>
      <c r="B1962" s="2" t="s">
        <v>1981</v>
      </c>
      <c r="C1962" s="2" t="s">
        <v>16</v>
      </c>
      <c r="D1962" s="3">
        <v>74.38</v>
      </c>
    </row>
    <row r="1963" spans="1:4" x14ac:dyDescent="0.25">
      <c r="A1963" s="2">
        <v>11983</v>
      </c>
      <c r="B1963" s="2" t="s">
        <v>1982</v>
      </c>
      <c r="C1963" s="2" t="s">
        <v>16</v>
      </c>
      <c r="D1963" s="3">
        <v>181.31</v>
      </c>
    </row>
    <row r="1964" spans="1:4" x14ac:dyDescent="0.25">
      <c r="A1964" s="2">
        <v>11986</v>
      </c>
      <c r="B1964" s="2" t="s">
        <v>1983</v>
      </c>
      <c r="C1964" s="2" t="s">
        <v>16</v>
      </c>
      <c r="D1964" s="3">
        <v>220.83</v>
      </c>
    </row>
    <row r="1965" spans="1:4" x14ac:dyDescent="0.25">
      <c r="A1965" s="2">
        <v>25976</v>
      </c>
      <c r="B1965" s="2" t="s">
        <v>1984</v>
      </c>
      <c r="C1965" s="2" t="s">
        <v>16</v>
      </c>
      <c r="D1965" s="3">
        <v>342.95</v>
      </c>
    </row>
    <row r="1966" spans="1:4" x14ac:dyDescent="0.25">
      <c r="A1966" s="2">
        <v>10629</v>
      </c>
      <c r="B1966" s="2" t="s">
        <v>1985</v>
      </c>
      <c r="C1966" s="2" t="s">
        <v>16</v>
      </c>
      <c r="D1966" s="3">
        <v>472.53</v>
      </c>
    </row>
    <row r="1967" spans="1:4" x14ac:dyDescent="0.25">
      <c r="A1967" s="2">
        <v>10698</v>
      </c>
      <c r="B1967" s="2" t="s">
        <v>1986</v>
      </c>
      <c r="C1967" s="2" t="s">
        <v>16</v>
      </c>
      <c r="D1967" s="3">
        <v>156.86000000000001</v>
      </c>
    </row>
    <row r="1968" spans="1:4" x14ac:dyDescent="0.25">
      <c r="A1968" s="2">
        <v>40521</v>
      </c>
      <c r="B1968" s="2" t="s">
        <v>1987</v>
      </c>
      <c r="C1968" s="2" t="s">
        <v>12</v>
      </c>
      <c r="D1968" s="4">
        <v>58421.64</v>
      </c>
    </row>
    <row r="1969" spans="1:4" x14ac:dyDescent="0.25">
      <c r="A1969" s="2">
        <v>2432</v>
      </c>
      <c r="B1969" s="2" t="s">
        <v>1988</v>
      </c>
      <c r="C1969" s="2" t="s">
        <v>12</v>
      </c>
      <c r="D1969" s="3">
        <v>36.43</v>
      </c>
    </row>
    <row r="1970" spans="1:4" x14ac:dyDescent="0.25">
      <c r="A1970" s="2">
        <v>2418</v>
      </c>
      <c r="B1970" s="2" t="s">
        <v>1989</v>
      </c>
      <c r="C1970" s="2" t="s">
        <v>12</v>
      </c>
      <c r="D1970" s="3">
        <v>16.899999999999999</v>
      </c>
    </row>
    <row r="1971" spans="1:4" x14ac:dyDescent="0.25">
      <c r="A1971" s="2">
        <v>2433</v>
      </c>
      <c r="B1971" s="2" t="s">
        <v>1990</v>
      </c>
      <c r="C1971" s="2" t="s">
        <v>12</v>
      </c>
      <c r="D1971" s="3">
        <v>12.34</v>
      </c>
    </row>
    <row r="1972" spans="1:4" x14ac:dyDescent="0.25">
      <c r="A1972" s="2">
        <v>2420</v>
      </c>
      <c r="B1972" s="2" t="s">
        <v>1991</v>
      </c>
      <c r="C1972" s="2" t="s">
        <v>12</v>
      </c>
      <c r="D1972" s="3">
        <v>21.2</v>
      </c>
    </row>
    <row r="1973" spans="1:4" x14ac:dyDescent="0.25">
      <c r="A1973" s="2">
        <v>2421</v>
      </c>
      <c r="B1973" s="2" t="s">
        <v>1992</v>
      </c>
      <c r="C1973" s="2" t="s">
        <v>12</v>
      </c>
      <c r="D1973" s="3">
        <v>46.25</v>
      </c>
    </row>
    <row r="1974" spans="1:4" x14ac:dyDescent="0.25">
      <c r="A1974" s="2">
        <v>11447</v>
      </c>
      <c r="B1974" s="2" t="s">
        <v>1993</v>
      </c>
      <c r="C1974" s="2" t="s">
        <v>12</v>
      </c>
      <c r="D1974" s="3">
        <v>41.89</v>
      </c>
    </row>
    <row r="1975" spans="1:4" x14ac:dyDescent="0.25">
      <c r="A1975" s="2">
        <v>2429</v>
      </c>
      <c r="B1975" s="2" t="s">
        <v>1994</v>
      </c>
      <c r="C1975" s="2" t="s">
        <v>12</v>
      </c>
      <c r="D1975" s="3">
        <v>106.02</v>
      </c>
    </row>
    <row r="1976" spans="1:4" x14ac:dyDescent="0.25">
      <c r="A1976" s="2">
        <v>11449</v>
      </c>
      <c r="B1976" s="2" t="s">
        <v>1995</v>
      </c>
      <c r="C1976" s="2" t="s">
        <v>12</v>
      </c>
      <c r="D1976" s="3">
        <v>114.21</v>
      </c>
    </row>
    <row r="1977" spans="1:4" x14ac:dyDescent="0.25">
      <c r="A1977" s="2">
        <v>11451</v>
      </c>
      <c r="B1977" s="2" t="s">
        <v>1996</v>
      </c>
      <c r="C1977" s="2" t="s">
        <v>12</v>
      </c>
      <c r="D1977" s="3">
        <v>112.3</v>
      </c>
    </row>
    <row r="1978" spans="1:4" x14ac:dyDescent="0.25">
      <c r="A1978" s="2">
        <v>11116</v>
      </c>
      <c r="B1978" s="2" t="s">
        <v>1997</v>
      </c>
      <c r="C1978" s="2" t="s">
        <v>12</v>
      </c>
      <c r="D1978" s="3">
        <v>446.66</v>
      </c>
    </row>
    <row r="1979" spans="1:4" x14ac:dyDescent="0.25">
      <c r="A1979" s="2">
        <v>38411</v>
      </c>
      <c r="B1979" s="2" t="s">
        <v>1998</v>
      </c>
      <c r="C1979" s="2" t="s">
        <v>12</v>
      </c>
      <c r="D1979" s="3">
        <v>945.77</v>
      </c>
    </row>
    <row r="1980" spans="1:4" x14ac:dyDescent="0.25">
      <c r="A1980" s="2">
        <v>1370</v>
      </c>
      <c r="B1980" s="2" t="s">
        <v>1999</v>
      </c>
      <c r="C1980" s="2" t="s">
        <v>12</v>
      </c>
      <c r="D1980" s="3">
        <v>60.88</v>
      </c>
    </row>
    <row r="1981" spans="1:4" x14ac:dyDescent="0.25">
      <c r="A1981" s="2">
        <v>38189</v>
      </c>
      <c r="B1981" s="2" t="s">
        <v>2000</v>
      </c>
      <c r="C1981" s="2" t="s">
        <v>12</v>
      </c>
      <c r="D1981" s="3">
        <v>184.34</v>
      </c>
    </row>
    <row r="1982" spans="1:4" x14ac:dyDescent="0.25">
      <c r="A1982" s="2">
        <v>38190</v>
      </c>
      <c r="B1982" s="2" t="s">
        <v>2001</v>
      </c>
      <c r="C1982" s="2" t="s">
        <v>12</v>
      </c>
      <c r="D1982" s="3">
        <v>414.54</v>
      </c>
    </row>
    <row r="1983" spans="1:4" x14ac:dyDescent="0.25">
      <c r="A1983" s="2">
        <v>36516</v>
      </c>
      <c r="B1983" s="2" t="s">
        <v>2002</v>
      </c>
      <c r="C1983" s="2" t="s">
        <v>12</v>
      </c>
      <c r="D1983" s="4">
        <v>63892.51</v>
      </c>
    </row>
    <row r="1984" spans="1:4" x14ac:dyDescent="0.25">
      <c r="A1984" s="2">
        <v>34777</v>
      </c>
      <c r="B1984" s="2" t="s">
        <v>2003</v>
      </c>
      <c r="C1984" s="2" t="s">
        <v>12</v>
      </c>
      <c r="D1984" s="3">
        <v>1.56</v>
      </c>
    </row>
    <row r="1985" spans="1:4" x14ac:dyDescent="0.25">
      <c r="A1985" s="2">
        <v>7273</v>
      </c>
      <c r="B1985" s="2" t="s">
        <v>2004</v>
      </c>
      <c r="C1985" s="2" t="s">
        <v>12</v>
      </c>
      <c r="D1985" s="3">
        <v>2.57</v>
      </c>
    </row>
    <row r="1986" spans="1:4" x14ac:dyDescent="0.25">
      <c r="A1986" s="2">
        <v>7272</v>
      </c>
      <c r="B1986" s="2" t="s">
        <v>2005</v>
      </c>
      <c r="C1986" s="2" t="s">
        <v>12</v>
      </c>
      <c r="D1986" s="3">
        <v>3.59</v>
      </c>
    </row>
    <row r="1987" spans="1:4" x14ac:dyDescent="0.25">
      <c r="A1987" s="2">
        <v>10605</v>
      </c>
      <c r="B1987" s="2" t="s">
        <v>2006</v>
      </c>
      <c r="C1987" s="2" t="s">
        <v>12</v>
      </c>
      <c r="D1987" s="3">
        <v>2.08</v>
      </c>
    </row>
    <row r="1988" spans="1:4" x14ac:dyDescent="0.25">
      <c r="A1988" s="2">
        <v>10604</v>
      </c>
      <c r="B1988" s="2" t="s">
        <v>2007</v>
      </c>
      <c r="C1988" s="2" t="s">
        <v>12</v>
      </c>
      <c r="D1988" s="3">
        <v>4.1500000000000004</v>
      </c>
    </row>
    <row r="1989" spans="1:4" x14ac:dyDescent="0.25">
      <c r="A1989" s="2">
        <v>672</v>
      </c>
      <c r="B1989" s="2" t="s">
        <v>2008</v>
      </c>
      <c r="C1989" s="2" t="s">
        <v>12</v>
      </c>
      <c r="D1989" s="3">
        <v>4.1900000000000004</v>
      </c>
    </row>
    <row r="1990" spans="1:4" x14ac:dyDescent="0.25">
      <c r="A1990" s="2">
        <v>668</v>
      </c>
      <c r="B1990" s="2" t="s">
        <v>2009</v>
      </c>
      <c r="C1990" s="2" t="s">
        <v>12</v>
      </c>
      <c r="D1990" s="3">
        <v>6.6</v>
      </c>
    </row>
    <row r="1991" spans="1:4" x14ac:dyDescent="0.25">
      <c r="A1991" s="2">
        <v>10578</v>
      </c>
      <c r="B1991" s="2" t="s">
        <v>2010</v>
      </c>
      <c r="C1991" s="2" t="s">
        <v>12</v>
      </c>
      <c r="D1991" s="3">
        <v>11.52</v>
      </c>
    </row>
    <row r="1992" spans="1:4" x14ac:dyDescent="0.25">
      <c r="A1992" s="2">
        <v>666</v>
      </c>
      <c r="B1992" s="2" t="s">
        <v>2011</v>
      </c>
      <c r="C1992" s="2" t="s">
        <v>12</v>
      </c>
      <c r="D1992" s="3">
        <v>11.43</v>
      </c>
    </row>
    <row r="1993" spans="1:4" x14ac:dyDescent="0.25">
      <c r="A1993" s="2">
        <v>665</v>
      </c>
      <c r="B1993" s="2" t="s">
        <v>2012</v>
      </c>
      <c r="C1993" s="2" t="s">
        <v>12</v>
      </c>
      <c r="D1993" s="3">
        <v>21.42</v>
      </c>
    </row>
    <row r="1994" spans="1:4" x14ac:dyDescent="0.25">
      <c r="A1994" s="2">
        <v>10577</v>
      </c>
      <c r="B1994" s="2" t="s">
        <v>2013</v>
      </c>
      <c r="C1994" s="2" t="s">
        <v>12</v>
      </c>
      <c r="D1994" s="3">
        <v>16.77</v>
      </c>
    </row>
    <row r="1995" spans="1:4" x14ac:dyDescent="0.25">
      <c r="A1995" s="2">
        <v>10583</v>
      </c>
      <c r="B1995" s="2" t="s">
        <v>2014</v>
      </c>
      <c r="C1995" s="2" t="s">
        <v>12</v>
      </c>
      <c r="D1995" s="3">
        <v>9.4</v>
      </c>
    </row>
    <row r="1996" spans="1:4" x14ac:dyDescent="0.25">
      <c r="A1996" s="2">
        <v>10579</v>
      </c>
      <c r="B1996" s="2" t="s">
        <v>2015</v>
      </c>
      <c r="C1996" s="2" t="s">
        <v>12</v>
      </c>
      <c r="D1996" s="3">
        <v>15.33</v>
      </c>
    </row>
    <row r="1997" spans="1:4" x14ac:dyDescent="0.25">
      <c r="A1997" s="2">
        <v>10582</v>
      </c>
      <c r="B1997" s="2" t="s">
        <v>2016</v>
      </c>
      <c r="C1997" s="2" t="s">
        <v>12</v>
      </c>
      <c r="D1997" s="3">
        <v>5.36</v>
      </c>
    </row>
    <row r="1998" spans="1:4" x14ac:dyDescent="0.25">
      <c r="A1998" s="2">
        <v>2436</v>
      </c>
      <c r="B1998" s="2" t="s">
        <v>2017</v>
      </c>
      <c r="C1998" s="2" t="s">
        <v>18</v>
      </c>
      <c r="D1998" s="3">
        <v>22.27</v>
      </c>
    </row>
    <row r="1999" spans="1:4" x14ac:dyDescent="0.25">
      <c r="A1999" s="2">
        <v>40918</v>
      </c>
      <c r="B1999" s="2" t="s">
        <v>2018</v>
      </c>
      <c r="C1999" s="2" t="s">
        <v>208</v>
      </c>
      <c r="D1999" s="4">
        <v>3936.18</v>
      </c>
    </row>
    <row r="2000" spans="1:4" x14ac:dyDescent="0.25">
      <c r="A2000" s="2">
        <v>2439</v>
      </c>
      <c r="B2000" s="2" t="s">
        <v>2019</v>
      </c>
      <c r="C2000" s="2" t="s">
        <v>18</v>
      </c>
      <c r="D2000" s="3">
        <v>22.27</v>
      </c>
    </row>
    <row r="2001" spans="1:4" x14ac:dyDescent="0.25">
      <c r="A2001" s="2">
        <v>40923</v>
      </c>
      <c r="B2001" s="2" t="s">
        <v>2020</v>
      </c>
      <c r="C2001" s="2" t="s">
        <v>208</v>
      </c>
      <c r="D2001" s="4">
        <v>3936.18</v>
      </c>
    </row>
    <row r="2002" spans="1:4" x14ac:dyDescent="0.25">
      <c r="A2002" s="2">
        <v>10998</v>
      </c>
      <c r="B2002" s="2" t="s">
        <v>2021</v>
      </c>
      <c r="C2002" s="2" t="s">
        <v>80</v>
      </c>
      <c r="D2002" s="3">
        <v>28.18</v>
      </c>
    </row>
    <row r="2003" spans="1:4" x14ac:dyDescent="0.25">
      <c r="A2003" s="2">
        <v>11002</v>
      </c>
      <c r="B2003" s="2" t="s">
        <v>2022</v>
      </c>
      <c r="C2003" s="2" t="s">
        <v>80</v>
      </c>
      <c r="D2003" s="3">
        <v>25.82</v>
      </c>
    </row>
    <row r="2004" spans="1:4" x14ac:dyDescent="0.25">
      <c r="A2004" s="2">
        <v>10999</v>
      </c>
      <c r="B2004" s="2" t="s">
        <v>2023</v>
      </c>
      <c r="C2004" s="2" t="s">
        <v>80</v>
      </c>
      <c r="D2004" s="3">
        <v>24.81</v>
      </c>
    </row>
    <row r="2005" spans="1:4" x14ac:dyDescent="0.25">
      <c r="A2005" s="2">
        <v>10997</v>
      </c>
      <c r="B2005" s="2" t="s">
        <v>2024</v>
      </c>
      <c r="C2005" s="2" t="s">
        <v>80</v>
      </c>
      <c r="D2005" s="3">
        <v>26.89</v>
      </c>
    </row>
    <row r="2006" spans="1:4" x14ac:dyDescent="0.25">
      <c r="A2006" s="2">
        <v>2685</v>
      </c>
      <c r="B2006" s="2" t="s">
        <v>2025</v>
      </c>
      <c r="C2006" s="2" t="s">
        <v>29</v>
      </c>
      <c r="D2006" s="3">
        <v>3.73</v>
      </c>
    </row>
    <row r="2007" spans="1:4" x14ac:dyDescent="0.25">
      <c r="A2007" s="2">
        <v>2680</v>
      </c>
      <c r="B2007" s="2" t="s">
        <v>2026</v>
      </c>
      <c r="C2007" s="2" t="s">
        <v>29</v>
      </c>
      <c r="D2007" s="3">
        <v>5.46</v>
      </c>
    </row>
    <row r="2008" spans="1:4" x14ac:dyDescent="0.25">
      <c r="A2008" s="2">
        <v>2684</v>
      </c>
      <c r="B2008" s="2" t="s">
        <v>2027</v>
      </c>
      <c r="C2008" s="2" t="s">
        <v>29</v>
      </c>
      <c r="D2008" s="3">
        <v>4.97</v>
      </c>
    </row>
    <row r="2009" spans="1:4" x14ac:dyDescent="0.25">
      <c r="A2009" s="2">
        <v>2673</v>
      </c>
      <c r="B2009" s="2" t="s">
        <v>2028</v>
      </c>
      <c r="C2009" s="2" t="s">
        <v>29</v>
      </c>
      <c r="D2009" s="3">
        <v>1.92</v>
      </c>
    </row>
    <row r="2010" spans="1:4" x14ac:dyDescent="0.25">
      <c r="A2010" s="2">
        <v>2681</v>
      </c>
      <c r="B2010" s="2" t="s">
        <v>2029</v>
      </c>
      <c r="C2010" s="2" t="s">
        <v>29</v>
      </c>
      <c r="D2010" s="3">
        <v>8.93</v>
      </c>
    </row>
    <row r="2011" spans="1:4" x14ac:dyDescent="0.25">
      <c r="A2011" s="2">
        <v>2682</v>
      </c>
      <c r="B2011" s="2" t="s">
        <v>2030</v>
      </c>
      <c r="C2011" s="2" t="s">
        <v>29</v>
      </c>
      <c r="D2011" s="3">
        <v>13.03</v>
      </c>
    </row>
    <row r="2012" spans="1:4" x14ac:dyDescent="0.25">
      <c r="A2012" s="2">
        <v>2686</v>
      </c>
      <c r="B2012" s="2" t="s">
        <v>2031</v>
      </c>
      <c r="C2012" s="2" t="s">
        <v>29</v>
      </c>
      <c r="D2012" s="3">
        <v>16.34</v>
      </c>
    </row>
    <row r="2013" spans="1:4" x14ac:dyDescent="0.25">
      <c r="A2013" s="2">
        <v>2674</v>
      </c>
      <c r="B2013" s="2" t="s">
        <v>2032</v>
      </c>
      <c r="C2013" s="2" t="s">
        <v>29</v>
      </c>
      <c r="D2013" s="3">
        <v>2.39</v>
      </c>
    </row>
    <row r="2014" spans="1:4" x14ac:dyDescent="0.25">
      <c r="A2014" s="2">
        <v>2683</v>
      </c>
      <c r="B2014" s="2" t="s">
        <v>2033</v>
      </c>
      <c r="C2014" s="2" t="s">
        <v>29</v>
      </c>
      <c r="D2014" s="3">
        <v>25.75</v>
      </c>
    </row>
    <row r="2015" spans="1:4" x14ac:dyDescent="0.25">
      <c r="A2015" s="2">
        <v>2676</v>
      </c>
      <c r="B2015" s="2" t="s">
        <v>2034</v>
      </c>
      <c r="C2015" s="2" t="s">
        <v>29</v>
      </c>
      <c r="D2015" s="3">
        <v>1.1100000000000001</v>
      </c>
    </row>
    <row r="2016" spans="1:4" x14ac:dyDescent="0.25">
      <c r="A2016" s="2">
        <v>2678</v>
      </c>
      <c r="B2016" s="2" t="s">
        <v>2035</v>
      </c>
      <c r="C2016" s="2" t="s">
        <v>29</v>
      </c>
      <c r="D2016" s="3">
        <v>1.39</v>
      </c>
    </row>
    <row r="2017" spans="1:4" x14ac:dyDescent="0.25">
      <c r="A2017" s="2">
        <v>2679</v>
      </c>
      <c r="B2017" s="2" t="s">
        <v>2036</v>
      </c>
      <c r="C2017" s="2" t="s">
        <v>29</v>
      </c>
      <c r="D2017" s="3">
        <v>2.15</v>
      </c>
    </row>
    <row r="2018" spans="1:4" x14ac:dyDescent="0.25">
      <c r="A2018" s="2">
        <v>12070</v>
      </c>
      <c r="B2018" s="2" t="s">
        <v>2037</v>
      </c>
      <c r="C2018" s="2" t="s">
        <v>29</v>
      </c>
      <c r="D2018" s="3">
        <v>3</v>
      </c>
    </row>
    <row r="2019" spans="1:4" x14ac:dyDescent="0.25">
      <c r="A2019" s="2">
        <v>2675</v>
      </c>
      <c r="B2019" s="2" t="s">
        <v>2038</v>
      </c>
      <c r="C2019" s="2" t="s">
        <v>29</v>
      </c>
      <c r="D2019" s="3">
        <v>3.9</v>
      </c>
    </row>
    <row r="2020" spans="1:4" x14ac:dyDescent="0.25">
      <c r="A2020" s="2">
        <v>12067</v>
      </c>
      <c r="B2020" s="2" t="s">
        <v>2039</v>
      </c>
      <c r="C2020" s="2" t="s">
        <v>29</v>
      </c>
      <c r="D2020" s="3">
        <v>5.29</v>
      </c>
    </row>
    <row r="2021" spans="1:4" x14ac:dyDescent="0.25">
      <c r="A2021" s="2">
        <v>40401</v>
      </c>
      <c r="B2021" s="2" t="s">
        <v>2040</v>
      </c>
      <c r="C2021" s="2" t="s">
        <v>29</v>
      </c>
      <c r="D2021" s="3">
        <v>1.63</v>
      </c>
    </row>
    <row r="2022" spans="1:4" x14ac:dyDescent="0.25">
      <c r="A2022" s="2">
        <v>40402</v>
      </c>
      <c r="B2022" s="2" t="s">
        <v>2041</v>
      </c>
      <c r="C2022" s="2" t="s">
        <v>29</v>
      </c>
      <c r="D2022" s="3">
        <v>2.1</v>
      </c>
    </row>
    <row r="2023" spans="1:4" x14ac:dyDescent="0.25">
      <c r="A2023" s="2">
        <v>40400</v>
      </c>
      <c r="B2023" s="2" t="s">
        <v>2042</v>
      </c>
      <c r="C2023" s="2" t="s">
        <v>29</v>
      </c>
      <c r="D2023" s="3">
        <v>1.1100000000000001</v>
      </c>
    </row>
    <row r="2024" spans="1:4" x14ac:dyDescent="0.25">
      <c r="A2024" s="2">
        <v>2504</v>
      </c>
      <c r="B2024" s="2" t="s">
        <v>2043</v>
      </c>
      <c r="C2024" s="2" t="s">
        <v>29</v>
      </c>
      <c r="D2024" s="3">
        <v>11.93</v>
      </c>
    </row>
    <row r="2025" spans="1:4" x14ac:dyDescent="0.25">
      <c r="A2025" s="2">
        <v>2501</v>
      </c>
      <c r="B2025" s="2" t="s">
        <v>2044</v>
      </c>
      <c r="C2025" s="2" t="s">
        <v>29</v>
      </c>
      <c r="D2025" s="3">
        <v>15.64</v>
      </c>
    </row>
    <row r="2026" spans="1:4" x14ac:dyDescent="0.25">
      <c r="A2026" s="2">
        <v>2502</v>
      </c>
      <c r="B2026" s="2" t="s">
        <v>2045</v>
      </c>
      <c r="C2026" s="2" t="s">
        <v>29</v>
      </c>
      <c r="D2026" s="3">
        <v>23.6</v>
      </c>
    </row>
    <row r="2027" spans="1:4" x14ac:dyDescent="0.25">
      <c r="A2027" s="2">
        <v>2503</v>
      </c>
      <c r="B2027" s="2" t="s">
        <v>2046</v>
      </c>
      <c r="C2027" s="2" t="s">
        <v>29</v>
      </c>
      <c r="D2027" s="3">
        <v>30.37</v>
      </c>
    </row>
    <row r="2028" spans="1:4" x14ac:dyDescent="0.25">
      <c r="A2028" s="2">
        <v>2500</v>
      </c>
      <c r="B2028" s="2" t="s">
        <v>2047</v>
      </c>
      <c r="C2028" s="2" t="s">
        <v>29</v>
      </c>
      <c r="D2028" s="3">
        <v>40.46</v>
      </c>
    </row>
    <row r="2029" spans="1:4" x14ac:dyDescent="0.25">
      <c r="A2029" s="2">
        <v>2505</v>
      </c>
      <c r="B2029" s="2" t="s">
        <v>2048</v>
      </c>
      <c r="C2029" s="2" t="s">
        <v>29</v>
      </c>
      <c r="D2029" s="3">
        <v>63.06</v>
      </c>
    </row>
    <row r="2030" spans="1:4" x14ac:dyDescent="0.25">
      <c r="A2030" s="2">
        <v>12056</v>
      </c>
      <c r="B2030" s="2" t="s">
        <v>2049</v>
      </c>
      <c r="C2030" s="2" t="s">
        <v>29</v>
      </c>
      <c r="D2030" s="3">
        <v>25.48</v>
      </c>
    </row>
    <row r="2031" spans="1:4" x14ac:dyDescent="0.25">
      <c r="A2031" s="2">
        <v>12057</v>
      </c>
      <c r="B2031" s="2" t="s">
        <v>2050</v>
      </c>
      <c r="C2031" s="2" t="s">
        <v>29</v>
      </c>
      <c r="D2031" s="3">
        <v>21.64</v>
      </c>
    </row>
    <row r="2032" spans="1:4" x14ac:dyDescent="0.25">
      <c r="A2032" s="2">
        <v>12059</v>
      </c>
      <c r="B2032" s="2" t="s">
        <v>2051</v>
      </c>
      <c r="C2032" s="2" t="s">
        <v>29</v>
      </c>
      <c r="D2032" s="3">
        <v>7.59</v>
      </c>
    </row>
    <row r="2033" spans="1:4" x14ac:dyDescent="0.25">
      <c r="A2033" s="2">
        <v>12058</v>
      </c>
      <c r="B2033" s="2" t="s">
        <v>2052</v>
      </c>
      <c r="C2033" s="2" t="s">
        <v>29</v>
      </c>
      <c r="D2033" s="3">
        <v>13.49</v>
      </c>
    </row>
    <row r="2034" spans="1:4" x14ac:dyDescent="0.25">
      <c r="A2034" s="2">
        <v>12060</v>
      </c>
      <c r="B2034" s="2" t="s">
        <v>2053</v>
      </c>
      <c r="C2034" s="2" t="s">
        <v>29</v>
      </c>
      <c r="D2034" s="3">
        <v>56.23</v>
      </c>
    </row>
    <row r="2035" spans="1:4" x14ac:dyDescent="0.25">
      <c r="A2035" s="2">
        <v>12061</v>
      </c>
      <c r="B2035" s="2" t="s">
        <v>2054</v>
      </c>
      <c r="C2035" s="2" t="s">
        <v>29</v>
      </c>
      <c r="D2035" s="3">
        <v>34.33</v>
      </c>
    </row>
    <row r="2036" spans="1:4" x14ac:dyDescent="0.25">
      <c r="A2036" s="2">
        <v>12062</v>
      </c>
      <c r="B2036" s="2" t="s">
        <v>2055</v>
      </c>
      <c r="C2036" s="2" t="s">
        <v>29</v>
      </c>
      <c r="D2036" s="3">
        <v>63.31</v>
      </c>
    </row>
    <row r="2037" spans="1:4" x14ac:dyDescent="0.25">
      <c r="A2037" s="2">
        <v>21137</v>
      </c>
      <c r="B2037" s="2" t="s">
        <v>2056</v>
      </c>
      <c r="C2037" s="2" t="s">
        <v>29</v>
      </c>
      <c r="D2037" s="3">
        <v>11</v>
      </c>
    </row>
    <row r="2038" spans="1:4" x14ac:dyDescent="0.25">
      <c r="A2038" s="2">
        <v>2687</v>
      </c>
      <c r="B2038" s="2" t="s">
        <v>2057</v>
      </c>
      <c r="C2038" s="2" t="s">
        <v>29</v>
      </c>
      <c r="D2038" s="3">
        <v>0.97</v>
      </c>
    </row>
    <row r="2039" spans="1:4" x14ac:dyDescent="0.25">
      <c r="A2039" s="2">
        <v>2689</v>
      </c>
      <c r="B2039" s="2" t="s">
        <v>2058</v>
      </c>
      <c r="C2039" s="2" t="s">
        <v>29</v>
      </c>
      <c r="D2039" s="3">
        <v>1.1599999999999999</v>
      </c>
    </row>
    <row r="2040" spans="1:4" x14ac:dyDescent="0.25">
      <c r="A2040" s="2">
        <v>2688</v>
      </c>
      <c r="B2040" s="2" t="s">
        <v>2059</v>
      </c>
      <c r="C2040" s="2" t="s">
        <v>29</v>
      </c>
      <c r="D2040" s="3">
        <v>1.25</v>
      </c>
    </row>
    <row r="2041" spans="1:4" x14ac:dyDescent="0.25">
      <c r="A2041" s="2">
        <v>2690</v>
      </c>
      <c r="B2041" s="2" t="s">
        <v>2060</v>
      </c>
      <c r="C2041" s="2" t="s">
        <v>29</v>
      </c>
      <c r="D2041" s="3">
        <v>2.15</v>
      </c>
    </row>
    <row r="2042" spans="1:4" x14ac:dyDescent="0.25">
      <c r="A2042" s="2">
        <v>39243</v>
      </c>
      <c r="B2042" s="2" t="s">
        <v>2061</v>
      </c>
      <c r="C2042" s="2" t="s">
        <v>29</v>
      </c>
      <c r="D2042" s="3">
        <v>1.41</v>
      </c>
    </row>
    <row r="2043" spans="1:4" x14ac:dyDescent="0.25">
      <c r="A2043" s="2">
        <v>39244</v>
      </c>
      <c r="B2043" s="2" t="s">
        <v>2062</v>
      </c>
      <c r="C2043" s="2" t="s">
        <v>29</v>
      </c>
      <c r="D2043" s="3">
        <v>1.91</v>
      </c>
    </row>
    <row r="2044" spans="1:4" x14ac:dyDescent="0.25">
      <c r="A2044" s="2">
        <v>39245</v>
      </c>
      <c r="B2044" s="2" t="s">
        <v>2063</v>
      </c>
      <c r="C2044" s="2" t="s">
        <v>29</v>
      </c>
      <c r="D2044" s="3">
        <v>3.68</v>
      </c>
    </row>
    <row r="2045" spans="1:4" x14ac:dyDescent="0.25">
      <c r="A2045" s="2">
        <v>39254</v>
      </c>
      <c r="B2045" s="2" t="s">
        <v>2064</v>
      </c>
      <c r="C2045" s="2" t="s">
        <v>29</v>
      </c>
      <c r="D2045" s="3">
        <v>5.51</v>
      </c>
    </row>
    <row r="2046" spans="1:4" x14ac:dyDescent="0.25">
      <c r="A2046" s="2">
        <v>39255</v>
      </c>
      <c r="B2046" s="2" t="s">
        <v>2065</v>
      </c>
      <c r="C2046" s="2" t="s">
        <v>29</v>
      </c>
      <c r="D2046" s="3">
        <v>10.199999999999999</v>
      </c>
    </row>
    <row r="2047" spans="1:4" x14ac:dyDescent="0.25">
      <c r="A2047" s="2">
        <v>39253</v>
      </c>
      <c r="B2047" s="2" t="s">
        <v>2066</v>
      </c>
      <c r="C2047" s="2" t="s">
        <v>29</v>
      </c>
      <c r="D2047" s="3">
        <v>7.02</v>
      </c>
    </row>
    <row r="2048" spans="1:4" x14ac:dyDescent="0.25">
      <c r="A2048" s="2">
        <v>2446</v>
      </c>
      <c r="B2048" s="2" t="s">
        <v>2067</v>
      </c>
      <c r="C2048" s="2" t="s">
        <v>29</v>
      </c>
      <c r="D2048" s="3">
        <v>4.08</v>
      </c>
    </row>
    <row r="2049" spans="1:4" x14ac:dyDescent="0.25">
      <c r="A2049" s="2">
        <v>2442</v>
      </c>
      <c r="B2049" s="2" t="s">
        <v>2068</v>
      </c>
      <c r="C2049" s="2" t="s">
        <v>29</v>
      </c>
      <c r="D2049" s="3">
        <v>5.71</v>
      </c>
    </row>
    <row r="2050" spans="1:4" x14ac:dyDescent="0.25">
      <c r="A2050" s="2">
        <v>39246</v>
      </c>
      <c r="B2050" s="2" t="s">
        <v>2069</v>
      </c>
      <c r="C2050" s="2" t="s">
        <v>29</v>
      </c>
      <c r="D2050" s="3">
        <v>2.84</v>
      </c>
    </row>
    <row r="2051" spans="1:4" x14ac:dyDescent="0.25">
      <c r="A2051" s="2">
        <v>39247</v>
      </c>
      <c r="B2051" s="2" t="s">
        <v>2070</v>
      </c>
      <c r="C2051" s="2" t="s">
        <v>29</v>
      </c>
      <c r="D2051" s="3">
        <v>2.4700000000000002</v>
      </c>
    </row>
    <row r="2052" spans="1:4" x14ac:dyDescent="0.25">
      <c r="A2052" s="2">
        <v>39248</v>
      </c>
      <c r="B2052" s="2" t="s">
        <v>2071</v>
      </c>
      <c r="C2052" s="2" t="s">
        <v>29</v>
      </c>
      <c r="D2052" s="3">
        <v>7.96</v>
      </c>
    </row>
    <row r="2053" spans="1:4" x14ac:dyDescent="0.25">
      <c r="A2053" s="2">
        <v>2438</v>
      </c>
      <c r="B2053" s="2" t="s">
        <v>2072</v>
      </c>
      <c r="C2053" s="2" t="s">
        <v>18</v>
      </c>
      <c r="D2053" s="3">
        <v>23.27</v>
      </c>
    </row>
    <row r="2054" spans="1:4" x14ac:dyDescent="0.25">
      <c r="A2054" s="2">
        <v>40922</v>
      </c>
      <c r="B2054" s="2" t="s">
        <v>2073</v>
      </c>
      <c r="C2054" s="2" t="s">
        <v>208</v>
      </c>
      <c r="D2054" s="4">
        <v>4115.62</v>
      </c>
    </row>
    <row r="2055" spans="1:4" x14ac:dyDescent="0.25">
      <c r="A2055" s="2">
        <v>36486</v>
      </c>
      <c r="B2055" s="2" t="s">
        <v>2074</v>
      </c>
      <c r="C2055" s="2" t="s">
        <v>12</v>
      </c>
      <c r="D2055" s="4">
        <v>33148.75</v>
      </c>
    </row>
    <row r="2056" spans="1:4" x14ac:dyDescent="0.25">
      <c r="A2056" s="2">
        <v>37777</v>
      </c>
      <c r="B2056" s="2" t="s">
        <v>2075</v>
      </c>
      <c r="C2056" s="2" t="s">
        <v>12</v>
      </c>
      <c r="D2056" s="4">
        <v>156063.70000000001</v>
      </c>
    </row>
    <row r="2057" spans="1:4" x14ac:dyDescent="0.25">
      <c r="A2057" s="2">
        <v>12624</v>
      </c>
      <c r="B2057" s="2" t="s">
        <v>2076</v>
      </c>
      <c r="C2057" s="2" t="s">
        <v>12</v>
      </c>
      <c r="D2057" s="3">
        <v>11.19</v>
      </c>
    </row>
    <row r="2058" spans="1:4" x14ac:dyDescent="0.25">
      <c r="A2058" s="2">
        <v>10638</v>
      </c>
      <c r="B2058" s="2" t="s">
        <v>2077</v>
      </c>
      <c r="C2058" s="2" t="s">
        <v>12</v>
      </c>
      <c r="D2058" s="4">
        <v>329903.67</v>
      </c>
    </row>
    <row r="2059" spans="1:4" x14ac:dyDescent="0.25">
      <c r="A2059" s="2">
        <v>10635</v>
      </c>
      <c r="B2059" s="2" t="s">
        <v>2078</v>
      </c>
      <c r="C2059" s="2" t="s">
        <v>12</v>
      </c>
      <c r="D2059" s="4">
        <v>114031.48</v>
      </c>
    </row>
    <row r="2060" spans="1:4" x14ac:dyDescent="0.25">
      <c r="A2060" s="2">
        <v>10634</v>
      </c>
      <c r="B2060" s="2" t="s">
        <v>2079</v>
      </c>
      <c r="C2060" s="2" t="s">
        <v>12</v>
      </c>
      <c r="D2060" s="4">
        <v>97645.91</v>
      </c>
    </row>
    <row r="2061" spans="1:4" x14ac:dyDescent="0.25">
      <c r="A2061" s="2">
        <v>10636</v>
      </c>
      <c r="B2061" s="2" t="s">
        <v>2080</v>
      </c>
      <c r="C2061" s="2" t="s">
        <v>12</v>
      </c>
      <c r="D2061" s="4">
        <v>215040.2</v>
      </c>
    </row>
    <row r="2062" spans="1:4" x14ac:dyDescent="0.25">
      <c r="A2062" s="2">
        <v>10637</v>
      </c>
      <c r="B2062" s="2" t="s">
        <v>2081</v>
      </c>
      <c r="C2062" s="2" t="s">
        <v>12</v>
      </c>
      <c r="D2062" s="4">
        <v>224934.32</v>
      </c>
    </row>
    <row r="2063" spans="1:4" x14ac:dyDescent="0.25">
      <c r="A2063" s="2">
        <v>517</v>
      </c>
      <c r="B2063" s="2" t="s">
        <v>2082</v>
      </c>
      <c r="C2063" s="2" t="s">
        <v>82</v>
      </c>
      <c r="D2063" s="3">
        <v>5.96</v>
      </c>
    </row>
    <row r="2064" spans="1:4" x14ac:dyDescent="0.25">
      <c r="A2064" s="2">
        <v>41904</v>
      </c>
      <c r="B2064" s="2" t="s">
        <v>2083</v>
      </c>
      <c r="C2064" s="2" t="s">
        <v>1168</v>
      </c>
      <c r="D2064" s="4">
        <v>1896.57</v>
      </c>
    </row>
    <row r="2065" spans="1:4" x14ac:dyDescent="0.25">
      <c r="A2065" s="2">
        <v>41905</v>
      </c>
      <c r="B2065" s="2" t="s">
        <v>2084</v>
      </c>
      <c r="C2065" s="2" t="s">
        <v>80</v>
      </c>
      <c r="D2065" s="3">
        <v>1.75</v>
      </c>
    </row>
    <row r="2066" spans="1:4" x14ac:dyDescent="0.25">
      <c r="A2066" s="2">
        <v>41903</v>
      </c>
      <c r="B2066" s="2" t="s">
        <v>2085</v>
      </c>
      <c r="C2066" s="2" t="s">
        <v>80</v>
      </c>
      <c r="D2066" s="3">
        <v>1.96</v>
      </c>
    </row>
    <row r="2067" spans="1:4" x14ac:dyDescent="0.25">
      <c r="A2067" s="2">
        <v>37534</v>
      </c>
      <c r="B2067" s="2" t="s">
        <v>2086</v>
      </c>
      <c r="C2067" s="2" t="s">
        <v>80</v>
      </c>
      <c r="D2067" s="3">
        <v>12.25</v>
      </c>
    </row>
    <row r="2068" spans="1:4" x14ac:dyDescent="0.25">
      <c r="A2068" s="2">
        <v>37535</v>
      </c>
      <c r="B2068" s="2" t="s">
        <v>2087</v>
      </c>
      <c r="C2068" s="2" t="s">
        <v>80</v>
      </c>
      <c r="D2068" s="3">
        <v>12.25</v>
      </c>
    </row>
    <row r="2069" spans="1:4" x14ac:dyDescent="0.25">
      <c r="A2069" s="2">
        <v>37533</v>
      </c>
      <c r="B2069" s="2" t="s">
        <v>2088</v>
      </c>
      <c r="C2069" s="2" t="s">
        <v>80</v>
      </c>
      <c r="D2069" s="3">
        <v>12.25</v>
      </c>
    </row>
    <row r="2070" spans="1:4" x14ac:dyDescent="0.25">
      <c r="A2070" s="2">
        <v>37537</v>
      </c>
      <c r="B2070" s="2" t="s">
        <v>2089</v>
      </c>
      <c r="C2070" s="2" t="s">
        <v>80</v>
      </c>
      <c r="D2070" s="3">
        <v>9.27</v>
      </c>
    </row>
    <row r="2071" spans="1:4" x14ac:dyDescent="0.25">
      <c r="A2071" s="2">
        <v>37536</v>
      </c>
      <c r="B2071" s="2" t="s">
        <v>2090</v>
      </c>
      <c r="C2071" s="2" t="s">
        <v>80</v>
      </c>
      <c r="D2071" s="3">
        <v>9.27</v>
      </c>
    </row>
    <row r="2072" spans="1:4" x14ac:dyDescent="0.25">
      <c r="A2072" s="2">
        <v>37532</v>
      </c>
      <c r="B2072" s="2" t="s">
        <v>2091</v>
      </c>
      <c r="C2072" s="2" t="s">
        <v>80</v>
      </c>
      <c r="D2072" s="3">
        <v>9.27</v>
      </c>
    </row>
    <row r="2073" spans="1:4" x14ac:dyDescent="0.25">
      <c r="A2073" s="2">
        <v>2696</v>
      </c>
      <c r="B2073" s="2" t="s">
        <v>2092</v>
      </c>
      <c r="C2073" s="2" t="s">
        <v>18</v>
      </c>
      <c r="D2073" s="3">
        <v>17.100000000000001</v>
      </c>
    </row>
    <row r="2074" spans="1:4" x14ac:dyDescent="0.25">
      <c r="A2074" s="2">
        <v>40928</v>
      </c>
      <c r="B2074" s="2" t="s">
        <v>2093</v>
      </c>
      <c r="C2074" s="2" t="s">
        <v>208</v>
      </c>
      <c r="D2074" s="4">
        <v>3022.54</v>
      </c>
    </row>
    <row r="2075" spans="1:4" x14ac:dyDescent="0.25">
      <c r="A2075" s="2">
        <v>4083</v>
      </c>
      <c r="B2075" s="2" t="s">
        <v>2094</v>
      </c>
      <c r="C2075" s="2" t="s">
        <v>18</v>
      </c>
      <c r="D2075" s="3">
        <v>29.56</v>
      </c>
    </row>
    <row r="2076" spans="1:4" x14ac:dyDescent="0.25">
      <c r="A2076" s="2">
        <v>40818</v>
      </c>
      <c r="B2076" s="2" t="s">
        <v>2095</v>
      </c>
      <c r="C2076" s="2" t="s">
        <v>208</v>
      </c>
      <c r="D2076" s="4">
        <v>5223.1400000000003</v>
      </c>
    </row>
    <row r="2077" spans="1:4" x14ac:dyDescent="0.25">
      <c r="A2077" s="2">
        <v>2705</v>
      </c>
      <c r="B2077" s="2" t="s">
        <v>2096</v>
      </c>
      <c r="C2077" s="2" t="s">
        <v>2097</v>
      </c>
      <c r="D2077" s="3">
        <v>0.51</v>
      </c>
    </row>
    <row r="2078" spans="1:4" x14ac:dyDescent="0.25">
      <c r="A2078" s="2">
        <v>14250</v>
      </c>
      <c r="B2078" s="2" t="s">
        <v>2098</v>
      </c>
      <c r="C2078" s="2" t="s">
        <v>2097</v>
      </c>
      <c r="D2078" s="3">
        <v>0.52</v>
      </c>
    </row>
    <row r="2079" spans="1:4" x14ac:dyDescent="0.25">
      <c r="A2079" s="2">
        <v>11683</v>
      </c>
      <c r="B2079" s="2" t="s">
        <v>2099</v>
      </c>
      <c r="C2079" s="2" t="s">
        <v>12</v>
      </c>
      <c r="D2079" s="3">
        <v>34.46</v>
      </c>
    </row>
    <row r="2080" spans="1:4" x14ac:dyDescent="0.25">
      <c r="A2080" s="2">
        <v>11684</v>
      </c>
      <c r="B2080" s="2" t="s">
        <v>2100</v>
      </c>
      <c r="C2080" s="2" t="s">
        <v>12</v>
      </c>
      <c r="D2080" s="3">
        <v>37.72</v>
      </c>
    </row>
    <row r="2081" spans="1:4" x14ac:dyDescent="0.25">
      <c r="A2081" s="2">
        <v>6141</v>
      </c>
      <c r="B2081" s="2" t="s">
        <v>2101</v>
      </c>
      <c r="C2081" s="2" t="s">
        <v>12</v>
      </c>
      <c r="D2081" s="3">
        <v>2.61</v>
      </c>
    </row>
    <row r="2082" spans="1:4" x14ac:dyDescent="0.25">
      <c r="A2082" s="2">
        <v>11681</v>
      </c>
      <c r="B2082" s="2" t="s">
        <v>2102</v>
      </c>
      <c r="C2082" s="2" t="s">
        <v>12</v>
      </c>
      <c r="D2082" s="3">
        <v>4.0599999999999996</v>
      </c>
    </row>
    <row r="2083" spans="1:4" x14ac:dyDescent="0.25">
      <c r="A2083" s="2">
        <v>2706</v>
      </c>
      <c r="B2083" s="2" t="s">
        <v>2103</v>
      </c>
      <c r="C2083" s="2" t="s">
        <v>18</v>
      </c>
      <c r="D2083" s="3">
        <v>72.17</v>
      </c>
    </row>
    <row r="2084" spans="1:4" x14ac:dyDescent="0.25">
      <c r="A2084" s="2">
        <v>40811</v>
      </c>
      <c r="B2084" s="2" t="s">
        <v>2104</v>
      </c>
      <c r="C2084" s="2" t="s">
        <v>208</v>
      </c>
      <c r="D2084" s="4">
        <v>12751.68</v>
      </c>
    </row>
    <row r="2085" spans="1:4" x14ac:dyDescent="0.25">
      <c r="A2085" s="2">
        <v>2707</v>
      </c>
      <c r="B2085" s="2" t="s">
        <v>2105</v>
      </c>
      <c r="C2085" s="2" t="s">
        <v>18</v>
      </c>
      <c r="D2085" s="3">
        <v>82.14</v>
      </c>
    </row>
    <row r="2086" spans="1:4" x14ac:dyDescent="0.25">
      <c r="A2086" s="2">
        <v>40813</v>
      </c>
      <c r="B2086" s="2" t="s">
        <v>2106</v>
      </c>
      <c r="C2086" s="2" t="s">
        <v>208</v>
      </c>
      <c r="D2086" s="4">
        <v>14514.03</v>
      </c>
    </row>
    <row r="2087" spans="1:4" x14ac:dyDescent="0.25">
      <c r="A2087" s="2">
        <v>2708</v>
      </c>
      <c r="B2087" s="2" t="s">
        <v>2107</v>
      </c>
      <c r="C2087" s="2" t="s">
        <v>18</v>
      </c>
      <c r="D2087" s="3">
        <v>112.27</v>
      </c>
    </row>
    <row r="2088" spans="1:4" x14ac:dyDescent="0.25">
      <c r="A2088" s="2">
        <v>40814</v>
      </c>
      <c r="B2088" s="2" t="s">
        <v>2108</v>
      </c>
      <c r="C2088" s="2" t="s">
        <v>208</v>
      </c>
      <c r="D2088" s="4">
        <v>19840.29</v>
      </c>
    </row>
    <row r="2089" spans="1:4" x14ac:dyDescent="0.25">
      <c r="A2089" s="2">
        <v>34779</v>
      </c>
      <c r="B2089" s="2" t="s">
        <v>2109</v>
      </c>
      <c r="C2089" s="2" t="s">
        <v>18</v>
      </c>
      <c r="D2089" s="3">
        <v>73.2</v>
      </c>
    </row>
    <row r="2090" spans="1:4" x14ac:dyDescent="0.25">
      <c r="A2090" s="2">
        <v>40936</v>
      </c>
      <c r="B2090" s="2" t="s">
        <v>2110</v>
      </c>
      <c r="C2090" s="2" t="s">
        <v>208</v>
      </c>
      <c r="D2090" s="4">
        <v>12937.69</v>
      </c>
    </row>
    <row r="2091" spans="1:4" x14ac:dyDescent="0.25">
      <c r="A2091" s="2">
        <v>34780</v>
      </c>
      <c r="B2091" s="2" t="s">
        <v>2111</v>
      </c>
      <c r="C2091" s="2" t="s">
        <v>18</v>
      </c>
      <c r="D2091" s="3">
        <v>82.6</v>
      </c>
    </row>
    <row r="2092" spans="1:4" x14ac:dyDescent="0.25">
      <c r="A2092" s="2">
        <v>40937</v>
      </c>
      <c r="B2092" s="2" t="s">
        <v>2112</v>
      </c>
      <c r="C2092" s="2" t="s">
        <v>208</v>
      </c>
      <c r="D2092" s="4">
        <v>14596.27</v>
      </c>
    </row>
    <row r="2093" spans="1:4" x14ac:dyDescent="0.25">
      <c r="A2093" s="2">
        <v>34782</v>
      </c>
      <c r="B2093" s="2" t="s">
        <v>2113</v>
      </c>
      <c r="C2093" s="2" t="s">
        <v>18</v>
      </c>
      <c r="D2093" s="3">
        <v>113.2</v>
      </c>
    </row>
    <row r="2094" spans="1:4" x14ac:dyDescent="0.25">
      <c r="A2094" s="2">
        <v>40938</v>
      </c>
      <c r="B2094" s="2" t="s">
        <v>2114</v>
      </c>
      <c r="C2094" s="2" t="s">
        <v>208</v>
      </c>
      <c r="D2094" s="4">
        <v>20002.82</v>
      </c>
    </row>
    <row r="2095" spans="1:4" x14ac:dyDescent="0.25">
      <c r="A2095" s="2">
        <v>34783</v>
      </c>
      <c r="B2095" s="2" t="s">
        <v>2115</v>
      </c>
      <c r="C2095" s="2" t="s">
        <v>18</v>
      </c>
      <c r="D2095" s="3">
        <v>77.69</v>
      </c>
    </row>
    <row r="2096" spans="1:4" x14ac:dyDescent="0.25">
      <c r="A2096" s="2">
        <v>40939</v>
      </c>
      <c r="B2096" s="2" t="s">
        <v>2116</v>
      </c>
      <c r="C2096" s="2" t="s">
        <v>208</v>
      </c>
      <c r="D2096" s="4">
        <v>13728.53</v>
      </c>
    </row>
    <row r="2097" spans="1:4" x14ac:dyDescent="0.25">
      <c r="A2097" s="2">
        <v>34785</v>
      </c>
      <c r="B2097" s="2" t="s">
        <v>2117</v>
      </c>
      <c r="C2097" s="2" t="s">
        <v>18</v>
      </c>
      <c r="D2097" s="3">
        <v>73.37</v>
      </c>
    </row>
    <row r="2098" spans="1:4" x14ac:dyDescent="0.25">
      <c r="A2098" s="2">
        <v>40940</v>
      </c>
      <c r="B2098" s="2" t="s">
        <v>2118</v>
      </c>
      <c r="C2098" s="2" t="s">
        <v>208</v>
      </c>
      <c r="D2098" s="4">
        <v>12966.39</v>
      </c>
    </row>
    <row r="2099" spans="1:4" x14ac:dyDescent="0.25">
      <c r="A2099" s="2">
        <v>38403</v>
      </c>
      <c r="B2099" s="2" t="s">
        <v>2119</v>
      </c>
      <c r="C2099" s="2" t="s">
        <v>12</v>
      </c>
      <c r="D2099" s="3">
        <v>27.25</v>
      </c>
    </row>
    <row r="2100" spans="1:4" x14ac:dyDescent="0.25">
      <c r="A2100" s="2">
        <v>37774</v>
      </c>
      <c r="B2100" s="2" t="s">
        <v>2120</v>
      </c>
      <c r="C2100" s="2" t="s">
        <v>12</v>
      </c>
      <c r="D2100" s="4">
        <v>150189.07</v>
      </c>
    </row>
    <row r="2101" spans="1:4" x14ac:dyDescent="0.25">
      <c r="A2101" s="2">
        <v>38630</v>
      </c>
      <c r="B2101" s="2" t="s">
        <v>2121</v>
      </c>
      <c r="C2101" s="2" t="s">
        <v>12</v>
      </c>
      <c r="D2101" s="4">
        <v>946679.68</v>
      </c>
    </row>
    <row r="2102" spans="1:4" x14ac:dyDescent="0.25">
      <c r="A2102" s="2">
        <v>38629</v>
      </c>
      <c r="B2102" s="2" t="s">
        <v>2122</v>
      </c>
      <c r="C2102" s="2" t="s">
        <v>12</v>
      </c>
      <c r="D2102" s="4">
        <v>1409179.68</v>
      </c>
    </row>
    <row r="2103" spans="1:4" x14ac:dyDescent="0.25">
      <c r="A2103" s="2">
        <v>38476</v>
      </c>
      <c r="B2103" s="2" t="s">
        <v>2123</v>
      </c>
      <c r="C2103" s="2" t="s">
        <v>12</v>
      </c>
      <c r="D2103" s="3">
        <v>204.8</v>
      </c>
    </row>
    <row r="2104" spans="1:4" x14ac:dyDescent="0.25">
      <c r="A2104" s="2">
        <v>38477</v>
      </c>
      <c r="B2104" s="2" t="s">
        <v>2124</v>
      </c>
      <c r="C2104" s="2" t="s">
        <v>12</v>
      </c>
      <c r="D2104" s="3">
        <v>580</v>
      </c>
    </row>
    <row r="2105" spans="1:4" x14ac:dyDescent="0.25">
      <c r="A2105" s="2">
        <v>40635</v>
      </c>
      <c r="B2105" s="2" t="s">
        <v>2125</v>
      </c>
      <c r="C2105" s="2" t="s">
        <v>12</v>
      </c>
      <c r="D2105" s="4">
        <v>527052.23</v>
      </c>
    </row>
    <row r="2106" spans="1:4" x14ac:dyDescent="0.25">
      <c r="A2106" s="2">
        <v>36483</v>
      </c>
      <c r="B2106" s="2" t="s">
        <v>2126</v>
      </c>
      <c r="C2106" s="2" t="s">
        <v>12</v>
      </c>
      <c r="D2106" s="4">
        <v>477593.75</v>
      </c>
    </row>
    <row r="2107" spans="1:4" x14ac:dyDescent="0.25">
      <c r="A2107" s="2">
        <v>14525</v>
      </c>
      <c r="B2107" s="2" t="s">
        <v>2127</v>
      </c>
      <c r="C2107" s="2" t="s">
        <v>12</v>
      </c>
      <c r="D2107" s="4">
        <v>500068.75</v>
      </c>
    </row>
    <row r="2108" spans="1:4" x14ac:dyDescent="0.25">
      <c r="A2108" s="2">
        <v>36482</v>
      </c>
      <c r="B2108" s="2" t="s">
        <v>2128</v>
      </c>
      <c r="C2108" s="2" t="s">
        <v>12</v>
      </c>
      <c r="D2108" s="4">
        <v>428878.6</v>
      </c>
    </row>
    <row r="2109" spans="1:4" x14ac:dyDescent="0.25">
      <c r="A2109" s="2">
        <v>36408</v>
      </c>
      <c r="B2109" s="2" t="s">
        <v>2129</v>
      </c>
      <c r="C2109" s="2" t="s">
        <v>12</v>
      </c>
      <c r="D2109" s="4">
        <v>512430</v>
      </c>
    </row>
    <row r="2110" spans="1:4" x14ac:dyDescent="0.25">
      <c r="A2110" s="2">
        <v>2723</v>
      </c>
      <c r="B2110" s="2" t="s">
        <v>2130</v>
      </c>
      <c r="C2110" s="2" t="s">
        <v>12</v>
      </c>
      <c r="D2110" s="4">
        <v>393312.5</v>
      </c>
    </row>
    <row r="2111" spans="1:4" x14ac:dyDescent="0.25">
      <c r="A2111" s="2">
        <v>36481</v>
      </c>
      <c r="B2111" s="2" t="s">
        <v>2131</v>
      </c>
      <c r="C2111" s="2" t="s">
        <v>12</v>
      </c>
      <c r="D2111" s="4">
        <v>469165.62</v>
      </c>
    </row>
    <row r="2112" spans="1:4" x14ac:dyDescent="0.25">
      <c r="A2112" s="2">
        <v>10685</v>
      </c>
      <c r="B2112" s="2" t="s">
        <v>2132</v>
      </c>
      <c r="C2112" s="2" t="s">
        <v>12</v>
      </c>
      <c r="D2112" s="4">
        <v>449500</v>
      </c>
    </row>
    <row r="2113" spans="1:4" x14ac:dyDescent="0.25">
      <c r="A2113" s="2">
        <v>40636</v>
      </c>
      <c r="B2113" s="2" t="s">
        <v>2133</v>
      </c>
      <c r="C2113" s="2" t="s">
        <v>12</v>
      </c>
      <c r="D2113" s="4">
        <v>507386.61</v>
      </c>
    </row>
    <row r="2114" spans="1:4" x14ac:dyDescent="0.25">
      <c r="A2114" s="2">
        <v>4111</v>
      </c>
      <c r="B2114" s="2" t="s">
        <v>2134</v>
      </c>
      <c r="C2114" s="2" t="s">
        <v>12</v>
      </c>
      <c r="D2114" s="3">
        <v>32.229999999999997</v>
      </c>
    </row>
    <row r="2115" spans="1:4" x14ac:dyDescent="0.25">
      <c r="A2115" s="2">
        <v>26021</v>
      </c>
      <c r="B2115" s="2" t="s">
        <v>2135</v>
      </c>
      <c r="C2115" s="2" t="s">
        <v>12</v>
      </c>
      <c r="D2115" s="3">
        <v>54.29</v>
      </c>
    </row>
    <row r="2116" spans="1:4" x14ac:dyDescent="0.25">
      <c r="A2116" s="2">
        <v>12</v>
      </c>
      <c r="B2116" s="2" t="s">
        <v>2136</v>
      </c>
      <c r="C2116" s="2" t="s">
        <v>12</v>
      </c>
      <c r="D2116" s="3">
        <v>7.79</v>
      </c>
    </row>
    <row r="2117" spans="1:4" x14ac:dyDescent="0.25">
      <c r="A2117" s="2">
        <v>37554</v>
      </c>
      <c r="B2117" s="2" t="s">
        <v>2137</v>
      </c>
      <c r="C2117" s="2" t="s">
        <v>12</v>
      </c>
      <c r="D2117" s="3">
        <v>100.99</v>
      </c>
    </row>
    <row r="2118" spans="1:4" x14ac:dyDescent="0.25">
      <c r="A2118" s="2">
        <v>37555</v>
      </c>
      <c r="B2118" s="2" t="s">
        <v>2138</v>
      </c>
      <c r="C2118" s="2" t="s">
        <v>12</v>
      </c>
      <c r="D2118" s="3">
        <v>122.85</v>
      </c>
    </row>
    <row r="2119" spans="1:4" x14ac:dyDescent="0.25">
      <c r="A2119" s="2">
        <v>10902</v>
      </c>
      <c r="B2119" s="2" t="s">
        <v>2139</v>
      </c>
      <c r="C2119" s="2" t="s">
        <v>12</v>
      </c>
      <c r="D2119" s="3">
        <v>30.82</v>
      </c>
    </row>
    <row r="2120" spans="1:4" x14ac:dyDescent="0.25">
      <c r="A2120" s="2">
        <v>20965</v>
      </c>
      <c r="B2120" s="2" t="s">
        <v>2140</v>
      </c>
      <c r="C2120" s="2" t="s">
        <v>12</v>
      </c>
      <c r="D2120" s="3">
        <v>31.11</v>
      </c>
    </row>
    <row r="2121" spans="1:4" x14ac:dyDescent="0.25">
      <c r="A2121" s="2">
        <v>20966</v>
      </c>
      <c r="B2121" s="2" t="s">
        <v>2141</v>
      </c>
      <c r="C2121" s="2" t="s">
        <v>12</v>
      </c>
      <c r="D2121" s="3">
        <v>33.5</v>
      </c>
    </row>
    <row r="2122" spans="1:4" x14ac:dyDescent="0.25">
      <c r="A2122" s="2">
        <v>10903</v>
      </c>
      <c r="B2122" s="2" t="s">
        <v>2142</v>
      </c>
      <c r="C2122" s="2" t="s">
        <v>12</v>
      </c>
      <c r="D2122" s="3">
        <v>50.78</v>
      </c>
    </row>
    <row r="2123" spans="1:4" x14ac:dyDescent="0.25">
      <c r="A2123" s="2">
        <v>20967</v>
      </c>
      <c r="B2123" s="2" t="s">
        <v>2143</v>
      </c>
      <c r="C2123" s="2" t="s">
        <v>12</v>
      </c>
      <c r="D2123" s="3">
        <v>50.78</v>
      </c>
    </row>
    <row r="2124" spans="1:4" x14ac:dyDescent="0.25">
      <c r="A2124" s="2">
        <v>20968</v>
      </c>
      <c r="B2124" s="2" t="s">
        <v>2144</v>
      </c>
      <c r="C2124" s="2" t="s">
        <v>12</v>
      </c>
      <c r="D2124" s="3">
        <v>55.69</v>
      </c>
    </row>
    <row r="2125" spans="1:4" x14ac:dyDescent="0.25">
      <c r="A2125" s="2">
        <v>11359</v>
      </c>
      <c r="B2125" s="2" t="s">
        <v>2145</v>
      </c>
      <c r="C2125" s="2" t="s">
        <v>12</v>
      </c>
      <c r="D2125" s="3">
        <v>484</v>
      </c>
    </row>
    <row r="2126" spans="1:4" x14ac:dyDescent="0.25">
      <c r="A2126" s="2">
        <v>39017</v>
      </c>
      <c r="B2126" s="2" t="s">
        <v>2146</v>
      </c>
      <c r="C2126" s="2" t="s">
        <v>12</v>
      </c>
      <c r="D2126" s="3">
        <v>0.12</v>
      </c>
    </row>
    <row r="2127" spans="1:4" x14ac:dyDescent="0.25">
      <c r="A2127" s="2">
        <v>39315</v>
      </c>
      <c r="B2127" s="2" t="s">
        <v>2147</v>
      </c>
      <c r="C2127" s="2" t="s">
        <v>12</v>
      </c>
      <c r="D2127" s="3">
        <v>0.2</v>
      </c>
    </row>
    <row r="2128" spans="1:4" x14ac:dyDescent="0.25">
      <c r="A2128" s="2">
        <v>39016</v>
      </c>
      <c r="B2128" s="2" t="s">
        <v>2148</v>
      </c>
      <c r="C2128" s="2" t="s">
        <v>12</v>
      </c>
      <c r="D2128" s="3">
        <v>0.2</v>
      </c>
    </row>
    <row r="2129" spans="1:4" x14ac:dyDescent="0.25">
      <c r="A2129" s="2">
        <v>40432</v>
      </c>
      <c r="B2129" s="2" t="s">
        <v>2149</v>
      </c>
      <c r="C2129" s="2" t="s">
        <v>12</v>
      </c>
      <c r="D2129" s="3">
        <v>1.6</v>
      </c>
    </row>
    <row r="2130" spans="1:4" x14ac:dyDescent="0.25">
      <c r="A2130" s="2">
        <v>39481</v>
      </c>
      <c r="B2130" s="2" t="s">
        <v>2150</v>
      </c>
      <c r="C2130" s="2" t="s">
        <v>12</v>
      </c>
      <c r="D2130" s="3">
        <v>1</v>
      </c>
    </row>
    <row r="2131" spans="1:4" x14ac:dyDescent="0.25">
      <c r="A2131" s="2">
        <v>40433</v>
      </c>
      <c r="B2131" s="2" t="s">
        <v>2151</v>
      </c>
      <c r="C2131" s="2" t="s">
        <v>12</v>
      </c>
      <c r="D2131" s="3">
        <v>0.88</v>
      </c>
    </row>
    <row r="2132" spans="1:4" x14ac:dyDescent="0.25">
      <c r="A2132" s="2">
        <v>20219</v>
      </c>
      <c r="B2132" s="2" t="s">
        <v>2152</v>
      </c>
      <c r="C2132" s="2" t="s">
        <v>12</v>
      </c>
      <c r="D2132" s="4">
        <v>68500</v>
      </c>
    </row>
    <row r="2133" spans="1:4" x14ac:dyDescent="0.25">
      <c r="A2133" s="2">
        <v>36484</v>
      </c>
      <c r="B2133" s="2" t="s">
        <v>2153</v>
      </c>
      <c r="C2133" s="2" t="s">
        <v>12</v>
      </c>
      <c r="D2133" s="4">
        <v>145413.01999999999</v>
      </c>
    </row>
    <row r="2134" spans="1:4" x14ac:dyDescent="0.25">
      <c r="A2134" s="2">
        <v>38367</v>
      </c>
      <c r="B2134" s="2" t="s">
        <v>2154</v>
      </c>
      <c r="C2134" s="2" t="s">
        <v>12</v>
      </c>
      <c r="D2134" s="3">
        <v>11</v>
      </c>
    </row>
    <row r="2135" spans="1:4" x14ac:dyDescent="0.25">
      <c r="A2135" s="2">
        <v>38368</v>
      </c>
      <c r="B2135" s="2" t="s">
        <v>2155</v>
      </c>
      <c r="C2135" s="2" t="s">
        <v>12</v>
      </c>
      <c r="D2135" s="3">
        <v>5.67</v>
      </c>
    </row>
    <row r="2136" spans="1:4" x14ac:dyDescent="0.25">
      <c r="A2136" s="2">
        <v>38091</v>
      </c>
      <c r="B2136" s="2" t="s">
        <v>2156</v>
      </c>
      <c r="C2136" s="2" t="s">
        <v>12</v>
      </c>
      <c r="D2136" s="3">
        <v>2.08</v>
      </c>
    </row>
    <row r="2137" spans="1:4" x14ac:dyDescent="0.25">
      <c r="A2137" s="2">
        <v>38095</v>
      </c>
      <c r="B2137" s="2" t="s">
        <v>2157</v>
      </c>
      <c r="C2137" s="2" t="s">
        <v>12</v>
      </c>
      <c r="D2137" s="3">
        <v>4.41</v>
      </c>
    </row>
    <row r="2138" spans="1:4" x14ac:dyDescent="0.25">
      <c r="A2138" s="2">
        <v>38092</v>
      </c>
      <c r="B2138" s="2" t="s">
        <v>2158</v>
      </c>
      <c r="C2138" s="2" t="s">
        <v>12</v>
      </c>
      <c r="D2138" s="3">
        <v>1.97</v>
      </c>
    </row>
    <row r="2139" spans="1:4" x14ac:dyDescent="0.25">
      <c r="A2139" s="2">
        <v>38093</v>
      </c>
      <c r="B2139" s="2" t="s">
        <v>2159</v>
      </c>
      <c r="C2139" s="2" t="s">
        <v>12</v>
      </c>
      <c r="D2139" s="3">
        <v>2.04</v>
      </c>
    </row>
    <row r="2140" spans="1:4" x14ac:dyDescent="0.25">
      <c r="A2140" s="2">
        <v>38096</v>
      </c>
      <c r="B2140" s="2" t="s">
        <v>2160</v>
      </c>
      <c r="C2140" s="2" t="s">
        <v>12</v>
      </c>
      <c r="D2140" s="3">
        <v>4.74</v>
      </c>
    </row>
    <row r="2141" spans="1:4" x14ac:dyDescent="0.25">
      <c r="A2141" s="2">
        <v>38094</v>
      </c>
      <c r="B2141" s="2" t="s">
        <v>2161</v>
      </c>
      <c r="C2141" s="2" t="s">
        <v>12</v>
      </c>
      <c r="D2141" s="3">
        <v>2.5</v>
      </c>
    </row>
    <row r="2142" spans="1:4" x14ac:dyDescent="0.25">
      <c r="A2142" s="2">
        <v>38097</v>
      </c>
      <c r="B2142" s="2" t="s">
        <v>2162</v>
      </c>
      <c r="C2142" s="2" t="s">
        <v>12</v>
      </c>
      <c r="D2142" s="3">
        <v>5.08</v>
      </c>
    </row>
    <row r="2143" spans="1:4" x14ac:dyDescent="0.25">
      <c r="A2143" s="2">
        <v>38098</v>
      </c>
      <c r="B2143" s="2" t="s">
        <v>2163</v>
      </c>
      <c r="C2143" s="2" t="s">
        <v>12</v>
      </c>
      <c r="D2143" s="3">
        <v>5.08</v>
      </c>
    </row>
    <row r="2144" spans="1:4" x14ac:dyDescent="0.25">
      <c r="A2144" s="2">
        <v>11186</v>
      </c>
      <c r="B2144" s="2" t="s">
        <v>2164</v>
      </c>
      <c r="C2144" s="2" t="s">
        <v>16</v>
      </c>
      <c r="D2144" s="3">
        <v>197.79</v>
      </c>
    </row>
    <row r="2145" spans="1:4" x14ac:dyDescent="0.25">
      <c r="A2145" s="2">
        <v>11558</v>
      </c>
      <c r="B2145" s="2" t="s">
        <v>2165</v>
      </c>
      <c r="C2145" s="2" t="s">
        <v>477</v>
      </c>
      <c r="D2145" s="3">
        <v>10.79</v>
      </c>
    </row>
    <row r="2146" spans="1:4" x14ac:dyDescent="0.25">
      <c r="A2146" s="2">
        <v>11557</v>
      </c>
      <c r="B2146" s="2" t="s">
        <v>2166</v>
      </c>
      <c r="C2146" s="2" t="s">
        <v>477</v>
      </c>
      <c r="D2146" s="3">
        <v>27.31</v>
      </c>
    </row>
    <row r="2147" spans="1:4" x14ac:dyDescent="0.25">
      <c r="A2147" s="2">
        <v>2759</v>
      </c>
      <c r="B2147" s="2" t="s">
        <v>2167</v>
      </c>
      <c r="C2147" s="2" t="s">
        <v>12</v>
      </c>
      <c r="D2147" s="3">
        <v>4.0599999999999996</v>
      </c>
    </row>
    <row r="2148" spans="1:4" x14ac:dyDescent="0.25">
      <c r="A2148" s="2">
        <v>38124</v>
      </c>
      <c r="B2148" s="2" t="s">
        <v>2168</v>
      </c>
      <c r="C2148" s="2" t="s">
        <v>12</v>
      </c>
      <c r="D2148" s="3">
        <v>26</v>
      </c>
    </row>
    <row r="2149" spans="1:4" x14ac:dyDescent="0.25">
      <c r="A2149" s="2">
        <v>38380</v>
      </c>
      <c r="B2149" s="2" t="s">
        <v>2169</v>
      </c>
      <c r="C2149" s="2" t="s">
        <v>12</v>
      </c>
      <c r="D2149" s="3">
        <v>17.48</v>
      </c>
    </row>
    <row r="2150" spans="1:4" x14ac:dyDescent="0.25">
      <c r="A2150" s="2">
        <v>20059</v>
      </c>
      <c r="B2150" s="2" t="s">
        <v>2170</v>
      </c>
      <c r="C2150" s="2" t="s">
        <v>12</v>
      </c>
      <c r="D2150" s="3">
        <v>15.87</v>
      </c>
    </row>
    <row r="2151" spans="1:4" x14ac:dyDescent="0.25">
      <c r="A2151" s="2">
        <v>42458</v>
      </c>
      <c r="B2151" s="2" t="s">
        <v>2171</v>
      </c>
      <c r="C2151" s="2" t="s">
        <v>12</v>
      </c>
      <c r="D2151" s="4">
        <v>5016.01</v>
      </c>
    </row>
    <row r="2152" spans="1:4" x14ac:dyDescent="0.25">
      <c r="A2152" s="2">
        <v>38538</v>
      </c>
      <c r="B2152" s="2" t="s">
        <v>2172</v>
      </c>
      <c r="C2152" s="2" t="s">
        <v>29</v>
      </c>
      <c r="D2152" s="3">
        <v>40</v>
      </c>
    </row>
    <row r="2153" spans="1:4" x14ac:dyDescent="0.25">
      <c r="A2153" s="2">
        <v>38539</v>
      </c>
      <c r="B2153" s="2" t="s">
        <v>2173</v>
      </c>
      <c r="C2153" s="2" t="s">
        <v>29</v>
      </c>
      <c r="D2153" s="3">
        <v>54.39</v>
      </c>
    </row>
    <row r="2154" spans="1:4" x14ac:dyDescent="0.25">
      <c r="A2154" s="2">
        <v>38540</v>
      </c>
      <c r="B2154" s="2" t="s">
        <v>2174</v>
      </c>
      <c r="C2154" s="2" t="s">
        <v>29</v>
      </c>
      <c r="D2154" s="3">
        <v>139.4</v>
      </c>
    </row>
    <row r="2155" spans="1:4" x14ac:dyDescent="0.25">
      <c r="A2155" s="2">
        <v>38384</v>
      </c>
      <c r="B2155" s="2" t="s">
        <v>2175</v>
      </c>
      <c r="C2155" s="2" t="s">
        <v>12</v>
      </c>
      <c r="D2155" s="3">
        <v>14.71</v>
      </c>
    </row>
    <row r="2156" spans="1:4" x14ac:dyDescent="0.25">
      <c r="A2156" s="2">
        <v>13</v>
      </c>
      <c r="B2156" s="2" t="s">
        <v>2176</v>
      </c>
      <c r="C2156" s="2" t="s">
        <v>80</v>
      </c>
      <c r="D2156" s="3">
        <v>11.99</v>
      </c>
    </row>
    <row r="2157" spans="1:4" x14ac:dyDescent="0.25">
      <c r="A2157" s="2">
        <v>2762</v>
      </c>
      <c r="B2157" s="2" t="s">
        <v>2177</v>
      </c>
      <c r="C2157" s="2" t="s">
        <v>29</v>
      </c>
      <c r="D2157" s="3">
        <v>5.07</v>
      </c>
    </row>
    <row r="2158" spans="1:4" x14ac:dyDescent="0.25">
      <c r="A2158" s="2">
        <v>21142</v>
      </c>
      <c r="B2158" s="2" t="s">
        <v>2178</v>
      </c>
      <c r="C2158" s="2" t="s">
        <v>12</v>
      </c>
      <c r="D2158" s="3">
        <v>17.670000000000002</v>
      </c>
    </row>
    <row r="2159" spans="1:4" x14ac:dyDescent="0.25">
      <c r="A2159" s="2">
        <v>12865</v>
      </c>
      <c r="B2159" s="2" t="s">
        <v>2179</v>
      </c>
      <c r="C2159" s="2" t="s">
        <v>18</v>
      </c>
      <c r="D2159" s="3">
        <v>17.64</v>
      </c>
    </row>
    <row r="2160" spans="1:4" x14ac:dyDescent="0.25">
      <c r="A2160" s="2">
        <v>41074</v>
      </c>
      <c r="B2160" s="2" t="s">
        <v>2180</v>
      </c>
      <c r="C2160" s="2" t="s">
        <v>208</v>
      </c>
      <c r="D2160" s="4">
        <v>3119.76</v>
      </c>
    </row>
    <row r="2161" spans="1:4" x14ac:dyDescent="0.25">
      <c r="A2161" s="2">
        <v>4223</v>
      </c>
      <c r="B2161" s="2" t="s">
        <v>2181</v>
      </c>
      <c r="C2161" s="2" t="s">
        <v>82</v>
      </c>
      <c r="D2161" s="3">
        <v>3.38</v>
      </c>
    </row>
    <row r="2162" spans="1:4" x14ac:dyDescent="0.25">
      <c r="A2162" s="2">
        <v>37372</v>
      </c>
      <c r="B2162" s="2" t="s">
        <v>2182</v>
      </c>
      <c r="C2162" s="2" t="s">
        <v>18</v>
      </c>
      <c r="D2162" s="3">
        <v>0.37</v>
      </c>
    </row>
    <row r="2163" spans="1:4" x14ac:dyDescent="0.25">
      <c r="A2163" s="2">
        <v>40863</v>
      </c>
      <c r="B2163" s="2" t="s">
        <v>2183</v>
      </c>
      <c r="C2163" s="2" t="s">
        <v>208</v>
      </c>
      <c r="D2163" s="3">
        <v>69.239999999999995</v>
      </c>
    </row>
    <row r="2164" spans="1:4" x14ac:dyDescent="0.25">
      <c r="A2164" s="2">
        <v>38475</v>
      </c>
      <c r="B2164" s="2" t="s">
        <v>2184</v>
      </c>
      <c r="C2164" s="2" t="s">
        <v>12</v>
      </c>
      <c r="D2164" s="3">
        <v>19.18</v>
      </c>
    </row>
    <row r="2165" spans="1:4" x14ac:dyDescent="0.25">
      <c r="A2165" s="2">
        <v>38474</v>
      </c>
      <c r="B2165" s="2" t="s">
        <v>2185</v>
      </c>
      <c r="C2165" s="2" t="s">
        <v>12</v>
      </c>
      <c r="D2165" s="3">
        <v>23.72</v>
      </c>
    </row>
    <row r="2166" spans="1:4" x14ac:dyDescent="0.25">
      <c r="A2166" s="2">
        <v>10886</v>
      </c>
      <c r="B2166" s="2" t="s">
        <v>2186</v>
      </c>
      <c r="C2166" s="2" t="s">
        <v>12</v>
      </c>
      <c r="D2166" s="3">
        <v>106.48</v>
      </c>
    </row>
    <row r="2167" spans="1:4" x14ac:dyDescent="0.25">
      <c r="A2167" s="2">
        <v>10888</v>
      </c>
      <c r="B2167" s="2" t="s">
        <v>2187</v>
      </c>
      <c r="C2167" s="2" t="s">
        <v>12</v>
      </c>
      <c r="D2167" s="3">
        <v>337.01</v>
      </c>
    </row>
    <row r="2168" spans="1:4" x14ac:dyDescent="0.25">
      <c r="A2168" s="2">
        <v>10889</v>
      </c>
      <c r="B2168" s="2" t="s">
        <v>2188</v>
      </c>
      <c r="C2168" s="2" t="s">
        <v>12</v>
      </c>
      <c r="D2168" s="3">
        <v>365.1</v>
      </c>
    </row>
    <row r="2169" spans="1:4" x14ac:dyDescent="0.25">
      <c r="A2169" s="2">
        <v>10890</v>
      </c>
      <c r="B2169" s="2" t="s">
        <v>2189</v>
      </c>
      <c r="C2169" s="2" t="s">
        <v>12</v>
      </c>
      <c r="D2169" s="3">
        <v>168.5</v>
      </c>
    </row>
    <row r="2170" spans="1:4" x14ac:dyDescent="0.25">
      <c r="A2170" s="2">
        <v>10891</v>
      </c>
      <c r="B2170" s="2" t="s">
        <v>2190</v>
      </c>
      <c r="C2170" s="2" t="s">
        <v>12</v>
      </c>
      <c r="D2170" s="3">
        <v>102.97</v>
      </c>
    </row>
    <row r="2171" spans="1:4" x14ac:dyDescent="0.25">
      <c r="A2171" s="2">
        <v>10892</v>
      </c>
      <c r="B2171" s="2" t="s">
        <v>2191</v>
      </c>
      <c r="C2171" s="2" t="s">
        <v>12</v>
      </c>
      <c r="D2171" s="3">
        <v>121.7</v>
      </c>
    </row>
    <row r="2172" spans="1:4" x14ac:dyDescent="0.25">
      <c r="A2172" s="2">
        <v>20977</v>
      </c>
      <c r="B2172" s="2" t="s">
        <v>2192</v>
      </c>
      <c r="C2172" s="2" t="s">
        <v>12</v>
      </c>
      <c r="D2172" s="3">
        <v>145.1</v>
      </c>
    </row>
    <row r="2173" spans="1:4" x14ac:dyDescent="0.25">
      <c r="A2173" s="2">
        <v>3073</v>
      </c>
      <c r="B2173" s="2" t="s">
        <v>2193</v>
      </c>
      <c r="C2173" s="2" t="s">
        <v>12</v>
      </c>
      <c r="D2173" s="3">
        <v>115.49</v>
      </c>
    </row>
    <row r="2174" spans="1:4" x14ac:dyDescent="0.25">
      <c r="A2174" s="2">
        <v>3068</v>
      </c>
      <c r="B2174" s="2" t="s">
        <v>2194</v>
      </c>
      <c r="C2174" s="2" t="s">
        <v>12</v>
      </c>
      <c r="D2174" s="3">
        <v>54.37</v>
      </c>
    </row>
    <row r="2175" spans="1:4" x14ac:dyDescent="0.25">
      <c r="A2175" s="2">
        <v>3074</v>
      </c>
      <c r="B2175" s="2" t="s">
        <v>2195</v>
      </c>
      <c r="C2175" s="2" t="s">
        <v>12</v>
      </c>
      <c r="D2175" s="3">
        <v>91.93</v>
      </c>
    </row>
    <row r="2176" spans="1:4" x14ac:dyDescent="0.25">
      <c r="A2176" s="2">
        <v>3076</v>
      </c>
      <c r="B2176" s="2" t="s">
        <v>2196</v>
      </c>
      <c r="C2176" s="2" t="s">
        <v>12</v>
      </c>
      <c r="D2176" s="3">
        <v>103.52</v>
      </c>
    </row>
    <row r="2177" spans="1:4" x14ac:dyDescent="0.25">
      <c r="A2177" s="2">
        <v>3072</v>
      </c>
      <c r="B2177" s="2" t="s">
        <v>2197</v>
      </c>
      <c r="C2177" s="2" t="s">
        <v>12</v>
      </c>
      <c r="D2177" s="3">
        <v>45.94</v>
      </c>
    </row>
    <row r="2178" spans="1:4" x14ac:dyDescent="0.25">
      <c r="A2178" s="2">
        <v>3075</v>
      </c>
      <c r="B2178" s="2" t="s">
        <v>2198</v>
      </c>
      <c r="C2178" s="2" t="s">
        <v>12</v>
      </c>
      <c r="D2178" s="3">
        <v>82.86</v>
      </c>
    </row>
    <row r="2179" spans="1:4" x14ac:dyDescent="0.25">
      <c r="A2179" s="2">
        <v>10780</v>
      </c>
      <c r="B2179" s="2" t="s">
        <v>2199</v>
      </c>
      <c r="C2179" s="2" t="s">
        <v>12</v>
      </c>
      <c r="D2179" s="3">
        <v>4.99</v>
      </c>
    </row>
    <row r="2180" spans="1:4" x14ac:dyDescent="0.25">
      <c r="A2180" s="2">
        <v>10781</v>
      </c>
      <c r="B2180" s="2" t="s">
        <v>2200</v>
      </c>
      <c r="C2180" s="2" t="s">
        <v>12</v>
      </c>
      <c r="D2180" s="3">
        <v>6.2</v>
      </c>
    </row>
    <row r="2181" spans="1:4" x14ac:dyDescent="0.25">
      <c r="A2181" s="2">
        <v>20106</v>
      </c>
      <c r="B2181" s="2" t="s">
        <v>2201</v>
      </c>
      <c r="C2181" s="2" t="s">
        <v>12</v>
      </c>
      <c r="D2181" s="3">
        <v>2.94</v>
      </c>
    </row>
    <row r="2182" spans="1:4" x14ac:dyDescent="0.25">
      <c r="A2182" s="2">
        <v>20107</v>
      </c>
      <c r="B2182" s="2" t="s">
        <v>2202</v>
      </c>
      <c r="C2182" s="2" t="s">
        <v>12</v>
      </c>
      <c r="D2182" s="3">
        <v>3.15</v>
      </c>
    </row>
    <row r="2183" spans="1:4" x14ac:dyDescent="0.25">
      <c r="A2183" s="2">
        <v>20108</v>
      </c>
      <c r="B2183" s="2" t="s">
        <v>2203</v>
      </c>
      <c r="C2183" s="2" t="s">
        <v>12</v>
      </c>
      <c r="D2183" s="3">
        <v>2.82</v>
      </c>
    </row>
    <row r="2184" spans="1:4" x14ac:dyDescent="0.25">
      <c r="A2184" s="2">
        <v>20109</v>
      </c>
      <c r="B2184" s="2" t="s">
        <v>2204</v>
      </c>
      <c r="C2184" s="2" t="s">
        <v>12</v>
      </c>
      <c r="D2184" s="3">
        <v>4.4400000000000004</v>
      </c>
    </row>
    <row r="2185" spans="1:4" x14ac:dyDescent="0.25">
      <c r="A2185" s="2">
        <v>34795</v>
      </c>
      <c r="B2185" s="2" t="s">
        <v>2205</v>
      </c>
      <c r="C2185" s="2" t="s">
        <v>16</v>
      </c>
      <c r="D2185" s="3">
        <v>140.28</v>
      </c>
    </row>
    <row r="2186" spans="1:4" x14ac:dyDescent="0.25">
      <c r="A2186" s="2">
        <v>34796</v>
      </c>
      <c r="B2186" s="2" t="s">
        <v>2206</v>
      </c>
      <c r="C2186" s="2" t="s">
        <v>29</v>
      </c>
      <c r="D2186" s="3">
        <v>6.15</v>
      </c>
    </row>
    <row r="2187" spans="1:4" x14ac:dyDescent="0.25">
      <c r="A2187" s="2">
        <v>11474</v>
      </c>
      <c r="B2187" s="2" t="s">
        <v>2207</v>
      </c>
      <c r="C2187" s="2" t="s">
        <v>12</v>
      </c>
      <c r="D2187" s="3">
        <v>29.05</v>
      </c>
    </row>
    <row r="2188" spans="1:4" x14ac:dyDescent="0.25">
      <c r="A2188" s="2">
        <v>11470</v>
      </c>
      <c r="B2188" s="2" t="s">
        <v>2208</v>
      </c>
      <c r="C2188" s="2" t="s">
        <v>12</v>
      </c>
      <c r="D2188" s="3">
        <v>19.03</v>
      </c>
    </row>
    <row r="2189" spans="1:4" x14ac:dyDescent="0.25">
      <c r="A2189" s="2">
        <v>11480</v>
      </c>
      <c r="B2189" s="2" t="s">
        <v>2209</v>
      </c>
      <c r="C2189" s="2" t="s">
        <v>1522</v>
      </c>
      <c r="D2189" s="3">
        <v>47.52</v>
      </c>
    </row>
    <row r="2190" spans="1:4" x14ac:dyDescent="0.25">
      <c r="A2190" s="2">
        <v>38154</v>
      </c>
      <c r="B2190" s="2" t="s">
        <v>2210</v>
      </c>
      <c r="C2190" s="2" t="s">
        <v>1522</v>
      </c>
      <c r="D2190" s="3">
        <v>29.75</v>
      </c>
    </row>
    <row r="2191" spans="1:4" x14ac:dyDescent="0.25">
      <c r="A2191" s="2">
        <v>11482</v>
      </c>
      <c r="B2191" s="2" t="s">
        <v>2211</v>
      </c>
      <c r="C2191" s="2" t="s">
        <v>1522</v>
      </c>
      <c r="D2191" s="3">
        <v>43.16</v>
      </c>
    </row>
    <row r="2192" spans="1:4" x14ac:dyDescent="0.25">
      <c r="A2192" s="2">
        <v>3084</v>
      </c>
      <c r="B2192" s="2" t="s">
        <v>2212</v>
      </c>
      <c r="C2192" s="2" t="s">
        <v>1522</v>
      </c>
      <c r="D2192" s="3">
        <v>55.49</v>
      </c>
    </row>
    <row r="2193" spans="1:4" x14ac:dyDescent="0.25">
      <c r="A2193" s="2">
        <v>3103</v>
      </c>
      <c r="B2193" s="2" t="s">
        <v>2213</v>
      </c>
      <c r="C2193" s="2" t="s">
        <v>12</v>
      </c>
      <c r="D2193" s="3">
        <v>49.6</v>
      </c>
    </row>
    <row r="2194" spans="1:4" x14ac:dyDescent="0.25">
      <c r="A2194" s="2">
        <v>11481</v>
      </c>
      <c r="B2194" s="2" t="s">
        <v>2214</v>
      </c>
      <c r="C2194" s="2" t="s">
        <v>12</v>
      </c>
      <c r="D2194" s="3">
        <v>14.96</v>
      </c>
    </row>
    <row r="2195" spans="1:4" x14ac:dyDescent="0.25">
      <c r="A2195" s="2">
        <v>3097</v>
      </c>
      <c r="B2195" s="2" t="s">
        <v>2215</v>
      </c>
      <c r="C2195" s="2" t="s">
        <v>1522</v>
      </c>
      <c r="D2195" s="3">
        <v>30.73</v>
      </c>
    </row>
    <row r="2196" spans="1:4" x14ac:dyDescent="0.25">
      <c r="A2196" s="2">
        <v>38153</v>
      </c>
      <c r="B2196" s="2" t="s">
        <v>2216</v>
      </c>
      <c r="C2196" s="2" t="s">
        <v>1522</v>
      </c>
      <c r="D2196" s="3">
        <v>28.19</v>
      </c>
    </row>
    <row r="2197" spans="1:4" x14ac:dyDescent="0.25">
      <c r="A2197" s="2">
        <v>3099</v>
      </c>
      <c r="B2197" s="2" t="s">
        <v>2217</v>
      </c>
      <c r="C2197" s="2" t="s">
        <v>1522</v>
      </c>
      <c r="D2197" s="3">
        <v>49.17</v>
      </c>
    </row>
    <row r="2198" spans="1:4" x14ac:dyDescent="0.25">
      <c r="A2198" s="2">
        <v>3080</v>
      </c>
      <c r="B2198" s="2" t="s">
        <v>2218</v>
      </c>
      <c r="C2198" s="2" t="s">
        <v>1522</v>
      </c>
      <c r="D2198" s="3">
        <v>41.08</v>
      </c>
    </row>
    <row r="2199" spans="1:4" x14ac:dyDescent="0.25">
      <c r="A2199" s="2">
        <v>3081</v>
      </c>
      <c r="B2199" s="2" t="s">
        <v>2219</v>
      </c>
      <c r="C2199" s="2" t="s">
        <v>1522</v>
      </c>
      <c r="D2199" s="3">
        <v>62.17</v>
      </c>
    </row>
    <row r="2200" spans="1:4" x14ac:dyDescent="0.25">
      <c r="A2200" s="2">
        <v>38151</v>
      </c>
      <c r="B2200" s="2" t="s">
        <v>2220</v>
      </c>
      <c r="C2200" s="2" t="s">
        <v>1522</v>
      </c>
      <c r="D2200" s="3">
        <v>38.92</v>
      </c>
    </row>
    <row r="2201" spans="1:4" x14ac:dyDescent="0.25">
      <c r="A2201" s="2">
        <v>11479</v>
      </c>
      <c r="B2201" s="2" t="s">
        <v>2221</v>
      </c>
      <c r="C2201" s="2" t="s">
        <v>12</v>
      </c>
      <c r="D2201" s="3">
        <v>22.63</v>
      </c>
    </row>
    <row r="2202" spans="1:4" x14ac:dyDescent="0.25">
      <c r="A2202" s="2">
        <v>38152</v>
      </c>
      <c r="B2202" s="2" t="s">
        <v>2222</v>
      </c>
      <c r="C2202" s="2" t="s">
        <v>1522</v>
      </c>
      <c r="D2202" s="3">
        <v>56.33</v>
      </c>
    </row>
    <row r="2203" spans="1:4" x14ac:dyDescent="0.25">
      <c r="A2203" s="2">
        <v>11478</v>
      </c>
      <c r="B2203" s="2" t="s">
        <v>2223</v>
      </c>
      <c r="C2203" s="2" t="s">
        <v>12</v>
      </c>
      <c r="D2203" s="3">
        <v>39.700000000000003</v>
      </c>
    </row>
    <row r="2204" spans="1:4" x14ac:dyDescent="0.25">
      <c r="A2204" s="2">
        <v>3090</v>
      </c>
      <c r="B2204" s="2" t="s">
        <v>2224</v>
      </c>
      <c r="C2204" s="2" t="s">
        <v>1522</v>
      </c>
      <c r="D2204" s="3">
        <v>33.21</v>
      </c>
    </row>
    <row r="2205" spans="1:4" x14ac:dyDescent="0.25">
      <c r="A2205" s="2">
        <v>3093</v>
      </c>
      <c r="B2205" s="2" t="s">
        <v>2225</v>
      </c>
      <c r="C2205" s="2" t="s">
        <v>1522</v>
      </c>
      <c r="D2205" s="3">
        <v>55.2</v>
      </c>
    </row>
    <row r="2206" spans="1:4" x14ac:dyDescent="0.25">
      <c r="A2206" s="2">
        <v>11476</v>
      </c>
      <c r="B2206" s="2" t="s">
        <v>2226</v>
      </c>
      <c r="C2206" s="2" t="s">
        <v>12</v>
      </c>
      <c r="D2206" s="3">
        <v>23.79</v>
      </c>
    </row>
    <row r="2207" spans="1:4" x14ac:dyDescent="0.25">
      <c r="A2207" s="2">
        <v>3082</v>
      </c>
      <c r="B2207" s="2" t="s">
        <v>2227</v>
      </c>
      <c r="C2207" s="2" t="s">
        <v>1522</v>
      </c>
      <c r="D2207" s="3">
        <v>38.42</v>
      </c>
    </row>
    <row r="2208" spans="1:4" x14ac:dyDescent="0.25">
      <c r="A2208" s="2">
        <v>11484</v>
      </c>
      <c r="B2208" s="2" t="s">
        <v>2228</v>
      </c>
      <c r="C2208" s="2" t="s">
        <v>12</v>
      </c>
      <c r="D2208" s="3">
        <v>27.41</v>
      </c>
    </row>
    <row r="2209" spans="1:4" x14ac:dyDescent="0.25">
      <c r="A2209" s="2">
        <v>38155</v>
      </c>
      <c r="B2209" s="2" t="s">
        <v>2229</v>
      </c>
      <c r="C2209" s="2" t="s">
        <v>12</v>
      </c>
      <c r="D2209" s="3">
        <v>37.369999999999997</v>
      </c>
    </row>
    <row r="2210" spans="1:4" x14ac:dyDescent="0.25">
      <c r="A2210" s="2">
        <v>11468</v>
      </c>
      <c r="B2210" s="2" t="s">
        <v>2230</v>
      </c>
      <c r="C2210" s="2" t="s">
        <v>12</v>
      </c>
      <c r="D2210" s="3">
        <v>8.39</v>
      </c>
    </row>
    <row r="2211" spans="1:4" x14ac:dyDescent="0.25">
      <c r="A2211" s="2">
        <v>11469</v>
      </c>
      <c r="B2211" s="2" t="s">
        <v>2231</v>
      </c>
      <c r="C2211" s="2" t="s">
        <v>12</v>
      </c>
      <c r="D2211" s="3">
        <v>10.01</v>
      </c>
    </row>
    <row r="2212" spans="1:4" x14ac:dyDescent="0.25">
      <c r="A2212" s="2">
        <v>11477</v>
      </c>
      <c r="B2212" s="2" t="s">
        <v>2232</v>
      </c>
      <c r="C2212" s="2" t="s">
        <v>1522</v>
      </c>
      <c r="D2212" s="3">
        <v>45.52</v>
      </c>
    </row>
    <row r="2213" spans="1:4" x14ac:dyDescent="0.25">
      <c r="A2213" s="2">
        <v>40311</v>
      </c>
      <c r="B2213" s="2" t="s">
        <v>2233</v>
      </c>
      <c r="C2213" s="2" t="s">
        <v>1522</v>
      </c>
      <c r="D2213" s="3">
        <v>43.96</v>
      </c>
    </row>
    <row r="2214" spans="1:4" x14ac:dyDescent="0.25">
      <c r="A2214" s="2">
        <v>38165</v>
      </c>
      <c r="B2214" s="2" t="s">
        <v>2234</v>
      </c>
      <c r="C2214" s="2" t="s">
        <v>1522</v>
      </c>
      <c r="D2214" s="3">
        <v>51.9</v>
      </c>
    </row>
    <row r="2215" spans="1:4" x14ac:dyDescent="0.25">
      <c r="A2215" s="2">
        <v>3096</v>
      </c>
      <c r="B2215" s="2" t="s">
        <v>2235</v>
      </c>
      <c r="C2215" s="2" t="s">
        <v>1522</v>
      </c>
      <c r="D2215" s="3">
        <v>25.27</v>
      </c>
    </row>
    <row r="2216" spans="1:4" x14ac:dyDescent="0.25">
      <c r="A2216" s="2">
        <v>11456</v>
      </c>
      <c r="B2216" s="2" t="s">
        <v>2236</v>
      </c>
      <c r="C2216" s="2" t="s">
        <v>12</v>
      </c>
      <c r="D2216" s="3">
        <v>11.5</v>
      </c>
    </row>
    <row r="2217" spans="1:4" x14ac:dyDescent="0.25">
      <c r="A2217" s="2">
        <v>3119</v>
      </c>
      <c r="B2217" s="2" t="s">
        <v>2237</v>
      </c>
      <c r="C2217" s="2" t="s">
        <v>12</v>
      </c>
      <c r="D2217" s="3">
        <v>1.71</v>
      </c>
    </row>
    <row r="2218" spans="1:4" x14ac:dyDescent="0.25">
      <c r="A2218" s="2">
        <v>3122</v>
      </c>
      <c r="B2218" s="2" t="s">
        <v>2238</v>
      </c>
      <c r="C2218" s="2" t="s">
        <v>12</v>
      </c>
      <c r="D2218" s="3">
        <v>2.4</v>
      </c>
    </row>
    <row r="2219" spans="1:4" x14ac:dyDescent="0.25">
      <c r="A2219" s="2">
        <v>3121</v>
      </c>
      <c r="B2219" s="2" t="s">
        <v>2239</v>
      </c>
      <c r="C2219" s="2" t="s">
        <v>12</v>
      </c>
      <c r="D2219" s="3">
        <v>3.72</v>
      </c>
    </row>
    <row r="2220" spans="1:4" x14ac:dyDescent="0.25">
      <c r="A2220" s="2">
        <v>3120</v>
      </c>
      <c r="B2220" s="2" t="s">
        <v>2240</v>
      </c>
      <c r="C2220" s="2" t="s">
        <v>12</v>
      </c>
      <c r="D2220" s="3">
        <v>5.88</v>
      </c>
    </row>
    <row r="2221" spans="1:4" x14ac:dyDescent="0.25">
      <c r="A2221" s="2">
        <v>11455</v>
      </c>
      <c r="B2221" s="2" t="s">
        <v>2241</v>
      </c>
      <c r="C2221" s="2" t="s">
        <v>12</v>
      </c>
      <c r="D2221" s="3">
        <v>8.24</v>
      </c>
    </row>
    <row r="2222" spans="1:4" x14ac:dyDescent="0.25">
      <c r="A2222" s="2">
        <v>3111</v>
      </c>
      <c r="B2222" s="2" t="s">
        <v>2242</v>
      </c>
      <c r="C2222" s="2" t="s">
        <v>12</v>
      </c>
      <c r="D2222" s="3">
        <v>19.72</v>
      </c>
    </row>
    <row r="2223" spans="1:4" x14ac:dyDescent="0.25">
      <c r="A2223" s="2">
        <v>3108</v>
      </c>
      <c r="B2223" s="2" t="s">
        <v>2243</v>
      </c>
      <c r="C2223" s="2" t="s">
        <v>12</v>
      </c>
      <c r="D2223" s="3">
        <v>20.69</v>
      </c>
    </row>
    <row r="2224" spans="1:4" x14ac:dyDescent="0.25">
      <c r="A2224" s="2">
        <v>3105</v>
      </c>
      <c r="B2224" s="2" t="s">
        <v>2244</v>
      </c>
      <c r="C2224" s="2" t="s">
        <v>12</v>
      </c>
      <c r="D2224" s="3">
        <v>32.15</v>
      </c>
    </row>
    <row r="2225" spans="1:4" x14ac:dyDescent="0.25">
      <c r="A2225" s="2">
        <v>38178</v>
      </c>
      <c r="B2225" s="2" t="s">
        <v>2245</v>
      </c>
      <c r="C2225" s="2" t="s">
        <v>12</v>
      </c>
      <c r="D2225" s="3">
        <v>21.01</v>
      </c>
    </row>
    <row r="2226" spans="1:4" x14ac:dyDescent="0.25">
      <c r="A2226" s="2">
        <v>11458</v>
      </c>
      <c r="B2226" s="2" t="s">
        <v>2246</v>
      </c>
      <c r="C2226" s="2" t="s">
        <v>12</v>
      </c>
      <c r="D2226" s="3">
        <v>18.41</v>
      </c>
    </row>
    <row r="2227" spans="1:4" x14ac:dyDescent="0.25">
      <c r="A2227" s="2">
        <v>42481</v>
      </c>
      <c r="B2227" s="2" t="s">
        <v>2247</v>
      </c>
      <c r="C2227" s="2" t="s">
        <v>16</v>
      </c>
      <c r="D2227" s="3">
        <v>19.86</v>
      </c>
    </row>
    <row r="2228" spans="1:4" x14ac:dyDescent="0.25">
      <c r="A2228" s="2">
        <v>11461</v>
      </c>
      <c r="B2228" s="2" t="s">
        <v>2248</v>
      </c>
      <c r="C2228" s="2" t="s">
        <v>12</v>
      </c>
      <c r="D2228" s="3">
        <v>4.67</v>
      </c>
    </row>
    <row r="2229" spans="1:4" x14ac:dyDescent="0.25">
      <c r="A2229" s="2">
        <v>3106</v>
      </c>
      <c r="B2229" s="2" t="s">
        <v>2249</v>
      </c>
      <c r="C2229" s="2" t="s">
        <v>12</v>
      </c>
      <c r="D2229" s="3">
        <v>3.55</v>
      </c>
    </row>
    <row r="2230" spans="1:4" x14ac:dyDescent="0.25">
      <c r="A2230" s="2">
        <v>3107</v>
      </c>
      <c r="B2230" s="2" t="s">
        <v>2250</v>
      </c>
      <c r="C2230" s="2" t="s">
        <v>12</v>
      </c>
      <c r="D2230" s="3">
        <v>2.99</v>
      </c>
    </row>
    <row r="2231" spans="1:4" x14ac:dyDescent="0.25">
      <c r="A2231" s="2">
        <v>25951</v>
      </c>
      <c r="B2231" s="2" t="s">
        <v>2251</v>
      </c>
      <c r="C2231" s="2" t="s">
        <v>80</v>
      </c>
      <c r="D2231" s="3">
        <v>1.62</v>
      </c>
    </row>
    <row r="2232" spans="1:4" x14ac:dyDescent="0.25">
      <c r="A2232" s="2">
        <v>3123</v>
      </c>
      <c r="B2232" s="2" t="s">
        <v>2252</v>
      </c>
      <c r="C2232" s="2" t="s">
        <v>80</v>
      </c>
      <c r="D2232" s="3">
        <v>1.51</v>
      </c>
    </row>
    <row r="2233" spans="1:4" x14ac:dyDescent="0.25">
      <c r="A2233" s="2">
        <v>38125</v>
      </c>
      <c r="B2233" s="2" t="s">
        <v>2253</v>
      </c>
      <c r="C2233" s="2" t="s">
        <v>80</v>
      </c>
      <c r="D2233" s="3">
        <v>0.9</v>
      </c>
    </row>
    <row r="2234" spans="1:4" x14ac:dyDescent="0.25">
      <c r="A2234" s="2">
        <v>39014</v>
      </c>
      <c r="B2234" s="2" t="s">
        <v>2254</v>
      </c>
      <c r="C2234" s="2" t="s">
        <v>80</v>
      </c>
      <c r="D2234" s="3">
        <v>11.42</v>
      </c>
    </row>
    <row r="2235" spans="1:4" x14ac:dyDescent="0.25">
      <c r="A2235" s="2">
        <v>11894</v>
      </c>
      <c r="B2235" s="2" t="s">
        <v>2255</v>
      </c>
      <c r="C2235" s="2" t="s">
        <v>12</v>
      </c>
      <c r="D2235" s="3">
        <v>516.19000000000005</v>
      </c>
    </row>
    <row r="2236" spans="1:4" x14ac:dyDescent="0.25">
      <c r="A2236" s="2">
        <v>39365</v>
      </c>
      <c r="B2236" s="2" t="s">
        <v>2256</v>
      </c>
      <c r="C2236" s="2" t="s">
        <v>12</v>
      </c>
      <c r="D2236" s="3">
        <v>696.29</v>
      </c>
    </row>
    <row r="2237" spans="1:4" x14ac:dyDescent="0.25">
      <c r="A2237" s="2">
        <v>39366</v>
      </c>
      <c r="B2237" s="2" t="s">
        <v>2257</v>
      </c>
      <c r="C2237" s="2" t="s">
        <v>12</v>
      </c>
      <c r="D2237" s="4">
        <v>1782.79</v>
      </c>
    </row>
    <row r="2238" spans="1:4" x14ac:dyDescent="0.25">
      <c r="A2238" s="2">
        <v>39367</v>
      </c>
      <c r="B2238" s="2" t="s">
        <v>2258</v>
      </c>
      <c r="C2238" s="2" t="s">
        <v>12</v>
      </c>
      <c r="D2238" s="4">
        <v>2436.7600000000002</v>
      </c>
    </row>
    <row r="2239" spans="1:4" x14ac:dyDescent="0.25">
      <c r="A2239" s="2">
        <v>37394</v>
      </c>
      <c r="B2239" s="2" t="s">
        <v>2259</v>
      </c>
      <c r="C2239" s="2" t="s">
        <v>2260</v>
      </c>
      <c r="D2239" s="3">
        <v>41.66</v>
      </c>
    </row>
    <row r="2240" spans="1:4" x14ac:dyDescent="0.25">
      <c r="A2240" s="2">
        <v>14146</v>
      </c>
      <c r="B2240" s="2" t="s">
        <v>2261</v>
      </c>
      <c r="C2240" s="2" t="s">
        <v>2260</v>
      </c>
      <c r="D2240" s="3">
        <v>67</v>
      </c>
    </row>
    <row r="2241" spans="1:4" x14ac:dyDescent="0.25">
      <c r="A2241" s="2">
        <v>38134</v>
      </c>
      <c r="B2241" s="2" t="s">
        <v>2262</v>
      </c>
      <c r="C2241" s="2" t="s">
        <v>80</v>
      </c>
      <c r="D2241" s="3">
        <v>55.95</v>
      </c>
    </row>
    <row r="2242" spans="1:4" x14ac:dyDescent="0.25">
      <c r="A2242" s="2">
        <v>38132</v>
      </c>
      <c r="B2242" s="2" t="s">
        <v>2263</v>
      </c>
      <c r="C2242" s="2" t="s">
        <v>80</v>
      </c>
      <c r="D2242" s="3">
        <v>57.07</v>
      </c>
    </row>
    <row r="2243" spans="1:4" x14ac:dyDescent="0.25">
      <c r="A2243" s="2">
        <v>38133</v>
      </c>
      <c r="B2243" s="2" t="s">
        <v>2264</v>
      </c>
      <c r="C2243" s="2" t="s">
        <v>80</v>
      </c>
      <c r="D2243" s="3">
        <v>55.2</v>
      </c>
    </row>
    <row r="2244" spans="1:4" x14ac:dyDescent="0.25">
      <c r="A2244" s="2">
        <v>938</v>
      </c>
      <c r="B2244" s="2" t="s">
        <v>2265</v>
      </c>
      <c r="C2244" s="2" t="s">
        <v>29</v>
      </c>
      <c r="D2244" s="3">
        <v>0.7</v>
      </c>
    </row>
    <row r="2245" spans="1:4" x14ac:dyDescent="0.25">
      <c r="A2245" s="2">
        <v>937</v>
      </c>
      <c r="B2245" s="2" t="s">
        <v>2266</v>
      </c>
      <c r="C2245" s="2" t="s">
        <v>29</v>
      </c>
      <c r="D2245" s="3">
        <v>4.3600000000000003</v>
      </c>
    </row>
    <row r="2246" spans="1:4" x14ac:dyDescent="0.25">
      <c r="A2246" s="2">
        <v>939</v>
      </c>
      <c r="B2246" s="2" t="s">
        <v>2267</v>
      </c>
      <c r="C2246" s="2" t="s">
        <v>29</v>
      </c>
      <c r="D2246" s="3">
        <v>1.1299999999999999</v>
      </c>
    </row>
    <row r="2247" spans="1:4" x14ac:dyDescent="0.25">
      <c r="A2247" s="2">
        <v>944</v>
      </c>
      <c r="B2247" s="2" t="s">
        <v>2268</v>
      </c>
      <c r="C2247" s="2" t="s">
        <v>29</v>
      </c>
      <c r="D2247" s="3">
        <v>1.93</v>
      </c>
    </row>
    <row r="2248" spans="1:4" x14ac:dyDescent="0.25">
      <c r="A2248" s="2">
        <v>940</v>
      </c>
      <c r="B2248" s="2" t="s">
        <v>2269</v>
      </c>
      <c r="C2248" s="2" t="s">
        <v>29</v>
      </c>
      <c r="D2248" s="3">
        <v>2.67</v>
      </c>
    </row>
    <row r="2249" spans="1:4" x14ac:dyDescent="0.25">
      <c r="A2249" s="2">
        <v>936</v>
      </c>
      <c r="B2249" s="2" t="s">
        <v>2270</v>
      </c>
      <c r="C2249" s="2" t="s">
        <v>29</v>
      </c>
      <c r="D2249" s="3">
        <v>0.81</v>
      </c>
    </row>
    <row r="2250" spans="1:4" x14ac:dyDescent="0.25">
      <c r="A2250" s="2">
        <v>935</v>
      </c>
      <c r="B2250" s="2" t="s">
        <v>2271</v>
      </c>
      <c r="C2250" s="2" t="s">
        <v>29</v>
      </c>
      <c r="D2250" s="3">
        <v>0.62</v>
      </c>
    </row>
    <row r="2251" spans="1:4" x14ac:dyDescent="0.25">
      <c r="A2251" s="2">
        <v>406</v>
      </c>
      <c r="B2251" s="2" t="s">
        <v>2272</v>
      </c>
      <c r="C2251" s="2" t="s">
        <v>12</v>
      </c>
      <c r="D2251" s="3">
        <v>51.1</v>
      </c>
    </row>
    <row r="2252" spans="1:4" x14ac:dyDescent="0.25">
      <c r="A2252" s="2">
        <v>42529</v>
      </c>
      <c r="B2252" s="2" t="s">
        <v>2273</v>
      </c>
      <c r="C2252" s="2" t="s">
        <v>29</v>
      </c>
      <c r="D2252" s="3">
        <v>1.24</v>
      </c>
    </row>
    <row r="2253" spans="1:4" x14ac:dyDescent="0.25">
      <c r="A2253" s="2">
        <v>39634</v>
      </c>
      <c r="B2253" s="2" t="s">
        <v>2274</v>
      </c>
      <c r="C2253" s="2" t="s">
        <v>29</v>
      </c>
      <c r="D2253" s="3">
        <v>4.59</v>
      </c>
    </row>
    <row r="2254" spans="1:4" x14ac:dyDescent="0.25">
      <c r="A2254" s="2">
        <v>39701</v>
      </c>
      <c r="B2254" s="2" t="s">
        <v>2275</v>
      </c>
      <c r="C2254" s="2" t="s">
        <v>12</v>
      </c>
      <c r="D2254" s="3">
        <v>46.94</v>
      </c>
    </row>
    <row r="2255" spans="1:4" x14ac:dyDescent="0.25">
      <c r="A2255" s="2">
        <v>12815</v>
      </c>
      <c r="B2255" s="2" t="s">
        <v>2276</v>
      </c>
      <c r="C2255" s="2" t="s">
        <v>12</v>
      </c>
      <c r="D2255" s="3">
        <v>6.48</v>
      </c>
    </row>
    <row r="2256" spans="1:4" x14ac:dyDescent="0.25">
      <c r="A2256" s="2">
        <v>407</v>
      </c>
      <c r="B2256" s="2" t="s">
        <v>2277</v>
      </c>
      <c r="C2256" s="2" t="s">
        <v>80</v>
      </c>
      <c r="D2256" s="3">
        <v>28.97</v>
      </c>
    </row>
    <row r="2257" spans="1:4" x14ac:dyDescent="0.25">
      <c r="A2257" s="2">
        <v>39431</v>
      </c>
      <c r="B2257" s="2" t="s">
        <v>2278</v>
      </c>
      <c r="C2257" s="2" t="s">
        <v>29</v>
      </c>
      <c r="D2257" s="3">
        <v>0.22</v>
      </c>
    </row>
    <row r="2258" spans="1:4" x14ac:dyDescent="0.25">
      <c r="A2258" s="2">
        <v>39432</v>
      </c>
      <c r="B2258" s="2" t="s">
        <v>2279</v>
      </c>
      <c r="C2258" s="2" t="s">
        <v>29</v>
      </c>
      <c r="D2258" s="3">
        <v>2.83</v>
      </c>
    </row>
    <row r="2259" spans="1:4" x14ac:dyDescent="0.25">
      <c r="A2259" s="2">
        <v>20111</v>
      </c>
      <c r="B2259" s="2" t="s">
        <v>2280</v>
      </c>
      <c r="C2259" s="2" t="s">
        <v>12</v>
      </c>
      <c r="D2259" s="3">
        <v>11.85</v>
      </c>
    </row>
    <row r="2260" spans="1:4" x14ac:dyDescent="0.25">
      <c r="A2260" s="2">
        <v>21127</v>
      </c>
      <c r="B2260" s="2" t="s">
        <v>2281</v>
      </c>
      <c r="C2260" s="2" t="s">
        <v>12</v>
      </c>
      <c r="D2260" s="3">
        <v>4.4800000000000004</v>
      </c>
    </row>
    <row r="2261" spans="1:4" x14ac:dyDescent="0.25">
      <c r="A2261" s="2">
        <v>404</v>
      </c>
      <c r="B2261" s="2" t="s">
        <v>2282</v>
      </c>
      <c r="C2261" s="2" t="s">
        <v>29</v>
      </c>
      <c r="D2261" s="3">
        <v>1.61</v>
      </c>
    </row>
    <row r="2262" spans="1:4" x14ac:dyDescent="0.25">
      <c r="A2262" s="2">
        <v>14151</v>
      </c>
      <c r="B2262" s="2" t="s">
        <v>2283</v>
      </c>
      <c r="C2262" s="2" t="s">
        <v>12</v>
      </c>
      <c r="D2262" s="3">
        <v>48.15</v>
      </c>
    </row>
    <row r="2263" spans="1:4" x14ac:dyDescent="0.25">
      <c r="A2263" s="2">
        <v>14153</v>
      </c>
      <c r="B2263" s="2" t="s">
        <v>2284</v>
      </c>
      <c r="C2263" s="2" t="s">
        <v>12</v>
      </c>
      <c r="D2263" s="3">
        <v>54.43</v>
      </c>
    </row>
    <row r="2264" spans="1:4" x14ac:dyDescent="0.25">
      <c r="A2264" s="2">
        <v>14152</v>
      </c>
      <c r="B2264" s="2" t="s">
        <v>2285</v>
      </c>
      <c r="C2264" s="2" t="s">
        <v>12</v>
      </c>
      <c r="D2264" s="3">
        <v>41.79</v>
      </c>
    </row>
    <row r="2265" spans="1:4" x14ac:dyDescent="0.25">
      <c r="A2265" s="2">
        <v>14154</v>
      </c>
      <c r="B2265" s="2" t="s">
        <v>2286</v>
      </c>
      <c r="C2265" s="2" t="s">
        <v>12</v>
      </c>
      <c r="D2265" s="3">
        <v>146.26</v>
      </c>
    </row>
    <row r="2266" spans="1:4" x14ac:dyDescent="0.25">
      <c r="A2266" s="2">
        <v>42015</v>
      </c>
      <c r="B2266" s="2" t="s">
        <v>2287</v>
      </c>
      <c r="C2266" s="2" t="s">
        <v>29</v>
      </c>
      <c r="D2266" s="3">
        <v>0.11</v>
      </c>
    </row>
    <row r="2267" spans="1:4" x14ac:dyDescent="0.25">
      <c r="A2267" s="2">
        <v>3146</v>
      </c>
      <c r="B2267" s="2" t="s">
        <v>2288</v>
      </c>
      <c r="C2267" s="2" t="s">
        <v>12</v>
      </c>
      <c r="D2267" s="3">
        <v>2.36</v>
      </c>
    </row>
    <row r="2268" spans="1:4" x14ac:dyDescent="0.25">
      <c r="A2268" s="2">
        <v>3143</v>
      </c>
      <c r="B2268" s="2" t="s">
        <v>2289</v>
      </c>
      <c r="C2268" s="2" t="s">
        <v>12</v>
      </c>
      <c r="D2268" s="3">
        <v>5.36</v>
      </c>
    </row>
    <row r="2269" spans="1:4" x14ac:dyDescent="0.25">
      <c r="A2269" s="2">
        <v>3148</v>
      </c>
      <c r="B2269" s="2" t="s">
        <v>2290</v>
      </c>
      <c r="C2269" s="2" t="s">
        <v>12</v>
      </c>
      <c r="D2269" s="3">
        <v>8.6999999999999993</v>
      </c>
    </row>
    <row r="2270" spans="1:4" x14ac:dyDescent="0.25">
      <c r="A2270" s="2">
        <v>4310</v>
      </c>
      <c r="B2270" s="2" t="s">
        <v>2291</v>
      </c>
      <c r="C2270" s="2" t="s">
        <v>12</v>
      </c>
      <c r="D2270" s="3">
        <v>1.69</v>
      </c>
    </row>
    <row r="2271" spans="1:4" x14ac:dyDescent="0.25">
      <c r="A2271" s="2">
        <v>4311</v>
      </c>
      <c r="B2271" s="2" t="s">
        <v>2292</v>
      </c>
      <c r="C2271" s="2" t="s">
        <v>12</v>
      </c>
      <c r="D2271" s="3">
        <v>1.19</v>
      </c>
    </row>
    <row r="2272" spans="1:4" x14ac:dyDescent="0.25">
      <c r="A2272" s="2">
        <v>4312</v>
      </c>
      <c r="B2272" s="2" t="s">
        <v>2293</v>
      </c>
      <c r="C2272" s="2" t="s">
        <v>12</v>
      </c>
      <c r="D2272" s="3">
        <v>1.66</v>
      </c>
    </row>
    <row r="2273" spans="1:4" x14ac:dyDescent="0.25">
      <c r="A2273" s="2">
        <v>11162</v>
      </c>
      <c r="B2273" s="2" t="s">
        <v>2294</v>
      </c>
      <c r="C2273" s="2" t="s">
        <v>12</v>
      </c>
      <c r="D2273" s="3">
        <v>1</v>
      </c>
    </row>
    <row r="2274" spans="1:4" x14ac:dyDescent="0.25">
      <c r="A2274" s="2">
        <v>13261</v>
      </c>
      <c r="B2274" s="2" t="s">
        <v>2295</v>
      </c>
      <c r="C2274" s="2" t="s">
        <v>12</v>
      </c>
      <c r="D2274" s="3">
        <v>1.84</v>
      </c>
    </row>
    <row r="2275" spans="1:4" x14ac:dyDescent="0.25">
      <c r="A2275" s="2">
        <v>3255</v>
      </c>
      <c r="B2275" s="2" t="s">
        <v>2296</v>
      </c>
      <c r="C2275" s="2" t="s">
        <v>12</v>
      </c>
      <c r="D2275" s="3">
        <v>4.41</v>
      </c>
    </row>
    <row r="2276" spans="1:4" x14ac:dyDescent="0.25">
      <c r="A2276" s="2">
        <v>3254</v>
      </c>
      <c r="B2276" s="2" t="s">
        <v>2297</v>
      </c>
      <c r="C2276" s="2" t="s">
        <v>12</v>
      </c>
      <c r="D2276" s="3">
        <v>78.66</v>
      </c>
    </row>
    <row r="2277" spans="1:4" x14ac:dyDescent="0.25">
      <c r="A2277" s="2">
        <v>3259</v>
      </c>
      <c r="B2277" s="2" t="s">
        <v>2298</v>
      </c>
      <c r="C2277" s="2" t="s">
        <v>12</v>
      </c>
      <c r="D2277" s="3">
        <v>8.1999999999999993</v>
      </c>
    </row>
    <row r="2278" spans="1:4" x14ac:dyDescent="0.25">
      <c r="A2278" s="2">
        <v>3258</v>
      </c>
      <c r="B2278" s="2" t="s">
        <v>2299</v>
      </c>
      <c r="C2278" s="2" t="s">
        <v>12</v>
      </c>
      <c r="D2278" s="3">
        <v>6.22</v>
      </c>
    </row>
    <row r="2279" spans="1:4" x14ac:dyDescent="0.25">
      <c r="A2279" s="2">
        <v>3251</v>
      </c>
      <c r="B2279" s="2" t="s">
        <v>2300</v>
      </c>
      <c r="C2279" s="2" t="s">
        <v>12</v>
      </c>
      <c r="D2279" s="3">
        <v>3.32</v>
      </c>
    </row>
    <row r="2280" spans="1:4" x14ac:dyDescent="0.25">
      <c r="A2280" s="2">
        <v>3256</v>
      </c>
      <c r="B2280" s="2" t="s">
        <v>2301</v>
      </c>
      <c r="C2280" s="2" t="s">
        <v>12</v>
      </c>
      <c r="D2280" s="3">
        <v>5.7</v>
      </c>
    </row>
    <row r="2281" spans="1:4" x14ac:dyDescent="0.25">
      <c r="A2281" s="2">
        <v>3261</v>
      </c>
      <c r="B2281" s="2" t="s">
        <v>2302</v>
      </c>
      <c r="C2281" s="2" t="s">
        <v>12</v>
      </c>
      <c r="D2281" s="3">
        <v>67.91</v>
      </c>
    </row>
    <row r="2282" spans="1:4" x14ac:dyDescent="0.25">
      <c r="A2282" s="2">
        <v>3260</v>
      </c>
      <c r="B2282" s="2" t="s">
        <v>2303</v>
      </c>
      <c r="C2282" s="2" t="s">
        <v>12</v>
      </c>
      <c r="D2282" s="3">
        <v>10.96</v>
      </c>
    </row>
    <row r="2283" spans="1:4" x14ac:dyDescent="0.25">
      <c r="A2283" s="2">
        <v>3272</v>
      </c>
      <c r="B2283" s="2" t="s">
        <v>2304</v>
      </c>
      <c r="C2283" s="2" t="s">
        <v>12</v>
      </c>
      <c r="D2283" s="3">
        <v>32.76</v>
      </c>
    </row>
    <row r="2284" spans="1:4" x14ac:dyDescent="0.25">
      <c r="A2284" s="2">
        <v>3265</v>
      </c>
      <c r="B2284" s="2" t="s">
        <v>2305</v>
      </c>
      <c r="C2284" s="2" t="s">
        <v>12</v>
      </c>
      <c r="D2284" s="3">
        <v>26.03</v>
      </c>
    </row>
    <row r="2285" spans="1:4" x14ac:dyDescent="0.25">
      <c r="A2285" s="2">
        <v>3262</v>
      </c>
      <c r="B2285" s="2" t="s">
        <v>2306</v>
      </c>
      <c r="C2285" s="2" t="s">
        <v>12</v>
      </c>
      <c r="D2285" s="3">
        <v>11.39</v>
      </c>
    </row>
    <row r="2286" spans="1:4" x14ac:dyDescent="0.25">
      <c r="A2286" s="2">
        <v>3264</v>
      </c>
      <c r="B2286" s="2" t="s">
        <v>2307</v>
      </c>
      <c r="C2286" s="2" t="s">
        <v>12</v>
      </c>
      <c r="D2286" s="3">
        <v>18.71</v>
      </c>
    </row>
    <row r="2287" spans="1:4" x14ac:dyDescent="0.25">
      <c r="A2287" s="2">
        <v>3267</v>
      </c>
      <c r="B2287" s="2" t="s">
        <v>2308</v>
      </c>
      <c r="C2287" s="2" t="s">
        <v>12</v>
      </c>
      <c r="D2287" s="3">
        <v>61.13</v>
      </c>
    </row>
    <row r="2288" spans="1:4" x14ac:dyDescent="0.25">
      <c r="A2288" s="2">
        <v>3266</v>
      </c>
      <c r="B2288" s="2" t="s">
        <v>2309</v>
      </c>
      <c r="C2288" s="2" t="s">
        <v>12</v>
      </c>
      <c r="D2288" s="3">
        <v>38.89</v>
      </c>
    </row>
    <row r="2289" spans="1:4" x14ac:dyDescent="0.25">
      <c r="A2289" s="2">
        <v>3263</v>
      </c>
      <c r="B2289" s="2" t="s">
        <v>2310</v>
      </c>
      <c r="C2289" s="2" t="s">
        <v>12</v>
      </c>
      <c r="D2289" s="3">
        <v>15.56</v>
      </c>
    </row>
    <row r="2290" spans="1:4" x14ac:dyDescent="0.25">
      <c r="A2290" s="2">
        <v>3268</v>
      </c>
      <c r="B2290" s="2" t="s">
        <v>2311</v>
      </c>
      <c r="C2290" s="2" t="s">
        <v>12</v>
      </c>
      <c r="D2290" s="3">
        <v>82.65</v>
      </c>
    </row>
    <row r="2291" spans="1:4" x14ac:dyDescent="0.25">
      <c r="A2291" s="2">
        <v>3271</v>
      </c>
      <c r="B2291" s="2" t="s">
        <v>2312</v>
      </c>
      <c r="C2291" s="2" t="s">
        <v>12</v>
      </c>
      <c r="D2291" s="3">
        <v>122.19</v>
      </c>
    </row>
    <row r="2292" spans="1:4" x14ac:dyDescent="0.25">
      <c r="A2292" s="2">
        <v>3270</v>
      </c>
      <c r="B2292" s="2" t="s">
        <v>2313</v>
      </c>
      <c r="C2292" s="2" t="s">
        <v>12</v>
      </c>
      <c r="D2292" s="3">
        <v>205.29</v>
      </c>
    </row>
    <row r="2293" spans="1:4" x14ac:dyDescent="0.25">
      <c r="A2293" s="2">
        <v>3275</v>
      </c>
      <c r="B2293" s="2" t="s">
        <v>2314</v>
      </c>
      <c r="C2293" s="2" t="s">
        <v>16</v>
      </c>
      <c r="D2293" s="3">
        <v>72.8</v>
      </c>
    </row>
    <row r="2294" spans="1:4" x14ac:dyDescent="0.25">
      <c r="A2294" s="2">
        <v>39512</v>
      </c>
      <c r="B2294" s="2" t="s">
        <v>2315</v>
      </c>
      <c r="C2294" s="2" t="s">
        <v>16</v>
      </c>
      <c r="D2294" s="3">
        <v>76.010000000000005</v>
      </c>
    </row>
    <row r="2295" spans="1:4" x14ac:dyDescent="0.25">
      <c r="A2295" s="2">
        <v>39511</v>
      </c>
      <c r="B2295" s="2" t="s">
        <v>2316</v>
      </c>
      <c r="C2295" s="2" t="s">
        <v>16</v>
      </c>
      <c r="D2295" s="3">
        <v>82.91</v>
      </c>
    </row>
    <row r="2296" spans="1:4" x14ac:dyDescent="0.25">
      <c r="A2296" s="2">
        <v>39513</v>
      </c>
      <c r="B2296" s="2" t="s">
        <v>2317</v>
      </c>
      <c r="C2296" s="2" t="s">
        <v>16</v>
      </c>
      <c r="D2296" s="3">
        <v>88.93</v>
      </c>
    </row>
    <row r="2297" spans="1:4" x14ac:dyDescent="0.25">
      <c r="A2297" s="2">
        <v>3286</v>
      </c>
      <c r="B2297" s="2" t="s">
        <v>2318</v>
      </c>
      <c r="C2297" s="2" t="s">
        <v>16</v>
      </c>
      <c r="D2297" s="3">
        <v>46.32</v>
      </c>
    </row>
    <row r="2298" spans="1:4" x14ac:dyDescent="0.25">
      <c r="A2298" s="2">
        <v>3287</v>
      </c>
      <c r="B2298" s="2" t="s">
        <v>2319</v>
      </c>
      <c r="C2298" s="2" t="s">
        <v>16</v>
      </c>
      <c r="D2298" s="3">
        <v>70</v>
      </c>
    </row>
    <row r="2299" spans="1:4" x14ac:dyDescent="0.25">
      <c r="A2299" s="2">
        <v>3283</v>
      </c>
      <c r="B2299" s="2" t="s">
        <v>2320</v>
      </c>
      <c r="C2299" s="2" t="s">
        <v>16</v>
      </c>
      <c r="D2299" s="3">
        <v>14.7</v>
      </c>
    </row>
    <row r="2300" spans="1:4" x14ac:dyDescent="0.25">
      <c r="A2300" s="2">
        <v>11587</v>
      </c>
      <c r="B2300" s="2" t="s">
        <v>2321</v>
      </c>
      <c r="C2300" s="2" t="s">
        <v>16</v>
      </c>
      <c r="D2300" s="3">
        <v>49.92</v>
      </c>
    </row>
    <row r="2301" spans="1:4" x14ac:dyDescent="0.25">
      <c r="A2301" s="2">
        <v>36225</v>
      </c>
      <c r="B2301" s="2" t="s">
        <v>2322</v>
      </c>
      <c r="C2301" s="2" t="s">
        <v>16</v>
      </c>
      <c r="D2301" s="3">
        <v>20.28</v>
      </c>
    </row>
    <row r="2302" spans="1:4" x14ac:dyDescent="0.25">
      <c r="A2302" s="2">
        <v>36230</v>
      </c>
      <c r="B2302" s="2" t="s">
        <v>2323</v>
      </c>
      <c r="C2302" s="2" t="s">
        <v>16</v>
      </c>
      <c r="D2302" s="3">
        <v>14.9</v>
      </c>
    </row>
    <row r="2303" spans="1:4" x14ac:dyDescent="0.25">
      <c r="A2303" s="2">
        <v>36238</v>
      </c>
      <c r="B2303" s="2" t="s">
        <v>2324</v>
      </c>
      <c r="C2303" s="2" t="s">
        <v>16</v>
      </c>
      <c r="D2303" s="3">
        <v>14.56</v>
      </c>
    </row>
    <row r="2304" spans="1:4" x14ac:dyDescent="0.25">
      <c r="A2304" s="2">
        <v>11887</v>
      </c>
      <c r="B2304" s="2" t="s">
        <v>2325</v>
      </c>
      <c r="C2304" s="2" t="s">
        <v>12</v>
      </c>
      <c r="D2304" s="4">
        <v>2431.65</v>
      </c>
    </row>
    <row r="2305" spans="1:4" x14ac:dyDescent="0.25">
      <c r="A2305" s="2">
        <v>11883</v>
      </c>
      <c r="B2305" s="2" t="s">
        <v>2326</v>
      </c>
      <c r="C2305" s="2" t="s">
        <v>12</v>
      </c>
      <c r="D2305" s="4">
        <v>3574.95</v>
      </c>
    </row>
    <row r="2306" spans="1:4" x14ac:dyDescent="0.25">
      <c r="A2306" s="2">
        <v>11884</v>
      </c>
      <c r="B2306" s="2" t="s">
        <v>2327</v>
      </c>
      <c r="C2306" s="2" t="s">
        <v>12</v>
      </c>
      <c r="D2306" s="4">
        <v>3835.61</v>
      </c>
    </row>
    <row r="2307" spans="1:4" x14ac:dyDescent="0.25">
      <c r="A2307" s="2">
        <v>11885</v>
      </c>
      <c r="B2307" s="2" t="s">
        <v>2328</v>
      </c>
      <c r="C2307" s="2" t="s">
        <v>12</v>
      </c>
      <c r="D2307" s="4">
        <v>4278</v>
      </c>
    </row>
    <row r="2308" spans="1:4" x14ac:dyDescent="0.25">
      <c r="A2308" s="2">
        <v>11886</v>
      </c>
      <c r="B2308" s="2" t="s">
        <v>2329</v>
      </c>
      <c r="C2308" s="2" t="s">
        <v>12</v>
      </c>
      <c r="D2308" s="4">
        <v>1378.78</v>
      </c>
    </row>
    <row r="2309" spans="1:4" x14ac:dyDescent="0.25">
      <c r="A2309" s="2">
        <v>11888</v>
      </c>
      <c r="B2309" s="2" t="s">
        <v>2330</v>
      </c>
      <c r="C2309" s="2" t="s">
        <v>12</v>
      </c>
      <c r="D2309" s="4">
        <v>3237.93</v>
      </c>
    </row>
    <row r="2310" spans="1:4" x14ac:dyDescent="0.25">
      <c r="A2310" s="2">
        <v>3277</v>
      </c>
      <c r="B2310" s="2" t="s">
        <v>2331</v>
      </c>
      <c r="C2310" s="2" t="s">
        <v>12</v>
      </c>
      <c r="D2310" s="3">
        <v>546.04999999999995</v>
      </c>
    </row>
    <row r="2311" spans="1:4" x14ac:dyDescent="0.25">
      <c r="A2311" s="2">
        <v>3281</v>
      </c>
      <c r="B2311" s="2" t="s">
        <v>2332</v>
      </c>
      <c r="C2311" s="2" t="s">
        <v>12</v>
      </c>
      <c r="D2311" s="3">
        <v>452.2</v>
      </c>
    </row>
    <row r="2312" spans="1:4" x14ac:dyDescent="0.25">
      <c r="A2312" s="2">
        <v>39363</v>
      </c>
      <c r="B2312" s="2" t="s">
        <v>2333</v>
      </c>
      <c r="C2312" s="2" t="s">
        <v>12</v>
      </c>
      <c r="D2312" s="4">
        <v>2836.26</v>
      </c>
    </row>
    <row r="2313" spans="1:4" x14ac:dyDescent="0.25">
      <c r="A2313" s="2">
        <v>39361</v>
      </c>
      <c r="B2313" s="2" t="s">
        <v>2334</v>
      </c>
      <c r="C2313" s="2" t="s">
        <v>12</v>
      </c>
      <c r="D2313" s="3">
        <v>729.32</v>
      </c>
    </row>
    <row r="2314" spans="1:4" x14ac:dyDescent="0.25">
      <c r="A2314" s="2">
        <v>39362</v>
      </c>
      <c r="B2314" s="2" t="s">
        <v>2335</v>
      </c>
      <c r="C2314" s="2" t="s">
        <v>12</v>
      </c>
      <c r="D2314" s="4">
        <v>2244.3200000000002</v>
      </c>
    </row>
    <row r="2315" spans="1:4" x14ac:dyDescent="0.25">
      <c r="A2315" s="2">
        <v>39364</v>
      </c>
      <c r="B2315" s="2" t="s">
        <v>2336</v>
      </c>
      <c r="C2315" s="2" t="s">
        <v>12</v>
      </c>
      <c r="D2315" s="4">
        <v>6482.9</v>
      </c>
    </row>
    <row r="2316" spans="1:4" x14ac:dyDescent="0.25">
      <c r="A2316" s="2">
        <v>14576</v>
      </c>
      <c r="B2316" s="2" t="s">
        <v>2337</v>
      </c>
      <c r="C2316" s="2" t="s">
        <v>12</v>
      </c>
      <c r="D2316" s="4">
        <v>3385451.34</v>
      </c>
    </row>
    <row r="2317" spans="1:4" x14ac:dyDescent="0.25">
      <c r="A2317" s="2">
        <v>13877</v>
      </c>
      <c r="B2317" s="2" t="s">
        <v>2338</v>
      </c>
      <c r="C2317" s="2" t="s">
        <v>12</v>
      </c>
      <c r="D2317" s="4">
        <v>1449261.22</v>
      </c>
    </row>
    <row r="2318" spans="1:4" x14ac:dyDescent="0.25">
      <c r="A2318" s="2">
        <v>7307</v>
      </c>
      <c r="B2318" s="2" t="s">
        <v>2339</v>
      </c>
      <c r="C2318" s="2" t="s">
        <v>82</v>
      </c>
      <c r="D2318" s="3">
        <v>24.52</v>
      </c>
    </row>
    <row r="2319" spans="1:4" x14ac:dyDescent="0.25">
      <c r="A2319" s="2">
        <v>38122</v>
      </c>
      <c r="B2319" s="2" t="s">
        <v>2340</v>
      </c>
      <c r="C2319" s="2" t="s">
        <v>82</v>
      </c>
      <c r="D2319" s="3">
        <v>9.15</v>
      </c>
    </row>
    <row r="2320" spans="1:4" x14ac:dyDescent="0.25">
      <c r="A2320" s="2">
        <v>6086</v>
      </c>
      <c r="B2320" s="2" t="s">
        <v>2341</v>
      </c>
      <c r="C2320" s="2" t="s">
        <v>2342</v>
      </c>
      <c r="D2320" s="3">
        <v>78.97</v>
      </c>
    </row>
    <row r="2321" spans="1:4" x14ac:dyDescent="0.25">
      <c r="A2321" s="2">
        <v>38633</v>
      </c>
      <c r="B2321" s="2" t="s">
        <v>2343</v>
      </c>
      <c r="C2321" s="2" t="s">
        <v>12</v>
      </c>
      <c r="D2321" s="3">
        <v>16.52</v>
      </c>
    </row>
    <row r="2322" spans="1:4" x14ac:dyDescent="0.25">
      <c r="A2322" s="2">
        <v>12344</v>
      </c>
      <c r="B2322" s="2" t="s">
        <v>2344</v>
      </c>
      <c r="C2322" s="2" t="s">
        <v>12</v>
      </c>
      <c r="D2322" s="3">
        <v>4.13</v>
      </c>
    </row>
    <row r="2323" spans="1:4" x14ac:dyDescent="0.25">
      <c r="A2323" s="2">
        <v>12343</v>
      </c>
      <c r="B2323" s="2" t="s">
        <v>2345</v>
      </c>
      <c r="C2323" s="2" t="s">
        <v>12</v>
      </c>
      <c r="D2323" s="3">
        <v>6.4</v>
      </c>
    </row>
    <row r="2324" spans="1:4" x14ac:dyDescent="0.25">
      <c r="A2324" s="2">
        <v>3295</v>
      </c>
      <c r="B2324" s="2" t="s">
        <v>2346</v>
      </c>
      <c r="C2324" s="2" t="s">
        <v>12</v>
      </c>
      <c r="D2324" s="3">
        <v>22.36</v>
      </c>
    </row>
    <row r="2325" spans="1:4" x14ac:dyDescent="0.25">
      <c r="A2325" s="2">
        <v>3302</v>
      </c>
      <c r="B2325" s="2" t="s">
        <v>2347</v>
      </c>
      <c r="C2325" s="2" t="s">
        <v>12</v>
      </c>
      <c r="D2325" s="3">
        <v>23.37</v>
      </c>
    </row>
    <row r="2326" spans="1:4" x14ac:dyDescent="0.25">
      <c r="A2326" s="2">
        <v>3297</v>
      </c>
      <c r="B2326" s="2" t="s">
        <v>2348</v>
      </c>
      <c r="C2326" s="2" t="s">
        <v>12</v>
      </c>
      <c r="D2326" s="3">
        <v>24.95</v>
      </c>
    </row>
    <row r="2327" spans="1:4" x14ac:dyDescent="0.25">
      <c r="A2327" s="2">
        <v>3294</v>
      </c>
      <c r="B2327" s="2" t="s">
        <v>2349</v>
      </c>
      <c r="C2327" s="2" t="s">
        <v>12</v>
      </c>
      <c r="D2327" s="3">
        <v>25.33</v>
      </c>
    </row>
    <row r="2328" spans="1:4" x14ac:dyDescent="0.25">
      <c r="A2328" s="2">
        <v>3292</v>
      </c>
      <c r="B2328" s="2" t="s">
        <v>2350</v>
      </c>
      <c r="C2328" s="2" t="s">
        <v>12</v>
      </c>
      <c r="D2328" s="3">
        <v>23.8</v>
      </c>
    </row>
    <row r="2329" spans="1:4" x14ac:dyDescent="0.25">
      <c r="A2329" s="2">
        <v>3298</v>
      </c>
      <c r="B2329" s="2" t="s">
        <v>2351</v>
      </c>
      <c r="C2329" s="2" t="s">
        <v>12</v>
      </c>
      <c r="D2329" s="3">
        <v>55.78</v>
      </c>
    </row>
    <row r="2330" spans="1:4" x14ac:dyDescent="0.25">
      <c r="A2330" s="2">
        <v>11596</v>
      </c>
      <c r="B2330" s="2" t="s">
        <v>2352</v>
      </c>
      <c r="C2330" s="2" t="s">
        <v>12</v>
      </c>
      <c r="D2330" s="3">
        <v>347.53</v>
      </c>
    </row>
    <row r="2331" spans="1:4" x14ac:dyDescent="0.25">
      <c r="A2331" s="2">
        <v>34802</v>
      </c>
      <c r="B2331" s="2" t="s">
        <v>2353</v>
      </c>
      <c r="C2331" s="2" t="s">
        <v>12</v>
      </c>
      <c r="D2331" s="3">
        <v>954.43</v>
      </c>
    </row>
    <row r="2332" spans="1:4" x14ac:dyDescent="0.25">
      <c r="A2332" s="2">
        <v>11588</v>
      </c>
      <c r="B2332" s="2" t="s">
        <v>2354</v>
      </c>
      <c r="C2332" s="2" t="s">
        <v>12</v>
      </c>
      <c r="D2332" s="4">
        <v>1029.67</v>
      </c>
    </row>
    <row r="2333" spans="1:4" x14ac:dyDescent="0.25">
      <c r="A2333" s="2">
        <v>34383</v>
      </c>
      <c r="B2333" s="2" t="s">
        <v>2355</v>
      </c>
      <c r="C2333" s="2" t="s">
        <v>12</v>
      </c>
      <c r="D2333" s="4">
        <v>1132.71</v>
      </c>
    </row>
    <row r="2334" spans="1:4" x14ac:dyDescent="0.25">
      <c r="A2334" s="2">
        <v>40451</v>
      </c>
      <c r="B2334" s="2" t="s">
        <v>2356</v>
      </c>
      <c r="C2334" s="2" t="s">
        <v>16</v>
      </c>
      <c r="D2334" s="3">
        <v>91.56</v>
      </c>
    </row>
    <row r="2335" spans="1:4" x14ac:dyDescent="0.25">
      <c r="A2335" s="2">
        <v>40453</v>
      </c>
      <c r="B2335" s="2" t="s">
        <v>2357</v>
      </c>
      <c r="C2335" s="2" t="s">
        <v>16</v>
      </c>
      <c r="D2335" s="3">
        <v>99.07</v>
      </c>
    </row>
    <row r="2336" spans="1:4" x14ac:dyDescent="0.25">
      <c r="A2336" s="2">
        <v>40452</v>
      </c>
      <c r="B2336" s="2" t="s">
        <v>2358</v>
      </c>
      <c r="C2336" s="2" t="s">
        <v>16</v>
      </c>
      <c r="D2336" s="3">
        <v>108.66</v>
      </c>
    </row>
    <row r="2337" spans="1:4" x14ac:dyDescent="0.25">
      <c r="A2337" s="2">
        <v>11594</v>
      </c>
      <c r="B2337" s="2" t="s">
        <v>2359</v>
      </c>
      <c r="C2337" s="2" t="s">
        <v>12</v>
      </c>
      <c r="D2337" s="3">
        <v>328.18</v>
      </c>
    </row>
    <row r="2338" spans="1:4" x14ac:dyDescent="0.25">
      <c r="A2338" s="2">
        <v>3311</v>
      </c>
      <c r="B2338" s="2" t="s">
        <v>2360</v>
      </c>
      <c r="C2338" s="2" t="s">
        <v>25</v>
      </c>
      <c r="D2338" s="3">
        <v>328.18</v>
      </c>
    </row>
    <row r="2339" spans="1:4" x14ac:dyDescent="0.25">
      <c r="A2339" s="2">
        <v>11599</v>
      </c>
      <c r="B2339" s="2" t="s">
        <v>2361</v>
      </c>
      <c r="C2339" s="2" t="s">
        <v>12</v>
      </c>
      <c r="D2339" s="3">
        <v>436.45</v>
      </c>
    </row>
    <row r="2340" spans="1:4" x14ac:dyDescent="0.25">
      <c r="A2340" s="2">
        <v>11593</v>
      </c>
      <c r="B2340" s="2" t="s">
        <v>2362</v>
      </c>
      <c r="C2340" s="2" t="s">
        <v>12</v>
      </c>
      <c r="D2340" s="3">
        <v>611.87</v>
      </c>
    </row>
    <row r="2341" spans="1:4" x14ac:dyDescent="0.25">
      <c r="A2341" s="2">
        <v>3314</v>
      </c>
      <c r="B2341" s="2" t="s">
        <v>2363</v>
      </c>
      <c r="C2341" s="2" t="s">
        <v>25</v>
      </c>
      <c r="D2341" s="3">
        <v>437.61</v>
      </c>
    </row>
    <row r="2342" spans="1:4" x14ac:dyDescent="0.25">
      <c r="A2342" s="2">
        <v>11597</v>
      </c>
      <c r="B2342" s="2" t="s">
        <v>2364</v>
      </c>
      <c r="C2342" s="2" t="s">
        <v>12</v>
      </c>
      <c r="D2342" s="3">
        <v>508.89</v>
      </c>
    </row>
    <row r="2343" spans="1:4" x14ac:dyDescent="0.25">
      <c r="A2343" s="2">
        <v>3309</v>
      </c>
      <c r="B2343" s="2" t="s">
        <v>2365</v>
      </c>
      <c r="C2343" s="2" t="s">
        <v>25</v>
      </c>
      <c r="D2343" s="3">
        <v>347.53</v>
      </c>
    </row>
    <row r="2344" spans="1:4" x14ac:dyDescent="0.25">
      <c r="A2344" s="2">
        <v>34612</v>
      </c>
      <c r="B2344" s="2" t="s">
        <v>2366</v>
      </c>
      <c r="C2344" s="2" t="s">
        <v>12</v>
      </c>
      <c r="D2344" s="3">
        <v>629.41</v>
      </c>
    </row>
    <row r="2345" spans="1:4" x14ac:dyDescent="0.25">
      <c r="A2345" s="2">
        <v>34635</v>
      </c>
      <c r="B2345" s="2" t="s">
        <v>2367</v>
      </c>
      <c r="C2345" s="2" t="s">
        <v>12</v>
      </c>
      <c r="D2345" s="3">
        <v>809.39</v>
      </c>
    </row>
    <row r="2346" spans="1:4" x14ac:dyDescent="0.25">
      <c r="A2346" s="2">
        <v>34633</v>
      </c>
      <c r="B2346" s="2" t="s">
        <v>2368</v>
      </c>
      <c r="C2346" s="2" t="s">
        <v>12</v>
      </c>
      <c r="D2346" s="3">
        <v>892.16</v>
      </c>
    </row>
    <row r="2347" spans="1:4" x14ac:dyDescent="0.25">
      <c r="A2347" s="2">
        <v>40440</v>
      </c>
      <c r="B2347" s="2" t="s">
        <v>2369</v>
      </c>
      <c r="C2347" s="2" t="s">
        <v>25</v>
      </c>
      <c r="D2347" s="3">
        <v>455.82</v>
      </c>
    </row>
    <row r="2348" spans="1:4" x14ac:dyDescent="0.25">
      <c r="A2348" s="2">
        <v>40441</v>
      </c>
      <c r="B2348" s="2" t="s">
        <v>2370</v>
      </c>
      <c r="C2348" s="2" t="s">
        <v>25</v>
      </c>
      <c r="D2348" s="3">
        <v>291.01</v>
      </c>
    </row>
    <row r="2349" spans="1:4" x14ac:dyDescent="0.25">
      <c r="A2349" s="2">
        <v>40449</v>
      </c>
      <c r="B2349" s="2" t="s">
        <v>2371</v>
      </c>
      <c r="C2349" s="2" t="s">
        <v>25</v>
      </c>
      <c r="D2349" s="3">
        <v>244.65</v>
      </c>
    </row>
    <row r="2350" spans="1:4" x14ac:dyDescent="0.25">
      <c r="A2350" s="2">
        <v>34800</v>
      </c>
      <c r="B2350" s="2" t="s">
        <v>2372</v>
      </c>
      <c r="C2350" s="2" t="s">
        <v>25</v>
      </c>
      <c r="D2350" s="3">
        <v>305.93</v>
      </c>
    </row>
    <row r="2351" spans="1:4" x14ac:dyDescent="0.25">
      <c r="A2351" s="2">
        <v>11592</v>
      </c>
      <c r="B2351" s="2" t="s">
        <v>2373</v>
      </c>
      <c r="C2351" s="2" t="s">
        <v>12</v>
      </c>
      <c r="D2351" s="3">
        <v>437.61</v>
      </c>
    </row>
    <row r="2352" spans="1:4" x14ac:dyDescent="0.25">
      <c r="A2352" s="2">
        <v>40438</v>
      </c>
      <c r="B2352" s="2" t="s">
        <v>2374</v>
      </c>
      <c r="C2352" s="2" t="s">
        <v>25</v>
      </c>
      <c r="D2352" s="3">
        <v>203.82</v>
      </c>
    </row>
    <row r="2353" spans="1:4" x14ac:dyDescent="0.25">
      <c r="A2353" s="2">
        <v>40436</v>
      </c>
      <c r="B2353" s="2" t="s">
        <v>2375</v>
      </c>
      <c r="C2353" s="2" t="s">
        <v>25</v>
      </c>
      <c r="D2353" s="3">
        <v>254.14</v>
      </c>
    </row>
    <row r="2354" spans="1:4" x14ac:dyDescent="0.25">
      <c r="A2354" s="2">
        <v>4315</v>
      </c>
      <c r="B2354" s="2" t="s">
        <v>2376</v>
      </c>
      <c r="C2354" s="2" t="s">
        <v>12</v>
      </c>
      <c r="D2354" s="3">
        <v>1.22</v>
      </c>
    </row>
    <row r="2355" spans="1:4" x14ac:dyDescent="0.25">
      <c r="A2355" s="2">
        <v>42482</v>
      </c>
      <c r="B2355" s="2" t="s">
        <v>2377</v>
      </c>
      <c r="C2355" s="2" t="s">
        <v>12</v>
      </c>
      <c r="D2355" s="3">
        <v>1.63</v>
      </c>
    </row>
    <row r="2356" spans="1:4" x14ac:dyDescent="0.25">
      <c r="A2356" s="2">
        <v>402</v>
      </c>
      <c r="B2356" s="2" t="s">
        <v>2378</v>
      </c>
      <c r="C2356" s="2" t="s">
        <v>12</v>
      </c>
      <c r="D2356" s="3">
        <v>8.8000000000000007</v>
      </c>
    </row>
    <row r="2357" spans="1:4" x14ac:dyDescent="0.25">
      <c r="A2357" s="2">
        <v>4226</v>
      </c>
      <c r="B2357" s="2" t="s">
        <v>2379</v>
      </c>
      <c r="C2357" s="2" t="s">
        <v>80</v>
      </c>
      <c r="D2357" s="3">
        <v>5.17</v>
      </c>
    </row>
    <row r="2358" spans="1:4" x14ac:dyDescent="0.25">
      <c r="A2358" s="2">
        <v>4222</v>
      </c>
      <c r="B2358" s="2" t="s">
        <v>2380</v>
      </c>
      <c r="C2358" s="2" t="s">
        <v>82</v>
      </c>
      <c r="D2358" s="3">
        <v>4.09</v>
      </c>
    </row>
    <row r="2359" spans="1:4" x14ac:dyDescent="0.25">
      <c r="A2359" s="2">
        <v>34804</v>
      </c>
      <c r="B2359" s="2" t="s">
        <v>2381</v>
      </c>
      <c r="C2359" s="2" t="s">
        <v>16</v>
      </c>
      <c r="D2359" s="3">
        <v>36.94</v>
      </c>
    </row>
    <row r="2360" spans="1:4" x14ac:dyDescent="0.25">
      <c r="A2360" s="2">
        <v>4013</v>
      </c>
      <c r="B2360" s="2" t="s">
        <v>2382</v>
      </c>
      <c r="C2360" s="2" t="s">
        <v>16</v>
      </c>
      <c r="D2360" s="3">
        <v>3.31</v>
      </c>
    </row>
    <row r="2361" spans="1:4" x14ac:dyDescent="0.25">
      <c r="A2361" s="2">
        <v>4011</v>
      </c>
      <c r="B2361" s="2" t="s">
        <v>2383</v>
      </c>
      <c r="C2361" s="2" t="s">
        <v>16</v>
      </c>
      <c r="D2361" s="3">
        <v>3.69</v>
      </c>
    </row>
    <row r="2362" spans="1:4" x14ac:dyDescent="0.25">
      <c r="A2362" s="2">
        <v>4021</v>
      </c>
      <c r="B2362" s="2" t="s">
        <v>2384</v>
      </c>
      <c r="C2362" s="2" t="s">
        <v>16</v>
      </c>
      <c r="D2362" s="3">
        <v>4.6100000000000003</v>
      </c>
    </row>
    <row r="2363" spans="1:4" x14ac:dyDescent="0.25">
      <c r="A2363" s="2">
        <v>4019</v>
      </c>
      <c r="B2363" s="2" t="s">
        <v>2385</v>
      </c>
      <c r="C2363" s="2" t="s">
        <v>16</v>
      </c>
      <c r="D2363" s="3">
        <v>5.53</v>
      </c>
    </row>
    <row r="2364" spans="1:4" x14ac:dyDescent="0.25">
      <c r="A2364" s="2">
        <v>4012</v>
      </c>
      <c r="B2364" s="2" t="s">
        <v>2386</v>
      </c>
      <c r="C2364" s="2" t="s">
        <v>16</v>
      </c>
      <c r="D2364" s="3">
        <v>7.42</v>
      </c>
    </row>
    <row r="2365" spans="1:4" x14ac:dyDescent="0.25">
      <c r="A2365" s="2">
        <v>4020</v>
      </c>
      <c r="B2365" s="2" t="s">
        <v>2387</v>
      </c>
      <c r="C2365" s="2" t="s">
        <v>16</v>
      </c>
      <c r="D2365" s="3">
        <v>9.2899999999999991</v>
      </c>
    </row>
    <row r="2366" spans="1:4" x14ac:dyDescent="0.25">
      <c r="A2366" s="2">
        <v>4018</v>
      </c>
      <c r="B2366" s="2" t="s">
        <v>2388</v>
      </c>
      <c r="C2366" s="2" t="s">
        <v>16</v>
      </c>
      <c r="D2366" s="3">
        <v>11.13</v>
      </c>
    </row>
    <row r="2367" spans="1:4" x14ac:dyDescent="0.25">
      <c r="A2367" s="2">
        <v>36498</v>
      </c>
      <c r="B2367" s="2" t="s">
        <v>2389</v>
      </c>
      <c r="C2367" s="2" t="s">
        <v>12</v>
      </c>
      <c r="D2367" s="4">
        <v>3755.65</v>
      </c>
    </row>
    <row r="2368" spans="1:4" x14ac:dyDescent="0.25">
      <c r="A2368" s="2">
        <v>12872</v>
      </c>
      <c r="B2368" s="2" t="s">
        <v>2390</v>
      </c>
      <c r="C2368" s="2" t="s">
        <v>18</v>
      </c>
      <c r="D2368" s="3">
        <v>16.82</v>
      </c>
    </row>
    <row r="2369" spans="1:4" x14ac:dyDescent="0.25">
      <c r="A2369" s="2">
        <v>41075</v>
      </c>
      <c r="B2369" s="2" t="s">
        <v>2391</v>
      </c>
      <c r="C2369" s="2" t="s">
        <v>208</v>
      </c>
      <c r="D2369" s="4">
        <v>2973.42</v>
      </c>
    </row>
    <row r="2370" spans="1:4" x14ac:dyDescent="0.25">
      <c r="A2370" s="2">
        <v>3315</v>
      </c>
      <c r="B2370" s="2" t="s">
        <v>2392</v>
      </c>
      <c r="C2370" s="2" t="s">
        <v>80</v>
      </c>
      <c r="D2370" s="3">
        <v>0.55000000000000004</v>
      </c>
    </row>
    <row r="2371" spans="1:4" x14ac:dyDescent="0.25">
      <c r="A2371" s="2">
        <v>36870</v>
      </c>
      <c r="B2371" s="2" t="s">
        <v>2393</v>
      </c>
      <c r="C2371" s="2" t="s">
        <v>80</v>
      </c>
      <c r="D2371" s="3">
        <v>0.55000000000000004</v>
      </c>
    </row>
    <row r="2372" spans="1:4" x14ac:dyDescent="0.25">
      <c r="A2372" s="2">
        <v>5092</v>
      </c>
      <c r="B2372" s="2" t="s">
        <v>2394</v>
      </c>
      <c r="C2372" s="2" t="s">
        <v>477</v>
      </c>
      <c r="D2372" s="3">
        <v>13.2</v>
      </c>
    </row>
    <row r="2373" spans="1:4" x14ac:dyDescent="0.25">
      <c r="A2373" s="2">
        <v>11462</v>
      </c>
      <c r="B2373" s="2" t="s">
        <v>2395</v>
      </c>
      <c r="C2373" s="2" t="s">
        <v>477</v>
      </c>
      <c r="D2373" s="3">
        <v>13.5</v>
      </c>
    </row>
    <row r="2374" spans="1:4" x14ac:dyDescent="0.25">
      <c r="A2374" s="2">
        <v>36529</v>
      </c>
      <c r="B2374" s="2" t="s">
        <v>2396</v>
      </c>
      <c r="C2374" s="2" t="s">
        <v>12</v>
      </c>
      <c r="D2374" s="4">
        <v>28935.360000000001</v>
      </c>
    </row>
    <row r="2375" spans="1:4" x14ac:dyDescent="0.25">
      <c r="A2375" s="2">
        <v>3318</v>
      </c>
      <c r="B2375" s="2" t="s">
        <v>2397</v>
      </c>
      <c r="C2375" s="2" t="s">
        <v>12</v>
      </c>
      <c r="D2375" s="4">
        <v>22685.33</v>
      </c>
    </row>
    <row r="2376" spans="1:4" x14ac:dyDescent="0.25">
      <c r="A2376" s="2">
        <v>38968</v>
      </c>
      <c r="B2376" s="2" t="s">
        <v>2398</v>
      </c>
      <c r="C2376" s="2" t="s">
        <v>16</v>
      </c>
      <c r="D2376" s="3">
        <v>217.37</v>
      </c>
    </row>
    <row r="2377" spans="1:4" x14ac:dyDescent="0.25">
      <c r="A2377" s="2">
        <v>3324</v>
      </c>
      <c r="B2377" s="2" t="s">
        <v>2399</v>
      </c>
      <c r="C2377" s="2" t="s">
        <v>16</v>
      </c>
      <c r="D2377" s="3">
        <v>4.99</v>
      </c>
    </row>
    <row r="2378" spans="1:4" x14ac:dyDescent="0.25">
      <c r="A2378" s="2">
        <v>3322</v>
      </c>
      <c r="B2378" s="2" t="s">
        <v>2400</v>
      </c>
      <c r="C2378" s="2" t="s">
        <v>16</v>
      </c>
      <c r="D2378" s="3">
        <v>7</v>
      </c>
    </row>
    <row r="2379" spans="1:4" x14ac:dyDescent="0.25">
      <c r="A2379" s="2">
        <v>5076</v>
      </c>
      <c r="B2379" s="2" t="s">
        <v>2401</v>
      </c>
      <c r="C2379" s="2" t="s">
        <v>80</v>
      </c>
      <c r="D2379" s="3">
        <v>10.79</v>
      </c>
    </row>
    <row r="2380" spans="1:4" x14ac:dyDescent="0.25">
      <c r="A2380" s="2">
        <v>5077</v>
      </c>
      <c r="B2380" s="2" t="s">
        <v>2402</v>
      </c>
      <c r="C2380" s="2" t="s">
        <v>80</v>
      </c>
      <c r="D2380" s="3">
        <v>11.92</v>
      </c>
    </row>
    <row r="2381" spans="1:4" x14ac:dyDescent="0.25">
      <c r="A2381" s="2">
        <v>11837</v>
      </c>
      <c r="B2381" s="2" t="s">
        <v>2403</v>
      </c>
      <c r="C2381" s="2" t="s">
        <v>12</v>
      </c>
      <c r="D2381" s="3">
        <v>26.58</v>
      </c>
    </row>
    <row r="2382" spans="1:4" x14ac:dyDescent="0.25">
      <c r="A2382" s="2">
        <v>38055</v>
      </c>
      <c r="B2382" s="2" t="s">
        <v>2404</v>
      </c>
      <c r="C2382" s="2" t="s">
        <v>12</v>
      </c>
      <c r="D2382" s="3">
        <v>2.41</v>
      </c>
    </row>
    <row r="2383" spans="1:4" x14ac:dyDescent="0.25">
      <c r="A2383" s="2">
        <v>415</v>
      </c>
      <c r="B2383" s="2" t="s">
        <v>2405</v>
      </c>
      <c r="C2383" s="2" t="s">
        <v>12</v>
      </c>
      <c r="D2383" s="3">
        <v>10.9</v>
      </c>
    </row>
    <row r="2384" spans="1:4" x14ac:dyDescent="0.25">
      <c r="A2384" s="2">
        <v>416</v>
      </c>
      <c r="B2384" s="2" t="s">
        <v>2406</v>
      </c>
      <c r="C2384" s="2" t="s">
        <v>12</v>
      </c>
      <c r="D2384" s="3">
        <v>3.99</v>
      </c>
    </row>
    <row r="2385" spans="1:4" x14ac:dyDescent="0.25">
      <c r="A2385" s="2">
        <v>425</v>
      </c>
      <c r="B2385" s="2" t="s">
        <v>2407</v>
      </c>
      <c r="C2385" s="2" t="s">
        <v>12</v>
      </c>
      <c r="D2385" s="3">
        <v>2.4700000000000002</v>
      </c>
    </row>
    <row r="2386" spans="1:4" x14ac:dyDescent="0.25">
      <c r="A2386" s="2">
        <v>426</v>
      </c>
      <c r="B2386" s="2" t="s">
        <v>2408</v>
      </c>
      <c r="C2386" s="2" t="s">
        <v>12</v>
      </c>
      <c r="D2386" s="3">
        <v>13.62</v>
      </c>
    </row>
    <row r="2387" spans="1:4" x14ac:dyDescent="0.25">
      <c r="A2387" s="2">
        <v>38056</v>
      </c>
      <c r="B2387" s="2" t="s">
        <v>2409</v>
      </c>
      <c r="C2387" s="2" t="s">
        <v>12</v>
      </c>
      <c r="D2387" s="3">
        <v>13.3</v>
      </c>
    </row>
    <row r="2388" spans="1:4" x14ac:dyDescent="0.25">
      <c r="A2388" s="2">
        <v>1564</v>
      </c>
      <c r="B2388" s="2" t="s">
        <v>2410</v>
      </c>
      <c r="C2388" s="2" t="s">
        <v>12</v>
      </c>
      <c r="D2388" s="3">
        <v>5.07</v>
      </c>
    </row>
    <row r="2389" spans="1:4" x14ac:dyDescent="0.25">
      <c r="A2389" s="2">
        <v>11032</v>
      </c>
      <c r="B2389" s="2" t="s">
        <v>2411</v>
      </c>
      <c r="C2389" s="2" t="s">
        <v>12</v>
      </c>
      <c r="D2389" s="3">
        <v>6.9</v>
      </c>
    </row>
    <row r="2390" spans="1:4" x14ac:dyDescent="0.25">
      <c r="A2390" s="2">
        <v>36786</v>
      </c>
      <c r="B2390" s="2" t="s">
        <v>2412</v>
      </c>
      <c r="C2390" s="2" t="s">
        <v>2413</v>
      </c>
      <c r="D2390" s="3">
        <v>110.47</v>
      </c>
    </row>
    <row r="2391" spans="1:4" x14ac:dyDescent="0.25">
      <c r="A2391" s="2">
        <v>36785</v>
      </c>
      <c r="B2391" s="2" t="s">
        <v>2414</v>
      </c>
      <c r="C2391" s="2" t="s">
        <v>2413</v>
      </c>
      <c r="D2391" s="3">
        <v>96</v>
      </c>
    </row>
    <row r="2392" spans="1:4" x14ac:dyDescent="0.25">
      <c r="A2392" s="2">
        <v>36782</v>
      </c>
      <c r="B2392" s="2" t="s">
        <v>2415</v>
      </c>
      <c r="C2392" s="2" t="s">
        <v>2413</v>
      </c>
      <c r="D2392" s="3">
        <v>114.59</v>
      </c>
    </row>
    <row r="2393" spans="1:4" x14ac:dyDescent="0.25">
      <c r="A2393" s="2">
        <v>25930</v>
      </c>
      <c r="B2393" s="2" t="s">
        <v>2416</v>
      </c>
      <c r="C2393" s="2" t="s">
        <v>2413</v>
      </c>
      <c r="D2393" s="3">
        <v>129.07</v>
      </c>
    </row>
    <row r="2394" spans="1:4" x14ac:dyDescent="0.25">
      <c r="A2394" s="2">
        <v>4824</v>
      </c>
      <c r="B2394" s="2" t="s">
        <v>2417</v>
      </c>
      <c r="C2394" s="2" t="s">
        <v>80</v>
      </c>
      <c r="D2394" s="3">
        <v>0.44</v>
      </c>
    </row>
    <row r="2395" spans="1:4" x14ac:dyDescent="0.25">
      <c r="A2395" s="2">
        <v>11795</v>
      </c>
      <c r="B2395" s="2" t="s">
        <v>2418</v>
      </c>
      <c r="C2395" s="2" t="s">
        <v>16</v>
      </c>
      <c r="D2395" s="3">
        <v>309.43</v>
      </c>
    </row>
    <row r="2396" spans="1:4" x14ac:dyDescent="0.25">
      <c r="A2396" s="2">
        <v>134</v>
      </c>
      <c r="B2396" s="2" t="s">
        <v>2419</v>
      </c>
      <c r="C2396" s="2" t="s">
        <v>80</v>
      </c>
      <c r="D2396" s="3">
        <v>1.37</v>
      </c>
    </row>
    <row r="2397" spans="1:4" x14ac:dyDescent="0.25">
      <c r="A2397" s="2">
        <v>4229</v>
      </c>
      <c r="B2397" s="2" t="s">
        <v>2420</v>
      </c>
      <c r="C2397" s="2" t="s">
        <v>80</v>
      </c>
      <c r="D2397" s="3">
        <v>27.89</v>
      </c>
    </row>
    <row r="2398" spans="1:4" x14ac:dyDescent="0.25">
      <c r="A2398" s="2">
        <v>37402</v>
      </c>
      <c r="B2398" s="2" t="s">
        <v>2421</v>
      </c>
      <c r="C2398" s="2" t="s">
        <v>12</v>
      </c>
      <c r="D2398" s="3">
        <v>112.41</v>
      </c>
    </row>
    <row r="2399" spans="1:4" x14ac:dyDescent="0.25">
      <c r="A2399" s="2">
        <v>11244</v>
      </c>
      <c r="B2399" s="2" t="s">
        <v>2422</v>
      </c>
      <c r="C2399" s="2" t="s">
        <v>12</v>
      </c>
      <c r="D2399" s="3">
        <v>168.22</v>
      </c>
    </row>
    <row r="2400" spans="1:4" x14ac:dyDescent="0.25">
      <c r="A2400" s="2">
        <v>11245</v>
      </c>
      <c r="B2400" s="2" t="s">
        <v>2423</v>
      </c>
      <c r="C2400" s="2" t="s">
        <v>12</v>
      </c>
      <c r="D2400" s="3">
        <v>232.67</v>
      </c>
    </row>
    <row r="2401" spans="1:4" x14ac:dyDescent="0.25">
      <c r="A2401" s="2">
        <v>11235</v>
      </c>
      <c r="B2401" s="2" t="s">
        <v>2424</v>
      </c>
      <c r="C2401" s="2" t="s">
        <v>12</v>
      </c>
      <c r="D2401" s="3">
        <v>128.37</v>
      </c>
    </row>
    <row r="2402" spans="1:4" x14ac:dyDescent="0.25">
      <c r="A2402" s="2">
        <v>11236</v>
      </c>
      <c r="B2402" s="2" t="s">
        <v>2425</v>
      </c>
      <c r="C2402" s="2" t="s">
        <v>12</v>
      </c>
      <c r="D2402" s="3">
        <v>163.13</v>
      </c>
    </row>
    <row r="2403" spans="1:4" x14ac:dyDescent="0.25">
      <c r="A2403" s="2">
        <v>11731</v>
      </c>
      <c r="B2403" s="2" t="s">
        <v>2426</v>
      </c>
      <c r="C2403" s="2" t="s">
        <v>12</v>
      </c>
      <c r="D2403" s="3">
        <v>3.3</v>
      </c>
    </row>
    <row r="2404" spans="1:4" x14ac:dyDescent="0.25">
      <c r="A2404" s="2">
        <v>11732</v>
      </c>
      <c r="B2404" s="2" t="s">
        <v>2427</v>
      </c>
      <c r="C2404" s="2" t="s">
        <v>12</v>
      </c>
      <c r="D2404" s="3">
        <v>16.78</v>
      </c>
    </row>
    <row r="2405" spans="1:4" x14ac:dyDescent="0.25">
      <c r="A2405" s="2">
        <v>36494</v>
      </c>
      <c r="B2405" s="2" t="s">
        <v>2428</v>
      </c>
      <c r="C2405" s="2" t="s">
        <v>12</v>
      </c>
      <c r="D2405" s="4">
        <v>340106.25</v>
      </c>
    </row>
    <row r="2406" spans="1:4" x14ac:dyDescent="0.25">
      <c r="A2406" s="2">
        <v>36493</v>
      </c>
      <c r="B2406" s="2" t="s">
        <v>2429</v>
      </c>
      <c r="C2406" s="2" t="s">
        <v>12</v>
      </c>
      <c r="D2406" s="4">
        <v>385326.56</v>
      </c>
    </row>
    <row r="2407" spans="1:4" x14ac:dyDescent="0.25">
      <c r="A2407" s="2">
        <v>36492</v>
      </c>
      <c r="B2407" s="2" t="s">
        <v>2430</v>
      </c>
      <c r="C2407" s="2" t="s">
        <v>12</v>
      </c>
      <c r="D2407" s="4">
        <v>715790.62</v>
      </c>
    </row>
    <row r="2408" spans="1:4" x14ac:dyDescent="0.25">
      <c r="A2408" s="2">
        <v>13333</v>
      </c>
      <c r="B2408" s="2" t="s">
        <v>2431</v>
      </c>
      <c r="C2408" s="2" t="s">
        <v>12</v>
      </c>
      <c r="D2408" s="4">
        <v>104002.68</v>
      </c>
    </row>
    <row r="2409" spans="1:4" x14ac:dyDescent="0.25">
      <c r="A2409" s="2">
        <v>13533</v>
      </c>
      <c r="B2409" s="2" t="s">
        <v>2432</v>
      </c>
      <c r="C2409" s="2" t="s">
        <v>12</v>
      </c>
      <c r="D2409" s="4">
        <v>92966.84</v>
      </c>
    </row>
    <row r="2410" spans="1:4" x14ac:dyDescent="0.25">
      <c r="A2410" s="2">
        <v>36499</v>
      </c>
      <c r="B2410" s="2" t="s">
        <v>2433</v>
      </c>
      <c r="C2410" s="2" t="s">
        <v>12</v>
      </c>
      <c r="D2410" s="4">
        <v>2028.05</v>
      </c>
    </row>
    <row r="2411" spans="1:4" x14ac:dyDescent="0.25">
      <c r="A2411" s="2">
        <v>39585</v>
      </c>
      <c r="B2411" s="2" t="s">
        <v>2434</v>
      </c>
      <c r="C2411" s="2" t="s">
        <v>12</v>
      </c>
      <c r="D2411" s="4">
        <v>67154.53</v>
      </c>
    </row>
    <row r="2412" spans="1:4" x14ac:dyDescent="0.25">
      <c r="A2412" s="2">
        <v>39586</v>
      </c>
      <c r="B2412" s="2" t="s">
        <v>2435</v>
      </c>
      <c r="C2412" s="2" t="s">
        <v>12</v>
      </c>
      <c r="D2412" s="4">
        <v>78767.710000000006</v>
      </c>
    </row>
    <row r="2413" spans="1:4" x14ac:dyDescent="0.25">
      <c r="A2413" s="2">
        <v>39587</v>
      </c>
      <c r="B2413" s="2" t="s">
        <v>2436</v>
      </c>
      <c r="C2413" s="2" t="s">
        <v>12</v>
      </c>
      <c r="D2413" s="4">
        <v>95935.039999999994</v>
      </c>
    </row>
    <row r="2414" spans="1:4" x14ac:dyDescent="0.25">
      <c r="A2414" s="2">
        <v>39588</v>
      </c>
      <c r="B2414" s="2" t="s">
        <v>2437</v>
      </c>
      <c r="C2414" s="2" t="s">
        <v>12</v>
      </c>
      <c r="D2414" s="4">
        <v>111082.68</v>
      </c>
    </row>
    <row r="2415" spans="1:4" x14ac:dyDescent="0.25">
      <c r="A2415" s="2">
        <v>39584</v>
      </c>
      <c r="B2415" s="2" t="s">
        <v>2438</v>
      </c>
      <c r="C2415" s="2" t="s">
        <v>12</v>
      </c>
      <c r="D2415" s="4">
        <v>59802.879999999997</v>
      </c>
    </row>
    <row r="2416" spans="1:4" x14ac:dyDescent="0.25">
      <c r="A2416" s="2">
        <v>39590</v>
      </c>
      <c r="B2416" s="2" t="s">
        <v>2439</v>
      </c>
      <c r="C2416" s="2" t="s">
        <v>12</v>
      </c>
      <c r="D2416" s="4">
        <v>58368.9</v>
      </c>
    </row>
    <row r="2417" spans="1:4" x14ac:dyDescent="0.25">
      <c r="A2417" s="2">
        <v>39592</v>
      </c>
      <c r="B2417" s="2" t="s">
        <v>2440</v>
      </c>
      <c r="C2417" s="2" t="s">
        <v>12</v>
      </c>
      <c r="D2417" s="4">
        <v>83877.52</v>
      </c>
    </row>
    <row r="2418" spans="1:4" x14ac:dyDescent="0.25">
      <c r="A2418" s="2">
        <v>39593</v>
      </c>
      <c r="B2418" s="2" t="s">
        <v>2441</v>
      </c>
      <c r="C2418" s="2" t="s">
        <v>12</v>
      </c>
      <c r="D2418" s="4">
        <v>95935.039999999994</v>
      </c>
    </row>
    <row r="2419" spans="1:4" x14ac:dyDescent="0.25">
      <c r="A2419" s="2">
        <v>14254</v>
      </c>
      <c r="B2419" s="2" t="s">
        <v>2442</v>
      </c>
      <c r="C2419" s="2" t="s">
        <v>12</v>
      </c>
      <c r="D2419" s="4">
        <v>54531.5</v>
      </c>
    </row>
    <row r="2420" spans="1:4" x14ac:dyDescent="0.25">
      <c r="A2420" s="2">
        <v>25987</v>
      </c>
      <c r="B2420" s="2" t="s">
        <v>2443</v>
      </c>
      <c r="C2420" s="2" t="s">
        <v>12</v>
      </c>
      <c r="D2420" s="4">
        <v>45538.15</v>
      </c>
    </row>
    <row r="2421" spans="1:4" x14ac:dyDescent="0.25">
      <c r="A2421" s="2">
        <v>25019</v>
      </c>
      <c r="B2421" s="2" t="s">
        <v>2444</v>
      </c>
      <c r="C2421" s="2" t="s">
        <v>12</v>
      </c>
      <c r="D2421" s="4">
        <v>78057.48</v>
      </c>
    </row>
    <row r="2422" spans="1:4" x14ac:dyDescent="0.25">
      <c r="A2422" s="2">
        <v>36501</v>
      </c>
      <c r="B2422" s="2" t="s">
        <v>2445</v>
      </c>
      <c r="C2422" s="2" t="s">
        <v>12</v>
      </c>
      <c r="D2422" s="4">
        <v>69498.06</v>
      </c>
    </row>
    <row r="2423" spans="1:4" x14ac:dyDescent="0.25">
      <c r="A2423" s="2">
        <v>25986</v>
      </c>
      <c r="B2423" s="2" t="s">
        <v>2446</v>
      </c>
      <c r="C2423" s="2" t="s">
        <v>12</v>
      </c>
      <c r="D2423" s="4">
        <v>83549.98</v>
      </c>
    </row>
    <row r="2424" spans="1:4" x14ac:dyDescent="0.25">
      <c r="A2424" s="2">
        <v>36500</v>
      </c>
      <c r="B2424" s="2" t="s">
        <v>2447</v>
      </c>
      <c r="C2424" s="2" t="s">
        <v>12</v>
      </c>
      <c r="D2424" s="4">
        <v>49112.38</v>
      </c>
    </row>
    <row r="2425" spans="1:4" x14ac:dyDescent="0.25">
      <c r="A2425" s="2">
        <v>20017</v>
      </c>
      <c r="B2425" s="2" t="s">
        <v>2448</v>
      </c>
      <c r="C2425" s="2" t="s">
        <v>29</v>
      </c>
      <c r="D2425" s="3">
        <v>2.87</v>
      </c>
    </row>
    <row r="2426" spans="1:4" x14ac:dyDescent="0.25">
      <c r="A2426" s="2">
        <v>20007</v>
      </c>
      <c r="B2426" s="2" t="s">
        <v>2449</v>
      </c>
      <c r="C2426" s="2" t="s">
        <v>29</v>
      </c>
      <c r="D2426" s="3">
        <v>2.2000000000000002</v>
      </c>
    </row>
    <row r="2427" spans="1:4" x14ac:dyDescent="0.25">
      <c r="A2427" s="2">
        <v>39836</v>
      </c>
      <c r="B2427" s="2" t="s">
        <v>2450</v>
      </c>
      <c r="C2427" s="2" t="s">
        <v>512</v>
      </c>
      <c r="D2427" s="3">
        <v>144.44999999999999</v>
      </c>
    </row>
    <row r="2428" spans="1:4" x14ac:dyDescent="0.25">
      <c r="A2428" s="2">
        <v>39830</v>
      </c>
      <c r="B2428" s="2" t="s">
        <v>2451</v>
      </c>
      <c r="C2428" s="2" t="s">
        <v>512</v>
      </c>
      <c r="D2428" s="3">
        <v>164.74</v>
      </c>
    </row>
    <row r="2429" spans="1:4" x14ac:dyDescent="0.25">
      <c r="A2429" s="2">
        <v>39831</v>
      </c>
      <c r="B2429" s="2" t="s">
        <v>2452</v>
      </c>
      <c r="C2429" s="2" t="s">
        <v>512</v>
      </c>
      <c r="D2429" s="3">
        <v>164.39</v>
      </c>
    </row>
    <row r="2430" spans="1:4" x14ac:dyDescent="0.25">
      <c r="A2430" s="2">
        <v>36888</v>
      </c>
      <c r="B2430" s="2" t="s">
        <v>2453</v>
      </c>
      <c r="C2430" s="2" t="s">
        <v>29</v>
      </c>
      <c r="D2430" s="3">
        <v>12.23</v>
      </c>
    </row>
    <row r="2431" spans="1:4" x14ac:dyDescent="0.25">
      <c r="A2431" s="2">
        <v>40527</v>
      </c>
      <c r="B2431" s="2" t="s">
        <v>2454</v>
      </c>
      <c r="C2431" s="2" t="s">
        <v>12</v>
      </c>
      <c r="D2431" s="4">
        <v>2152.9</v>
      </c>
    </row>
    <row r="2432" spans="1:4" x14ac:dyDescent="0.25">
      <c r="A2432" s="2">
        <v>36497</v>
      </c>
      <c r="B2432" s="2" t="s">
        <v>2455</v>
      </c>
      <c r="C2432" s="2" t="s">
        <v>12</v>
      </c>
      <c r="D2432" s="4">
        <v>2457.77</v>
      </c>
    </row>
    <row r="2433" spans="1:4" x14ac:dyDescent="0.25">
      <c r="A2433" s="2">
        <v>36487</v>
      </c>
      <c r="B2433" s="2" t="s">
        <v>2456</v>
      </c>
      <c r="C2433" s="2" t="s">
        <v>12</v>
      </c>
      <c r="D2433" s="4">
        <v>4279.3500000000004</v>
      </c>
    </row>
    <row r="2434" spans="1:4" x14ac:dyDescent="0.25">
      <c r="A2434" s="2">
        <v>25952</v>
      </c>
      <c r="B2434" s="2" t="s">
        <v>2457</v>
      </c>
      <c r="C2434" s="2" t="s">
        <v>12</v>
      </c>
      <c r="D2434" s="4">
        <v>594728.06000000006</v>
      </c>
    </row>
    <row r="2435" spans="1:4" x14ac:dyDescent="0.25">
      <c r="A2435" s="2">
        <v>25954</v>
      </c>
      <c r="B2435" s="2" t="s">
        <v>2458</v>
      </c>
      <c r="C2435" s="2" t="s">
        <v>12</v>
      </c>
      <c r="D2435" s="4">
        <v>1143707.81</v>
      </c>
    </row>
    <row r="2436" spans="1:4" x14ac:dyDescent="0.25">
      <c r="A2436" s="2">
        <v>25953</v>
      </c>
      <c r="B2436" s="2" t="s">
        <v>2459</v>
      </c>
      <c r="C2436" s="2" t="s">
        <v>12</v>
      </c>
      <c r="D2436" s="4">
        <v>1944303.27</v>
      </c>
    </row>
    <row r="2437" spans="1:4" x14ac:dyDescent="0.25">
      <c r="A2437" s="2">
        <v>37776</v>
      </c>
      <c r="B2437" s="2" t="s">
        <v>2460</v>
      </c>
      <c r="C2437" s="2" t="s">
        <v>12</v>
      </c>
      <c r="D2437" s="4">
        <v>119160.94</v>
      </c>
    </row>
    <row r="2438" spans="1:4" x14ac:dyDescent="0.25">
      <c r="A2438" s="2">
        <v>37775</v>
      </c>
      <c r="B2438" s="2" t="s">
        <v>2461</v>
      </c>
      <c r="C2438" s="2" t="s">
        <v>12</v>
      </c>
      <c r="D2438" s="4">
        <v>187687.5</v>
      </c>
    </row>
    <row r="2439" spans="1:4" x14ac:dyDescent="0.25">
      <c r="A2439" s="2">
        <v>36491</v>
      </c>
      <c r="B2439" s="2" t="s">
        <v>2462</v>
      </c>
      <c r="C2439" s="2" t="s">
        <v>12</v>
      </c>
      <c r="D2439" s="4">
        <v>695062.5</v>
      </c>
    </row>
    <row r="2440" spans="1:4" x14ac:dyDescent="0.25">
      <c r="A2440" s="2">
        <v>10712</v>
      </c>
      <c r="B2440" s="2" t="s">
        <v>2463</v>
      </c>
      <c r="C2440" s="2" t="s">
        <v>12</v>
      </c>
      <c r="D2440" s="4">
        <v>46921.87</v>
      </c>
    </row>
    <row r="2441" spans="1:4" x14ac:dyDescent="0.25">
      <c r="A2441" s="2">
        <v>3363</v>
      </c>
      <c r="B2441" s="2" t="s">
        <v>2464</v>
      </c>
      <c r="C2441" s="2" t="s">
        <v>12</v>
      </c>
      <c r="D2441" s="4">
        <v>66000</v>
      </c>
    </row>
    <row r="2442" spans="1:4" x14ac:dyDescent="0.25">
      <c r="A2442" s="2">
        <v>3365</v>
      </c>
      <c r="B2442" s="2" t="s">
        <v>2465</v>
      </c>
      <c r="C2442" s="2" t="s">
        <v>12</v>
      </c>
      <c r="D2442" s="4">
        <v>154275</v>
      </c>
    </row>
    <row r="2443" spans="1:4" x14ac:dyDescent="0.25">
      <c r="A2443" s="2">
        <v>7569</v>
      </c>
      <c r="B2443" s="2" t="s">
        <v>2466</v>
      </c>
      <c r="C2443" s="2" t="s">
        <v>12</v>
      </c>
      <c r="D2443" s="3">
        <v>41.11</v>
      </c>
    </row>
    <row r="2444" spans="1:4" x14ac:dyDescent="0.25">
      <c r="A2444" s="2">
        <v>34349</v>
      </c>
      <c r="B2444" s="2" t="s">
        <v>2467</v>
      </c>
      <c r="C2444" s="2" t="s">
        <v>12</v>
      </c>
      <c r="D2444" s="3">
        <v>12.34</v>
      </c>
    </row>
    <row r="2445" spans="1:4" x14ac:dyDescent="0.25">
      <c r="A2445" s="2">
        <v>11991</v>
      </c>
      <c r="B2445" s="2" t="s">
        <v>2468</v>
      </c>
      <c r="C2445" s="2" t="s">
        <v>12</v>
      </c>
      <c r="D2445" s="3">
        <v>30.27</v>
      </c>
    </row>
    <row r="2446" spans="1:4" x14ac:dyDescent="0.25">
      <c r="A2446" s="2">
        <v>20062</v>
      </c>
      <c r="B2446" s="2" t="s">
        <v>2469</v>
      </c>
      <c r="C2446" s="2" t="s">
        <v>12</v>
      </c>
      <c r="D2446" s="3">
        <v>13.89</v>
      </c>
    </row>
    <row r="2447" spans="1:4" x14ac:dyDescent="0.25">
      <c r="A2447" s="2">
        <v>11029</v>
      </c>
      <c r="B2447" s="2" t="s">
        <v>2470</v>
      </c>
      <c r="C2447" s="2" t="s">
        <v>1522</v>
      </c>
      <c r="D2447" s="3">
        <v>1.05</v>
      </c>
    </row>
    <row r="2448" spans="1:4" x14ac:dyDescent="0.25">
      <c r="A2448" s="2">
        <v>4316</v>
      </c>
      <c r="B2448" s="2" t="s">
        <v>2471</v>
      </c>
      <c r="C2448" s="2" t="s">
        <v>12</v>
      </c>
      <c r="D2448" s="3">
        <v>1.07</v>
      </c>
    </row>
    <row r="2449" spans="1:4" x14ac:dyDescent="0.25">
      <c r="A2449" s="2">
        <v>4313</v>
      </c>
      <c r="B2449" s="2" t="s">
        <v>2472</v>
      </c>
      <c r="C2449" s="2" t="s">
        <v>1522</v>
      </c>
      <c r="D2449" s="3">
        <v>1.53</v>
      </c>
    </row>
    <row r="2450" spans="1:4" x14ac:dyDescent="0.25">
      <c r="A2450" s="2">
        <v>4317</v>
      </c>
      <c r="B2450" s="2" t="s">
        <v>2473</v>
      </c>
      <c r="C2450" s="2" t="s">
        <v>12</v>
      </c>
      <c r="D2450" s="3">
        <v>1.74</v>
      </c>
    </row>
    <row r="2451" spans="1:4" x14ac:dyDescent="0.25">
      <c r="A2451" s="2">
        <v>4314</v>
      </c>
      <c r="B2451" s="2" t="s">
        <v>2474</v>
      </c>
      <c r="C2451" s="2" t="s">
        <v>1522</v>
      </c>
      <c r="D2451" s="3">
        <v>2.04</v>
      </c>
    </row>
    <row r="2452" spans="1:4" x14ac:dyDescent="0.25">
      <c r="A2452" s="2">
        <v>10561</v>
      </c>
      <c r="B2452" s="2" t="s">
        <v>2475</v>
      </c>
      <c r="C2452" s="2" t="s">
        <v>80</v>
      </c>
      <c r="D2452" s="3">
        <v>0.32</v>
      </c>
    </row>
    <row r="2453" spans="1:4" x14ac:dyDescent="0.25">
      <c r="A2453" s="2">
        <v>10921</v>
      </c>
      <c r="B2453" s="2" t="s">
        <v>2476</v>
      </c>
      <c r="C2453" s="2" t="s">
        <v>12</v>
      </c>
      <c r="D2453" s="4">
        <v>2820</v>
      </c>
    </row>
    <row r="2454" spans="1:4" x14ac:dyDescent="0.25">
      <c r="A2454" s="2">
        <v>10922</v>
      </c>
      <c r="B2454" s="2" t="s">
        <v>2477</v>
      </c>
      <c r="C2454" s="2" t="s">
        <v>12</v>
      </c>
      <c r="D2454" s="4">
        <v>2554.2800000000002</v>
      </c>
    </row>
    <row r="2455" spans="1:4" x14ac:dyDescent="0.25">
      <c r="A2455" s="2">
        <v>10923</v>
      </c>
      <c r="B2455" s="2" t="s">
        <v>2478</v>
      </c>
      <c r="C2455" s="2" t="s">
        <v>12</v>
      </c>
      <c r="D2455" s="4">
        <v>1509.69</v>
      </c>
    </row>
    <row r="2456" spans="1:4" x14ac:dyDescent="0.25">
      <c r="A2456" s="2">
        <v>10924</v>
      </c>
      <c r="B2456" s="2" t="s">
        <v>2479</v>
      </c>
      <c r="C2456" s="2" t="s">
        <v>12</v>
      </c>
      <c r="D2456" s="4">
        <v>1589.99</v>
      </c>
    </row>
    <row r="2457" spans="1:4" x14ac:dyDescent="0.25">
      <c r="A2457" s="2">
        <v>37772</v>
      </c>
      <c r="B2457" s="2" t="s">
        <v>2480</v>
      </c>
      <c r="C2457" s="2" t="s">
        <v>12</v>
      </c>
      <c r="D2457" s="4">
        <v>91156.29</v>
      </c>
    </row>
    <row r="2458" spans="1:4" x14ac:dyDescent="0.25">
      <c r="A2458" s="2">
        <v>37771</v>
      </c>
      <c r="B2458" s="2" t="s">
        <v>2481</v>
      </c>
      <c r="C2458" s="2" t="s">
        <v>12</v>
      </c>
      <c r="D2458" s="4">
        <v>96975.77</v>
      </c>
    </row>
    <row r="2459" spans="1:4" x14ac:dyDescent="0.25">
      <c r="A2459" s="2">
        <v>12770</v>
      </c>
      <c r="B2459" s="2" t="s">
        <v>2482</v>
      </c>
      <c r="C2459" s="2" t="s">
        <v>12</v>
      </c>
      <c r="D2459" s="3">
        <v>626.47</v>
      </c>
    </row>
    <row r="2460" spans="1:4" x14ac:dyDescent="0.25">
      <c r="A2460" s="2">
        <v>12772</v>
      </c>
      <c r="B2460" s="2" t="s">
        <v>2483</v>
      </c>
      <c r="C2460" s="2" t="s">
        <v>12</v>
      </c>
      <c r="D2460" s="4">
        <v>1041.17</v>
      </c>
    </row>
    <row r="2461" spans="1:4" x14ac:dyDescent="0.25">
      <c r="A2461" s="2">
        <v>12768</v>
      </c>
      <c r="B2461" s="2" t="s">
        <v>2484</v>
      </c>
      <c r="C2461" s="2" t="s">
        <v>12</v>
      </c>
      <c r="D2461" s="4">
        <v>1464.7</v>
      </c>
    </row>
    <row r="2462" spans="1:4" x14ac:dyDescent="0.25">
      <c r="A2462" s="2">
        <v>12775</v>
      </c>
      <c r="B2462" s="2" t="s">
        <v>2485</v>
      </c>
      <c r="C2462" s="2" t="s">
        <v>12</v>
      </c>
      <c r="D2462" s="3">
        <v>458.82</v>
      </c>
    </row>
    <row r="2463" spans="1:4" x14ac:dyDescent="0.25">
      <c r="A2463" s="2">
        <v>12769</v>
      </c>
      <c r="B2463" s="2" t="s">
        <v>2486</v>
      </c>
      <c r="C2463" s="2" t="s">
        <v>12</v>
      </c>
      <c r="D2463" s="3">
        <v>120</v>
      </c>
    </row>
    <row r="2464" spans="1:4" x14ac:dyDescent="0.25">
      <c r="A2464" s="2">
        <v>12773</v>
      </c>
      <c r="B2464" s="2" t="s">
        <v>2487</v>
      </c>
      <c r="C2464" s="2" t="s">
        <v>12</v>
      </c>
      <c r="D2464" s="3">
        <v>128.82</v>
      </c>
    </row>
    <row r="2465" spans="1:4" x14ac:dyDescent="0.25">
      <c r="A2465" s="2">
        <v>12774</v>
      </c>
      <c r="B2465" s="2" t="s">
        <v>2488</v>
      </c>
      <c r="C2465" s="2" t="s">
        <v>12</v>
      </c>
      <c r="D2465" s="3">
        <v>158.82</v>
      </c>
    </row>
    <row r="2466" spans="1:4" x14ac:dyDescent="0.25">
      <c r="A2466" s="2">
        <v>12776</v>
      </c>
      <c r="B2466" s="2" t="s">
        <v>2489</v>
      </c>
      <c r="C2466" s="2" t="s">
        <v>12</v>
      </c>
      <c r="D2466" s="4">
        <v>2364.6999999999998</v>
      </c>
    </row>
    <row r="2467" spans="1:4" x14ac:dyDescent="0.25">
      <c r="A2467" s="2">
        <v>12777</v>
      </c>
      <c r="B2467" s="2" t="s">
        <v>2490</v>
      </c>
      <c r="C2467" s="2" t="s">
        <v>12</v>
      </c>
      <c r="D2467" s="4">
        <v>3088.23</v>
      </c>
    </row>
    <row r="2468" spans="1:4" x14ac:dyDescent="0.25">
      <c r="A2468" s="2">
        <v>3391</v>
      </c>
      <c r="B2468" s="2" t="s">
        <v>2491</v>
      </c>
      <c r="C2468" s="2" t="s">
        <v>12</v>
      </c>
      <c r="D2468" s="3">
        <v>67.040000000000006</v>
      </c>
    </row>
    <row r="2469" spans="1:4" x14ac:dyDescent="0.25">
      <c r="A2469" s="2">
        <v>3389</v>
      </c>
      <c r="B2469" s="2" t="s">
        <v>2492</v>
      </c>
      <c r="C2469" s="2" t="s">
        <v>12</v>
      </c>
      <c r="D2469" s="3">
        <v>34.78</v>
      </c>
    </row>
    <row r="2470" spans="1:4" x14ac:dyDescent="0.25">
      <c r="A2470" s="2">
        <v>3390</v>
      </c>
      <c r="B2470" s="2" t="s">
        <v>2493</v>
      </c>
      <c r="C2470" s="2" t="s">
        <v>12</v>
      </c>
      <c r="D2470" s="3">
        <v>39.14</v>
      </c>
    </row>
    <row r="2471" spans="1:4" x14ac:dyDescent="0.25">
      <c r="A2471" s="2">
        <v>12873</v>
      </c>
      <c r="B2471" s="2" t="s">
        <v>2494</v>
      </c>
      <c r="C2471" s="2" t="s">
        <v>18</v>
      </c>
      <c r="D2471" s="3">
        <v>14.4</v>
      </c>
    </row>
    <row r="2472" spans="1:4" x14ac:dyDescent="0.25">
      <c r="A2472" s="2">
        <v>41076</v>
      </c>
      <c r="B2472" s="2" t="s">
        <v>2495</v>
      </c>
      <c r="C2472" s="2" t="s">
        <v>208</v>
      </c>
      <c r="D2472" s="4">
        <v>2546.2800000000002</v>
      </c>
    </row>
    <row r="2473" spans="1:4" x14ac:dyDescent="0.25">
      <c r="A2473" s="2">
        <v>140</v>
      </c>
      <c r="B2473" s="2" t="s">
        <v>2496</v>
      </c>
      <c r="C2473" s="2" t="s">
        <v>80</v>
      </c>
      <c r="D2473" s="3">
        <v>13.56</v>
      </c>
    </row>
    <row r="2474" spans="1:4" x14ac:dyDescent="0.25">
      <c r="A2474" s="2">
        <v>151</v>
      </c>
      <c r="B2474" s="2" t="s">
        <v>2497</v>
      </c>
      <c r="C2474" s="2" t="s">
        <v>82</v>
      </c>
      <c r="D2474" s="3">
        <v>17.05</v>
      </c>
    </row>
    <row r="2475" spans="1:4" x14ac:dyDescent="0.25">
      <c r="A2475" s="2">
        <v>7340</v>
      </c>
      <c r="B2475" s="2" t="s">
        <v>2498</v>
      </c>
      <c r="C2475" s="2" t="s">
        <v>82</v>
      </c>
      <c r="D2475" s="3">
        <v>19.29</v>
      </c>
    </row>
    <row r="2476" spans="1:4" x14ac:dyDescent="0.25">
      <c r="A2476" s="2">
        <v>2701</v>
      </c>
      <c r="B2476" s="2" t="s">
        <v>2499</v>
      </c>
      <c r="C2476" s="2" t="s">
        <v>18</v>
      </c>
      <c r="D2476" s="3">
        <v>16.79</v>
      </c>
    </row>
    <row r="2477" spans="1:4" x14ac:dyDescent="0.25">
      <c r="A2477" s="2">
        <v>40929</v>
      </c>
      <c r="B2477" s="2" t="s">
        <v>2500</v>
      </c>
      <c r="C2477" s="2" t="s">
        <v>208</v>
      </c>
      <c r="D2477" s="4">
        <v>2967.35</v>
      </c>
    </row>
    <row r="2478" spans="1:4" x14ac:dyDescent="0.25">
      <c r="A2478" s="2">
        <v>38114</v>
      </c>
      <c r="B2478" s="2" t="s">
        <v>2501</v>
      </c>
      <c r="C2478" s="2" t="s">
        <v>12</v>
      </c>
      <c r="D2478" s="3">
        <v>15.3</v>
      </c>
    </row>
    <row r="2479" spans="1:4" x14ac:dyDescent="0.25">
      <c r="A2479" s="2">
        <v>38064</v>
      </c>
      <c r="B2479" s="2" t="s">
        <v>2502</v>
      </c>
      <c r="C2479" s="2" t="s">
        <v>12</v>
      </c>
      <c r="D2479" s="3">
        <v>17.11</v>
      </c>
    </row>
    <row r="2480" spans="1:4" x14ac:dyDescent="0.25">
      <c r="A2480" s="2">
        <v>38115</v>
      </c>
      <c r="B2480" s="2" t="s">
        <v>2503</v>
      </c>
      <c r="C2480" s="2" t="s">
        <v>12</v>
      </c>
      <c r="D2480" s="3">
        <v>16.34</v>
      </c>
    </row>
    <row r="2481" spans="1:4" x14ac:dyDescent="0.25">
      <c r="A2481" s="2">
        <v>38065</v>
      </c>
      <c r="B2481" s="2" t="s">
        <v>2504</v>
      </c>
      <c r="C2481" s="2" t="s">
        <v>12</v>
      </c>
      <c r="D2481" s="3">
        <v>24.28</v>
      </c>
    </row>
    <row r="2482" spans="1:4" x14ac:dyDescent="0.25">
      <c r="A2482" s="2">
        <v>38078</v>
      </c>
      <c r="B2482" s="2" t="s">
        <v>2505</v>
      </c>
      <c r="C2482" s="2" t="s">
        <v>12</v>
      </c>
      <c r="D2482" s="3">
        <v>14.16</v>
      </c>
    </row>
    <row r="2483" spans="1:4" x14ac:dyDescent="0.25">
      <c r="A2483" s="2">
        <v>38113</v>
      </c>
      <c r="B2483" s="2" t="s">
        <v>2506</v>
      </c>
      <c r="C2483" s="2" t="s">
        <v>12</v>
      </c>
      <c r="D2483" s="3">
        <v>7.69</v>
      </c>
    </row>
    <row r="2484" spans="1:4" x14ac:dyDescent="0.25">
      <c r="A2484" s="2">
        <v>38063</v>
      </c>
      <c r="B2484" s="2" t="s">
        <v>2507</v>
      </c>
      <c r="C2484" s="2" t="s">
        <v>12</v>
      </c>
      <c r="D2484" s="3">
        <v>8.25</v>
      </c>
    </row>
    <row r="2485" spans="1:4" x14ac:dyDescent="0.25">
      <c r="A2485" s="2">
        <v>38080</v>
      </c>
      <c r="B2485" s="2" t="s">
        <v>2508</v>
      </c>
      <c r="C2485" s="2" t="s">
        <v>12</v>
      </c>
      <c r="D2485" s="3">
        <v>24.6</v>
      </c>
    </row>
    <row r="2486" spans="1:4" x14ac:dyDescent="0.25">
      <c r="A2486" s="2">
        <v>38069</v>
      </c>
      <c r="B2486" s="2" t="s">
        <v>2509</v>
      </c>
      <c r="C2486" s="2" t="s">
        <v>12</v>
      </c>
      <c r="D2486" s="3">
        <v>13.45</v>
      </c>
    </row>
    <row r="2487" spans="1:4" x14ac:dyDescent="0.25">
      <c r="A2487" s="2">
        <v>38077</v>
      </c>
      <c r="B2487" s="2" t="s">
        <v>2510</v>
      </c>
      <c r="C2487" s="2" t="s">
        <v>12</v>
      </c>
      <c r="D2487" s="3">
        <v>13.15</v>
      </c>
    </row>
    <row r="2488" spans="1:4" x14ac:dyDescent="0.25">
      <c r="A2488" s="2">
        <v>38073</v>
      </c>
      <c r="B2488" s="2" t="s">
        <v>2511</v>
      </c>
      <c r="C2488" s="2" t="s">
        <v>12</v>
      </c>
      <c r="D2488" s="3">
        <v>20.03</v>
      </c>
    </row>
    <row r="2489" spans="1:4" x14ac:dyDescent="0.25">
      <c r="A2489" s="2">
        <v>38112</v>
      </c>
      <c r="B2489" s="2" t="s">
        <v>2512</v>
      </c>
      <c r="C2489" s="2" t="s">
        <v>12</v>
      </c>
      <c r="D2489" s="3">
        <v>5.91</v>
      </c>
    </row>
    <row r="2490" spans="1:4" x14ac:dyDescent="0.25">
      <c r="A2490" s="2">
        <v>38062</v>
      </c>
      <c r="B2490" s="2" t="s">
        <v>2513</v>
      </c>
      <c r="C2490" s="2" t="s">
        <v>12</v>
      </c>
      <c r="D2490" s="3">
        <v>6.06</v>
      </c>
    </row>
    <row r="2491" spans="1:4" x14ac:dyDescent="0.25">
      <c r="A2491" s="2">
        <v>12128</v>
      </c>
      <c r="B2491" s="2" t="s">
        <v>2514</v>
      </c>
      <c r="C2491" s="2" t="s">
        <v>12</v>
      </c>
      <c r="D2491" s="3">
        <v>8.1</v>
      </c>
    </row>
    <row r="2492" spans="1:4" x14ac:dyDescent="0.25">
      <c r="A2492" s="2">
        <v>12129</v>
      </c>
      <c r="B2492" s="2" t="s">
        <v>2515</v>
      </c>
      <c r="C2492" s="2" t="s">
        <v>12</v>
      </c>
      <c r="D2492" s="3">
        <v>10.71</v>
      </c>
    </row>
    <row r="2493" spans="1:4" x14ac:dyDescent="0.25">
      <c r="A2493" s="2">
        <v>38081</v>
      </c>
      <c r="B2493" s="2" t="s">
        <v>2516</v>
      </c>
      <c r="C2493" s="2" t="s">
        <v>12</v>
      </c>
      <c r="D2493" s="3">
        <v>20.87</v>
      </c>
    </row>
    <row r="2494" spans="1:4" x14ac:dyDescent="0.25">
      <c r="A2494" s="2">
        <v>38070</v>
      </c>
      <c r="B2494" s="2" t="s">
        <v>2517</v>
      </c>
      <c r="C2494" s="2" t="s">
        <v>12</v>
      </c>
      <c r="D2494" s="3">
        <v>14.38</v>
      </c>
    </row>
    <row r="2495" spans="1:4" x14ac:dyDescent="0.25">
      <c r="A2495" s="2">
        <v>38074</v>
      </c>
      <c r="B2495" s="2" t="s">
        <v>2518</v>
      </c>
      <c r="C2495" s="2" t="s">
        <v>12</v>
      </c>
      <c r="D2495" s="3">
        <v>21.86</v>
      </c>
    </row>
    <row r="2496" spans="1:4" x14ac:dyDescent="0.25">
      <c r="A2496" s="2">
        <v>38079</v>
      </c>
      <c r="B2496" s="2" t="s">
        <v>2519</v>
      </c>
      <c r="C2496" s="2" t="s">
        <v>12</v>
      </c>
      <c r="D2496" s="3">
        <v>18.760000000000002</v>
      </c>
    </row>
    <row r="2497" spans="1:4" x14ac:dyDescent="0.25">
      <c r="A2497" s="2">
        <v>38072</v>
      </c>
      <c r="B2497" s="2" t="s">
        <v>2520</v>
      </c>
      <c r="C2497" s="2" t="s">
        <v>12</v>
      </c>
      <c r="D2497" s="3">
        <v>18.03</v>
      </c>
    </row>
    <row r="2498" spans="1:4" x14ac:dyDescent="0.25">
      <c r="A2498" s="2">
        <v>38068</v>
      </c>
      <c r="B2498" s="2" t="s">
        <v>2521</v>
      </c>
      <c r="C2498" s="2" t="s">
        <v>12</v>
      </c>
      <c r="D2498" s="3">
        <v>12.45</v>
      </c>
    </row>
    <row r="2499" spans="1:4" x14ac:dyDescent="0.25">
      <c r="A2499" s="2">
        <v>38071</v>
      </c>
      <c r="B2499" s="2" t="s">
        <v>2522</v>
      </c>
      <c r="C2499" s="2" t="s">
        <v>12</v>
      </c>
      <c r="D2499" s="3">
        <v>14.88</v>
      </c>
    </row>
    <row r="2500" spans="1:4" x14ac:dyDescent="0.25">
      <c r="A2500" s="2">
        <v>38412</v>
      </c>
      <c r="B2500" s="2" t="s">
        <v>2523</v>
      </c>
      <c r="C2500" s="2" t="s">
        <v>12</v>
      </c>
      <c r="D2500" s="3">
        <v>950.77</v>
      </c>
    </row>
    <row r="2501" spans="1:4" x14ac:dyDescent="0.25">
      <c r="A2501" s="2">
        <v>3405</v>
      </c>
      <c r="B2501" s="2" t="s">
        <v>2524</v>
      </c>
      <c r="C2501" s="2" t="s">
        <v>12</v>
      </c>
      <c r="D2501" s="3">
        <v>86.08</v>
      </c>
    </row>
    <row r="2502" spans="1:4" x14ac:dyDescent="0.25">
      <c r="A2502" s="2">
        <v>3394</v>
      </c>
      <c r="B2502" s="2" t="s">
        <v>2525</v>
      </c>
      <c r="C2502" s="2" t="s">
        <v>12</v>
      </c>
      <c r="D2502" s="3">
        <v>454.41</v>
      </c>
    </row>
    <row r="2503" spans="1:4" x14ac:dyDescent="0.25">
      <c r="A2503" s="2">
        <v>3393</v>
      </c>
      <c r="B2503" s="2" t="s">
        <v>2526</v>
      </c>
      <c r="C2503" s="2" t="s">
        <v>12</v>
      </c>
      <c r="D2503" s="3">
        <v>773.69</v>
      </c>
    </row>
    <row r="2504" spans="1:4" x14ac:dyDescent="0.25">
      <c r="A2504" s="2">
        <v>3406</v>
      </c>
      <c r="B2504" s="2" t="s">
        <v>2527</v>
      </c>
      <c r="C2504" s="2" t="s">
        <v>12</v>
      </c>
      <c r="D2504" s="3">
        <v>26.35</v>
      </c>
    </row>
    <row r="2505" spans="1:4" x14ac:dyDescent="0.25">
      <c r="A2505" s="2">
        <v>3395</v>
      </c>
      <c r="B2505" s="2" t="s">
        <v>2528</v>
      </c>
      <c r="C2505" s="2" t="s">
        <v>12</v>
      </c>
      <c r="D2505" s="3">
        <v>111.15</v>
      </c>
    </row>
    <row r="2506" spans="1:4" x14ac:dyDescent="0.25">
      <c r="A2506" s="2">
        <v>3398</v>
      </c>
      <c r="B2506" s="2" t="s">
        <v>2529</v>
      </c>
      <c r="C2506" s="2" t="s">
        <v>12</v>
      </c>
      <c r="D2506" s="3">
        <v>5.28</v>
      </c>
    </row>
    <row r="2507" spans="1:4" x14ac:dyDescent="0.25">
      <c r="A2507" s="2">
        <v>34379</v>
      </c>
      <c r="B2507" s="2" t="s">
        <v>2530</v>
      </c>
      <c r="C2507" s="2" t="s">
        <v>12</v>
      </c>
      <c r="D2507" s="3">
        <v>372.91</v>
      </c>
    </row>
    <row r="2508" spans="1:4" x14ac:dyDescent="0.25">
      <c r="A2508" s="2">
        <v>34378</v>
      </c>
      <c r="B2508" s="2" t="s">
        <v>2531</v>
      </c>
      <c r="C2508" s="2" t="s">
        <v>12</v>
      </c>
      <c r="D2508" s="3">
        <v>300.35000000000002</v>
      </c>
    </row>
    <row r="2509" spans="1:4" x14ac:dyDescent="0.25">
      <c r="A2509" s="2">
        <v>34377</v>
      </c>
      <c r="B2509" s="2" t="s">
        <v>2532</v>
      </c>
      <c r="C2509" s="2" t="s">
        <v>12</v>
      </c>
      <c r="D2509" s="3">
        <v>276.99</v>
      </c>
    </row>
    <row r="2510" spans="1:4" x14ac:dyDescent="0.25">
      <c r="A2510" s="2">
        <v>581</v>
      </c>
      <c r="B2510" s="2" t="s">
        <v>2533</v>
      </c>
      <c r="C2510" s="2" t="s">
        <v>16</v>
      </c>
      <c r="D2510" s="3">
        <v>526.1</v>
      </c>
    </row>
    <row r="2511" spans="1:4" x14ac:dyDescent="0.25">
      <c r="A2511" s="2">
        <v>40662</v>
      </c>
      <c r="B2511" s="2" t="s">
        <v>2534</v>
      </c>
      <c r="C2511" s="2" t="s">
        <v>12</v>
      </c>
      <c r="D2511" s="3">
        <v>84.94</v>
      </c>
    </row>
    <row r="2512" spans="1:4" x14ac:dyDescent="0.25">
      <c r="A2512" s="2">
        <v>3437</v>
      </c>
      <c r="B2512" s="2" t="s">
        <v>2535</v>
      </c>
      <c r="C2512" s="2" t="s">
        <v>16</v>
      </c>
      <c r="D2512" s="3">
        <v>235.95</v>
      </c>
    </row>
    <row r="2513" spans="1:4" x14ac:dyDescent="0.25">
      <c r="A2513" s="2">
        <v>11183</v>
      </c>
      <c r="B2513" s="2" t="s">
        <v>2536</v>
      </c>
      <c r="C2513" s="2" t="s">
        <v>12</v>
      </c>
      <c r="D2513" s="3">
        <v>226.13</v>
      </c>
    </row>
    <row r="2514" spans="1:4" x14ac:dyDescent="0.25">
      <c r="A2514" s="2">
        <v>11190</v>
      </c>
      <c r="B2514" s="2" t="s">
        <v>2537</v>
      </c>
      <c r="C2514" s="2" t="s">
        <v>12</v>
      </c>
      <c r="D2514" s="3">
        <v>104.9</v>
      </c>
    </row>
    <row r="2515" spans="1:4" x14ac:dyDescent="0.25">
      <c r="A2515" s="2">
        <v>616</v>
      </c>
      <c r="B2515" s="2" t="s">
        <v>2538</v>
      </c>
      <c r="C2515" s="2" t="s">
        <v>12</v>
      </c>
      <c r="D2515" s="3">
        <v>123.37</v>
      </c>
    </row>
    <row r="2516" spans="1:4" x14ac:dyDescent="0.25">
      <c r="A2516" s="2">
        <v>615</v>
      </c>
      <c r="B2516" s="2" t="s">
        <v>2538</v>
      </c>
      <c r="C2516" s="2" t="s">
        <v>16</v>
      </c>
      <c r="D2516" s="3">
        <v>257.02</v>
      </c>
    </row>
    <row r="2517" spans="1:4" x14ac:dyDescent="0.25">
      <c r="A2517" s="2">
        <v>11192</v>
      </c>
      <c r="B2517" s="2" t="s">
        <v>2539</v>
      </c>
      <c r="C2517" s="2" t="s">
        <v>12</v>
      </c>
      <c r="D2517" s="3">
        <v>193.01</v>
      </c>
    </row>
    <row r="2518" spans="1:4" x14ac:dyDescent="0.25">
      <c r="A2518" s="2">
        <v>11231</v>
      </c>
      <c r="B2518" s="2" t="s">
        <v>2539</v>
      </c>
      <c r="C2518" s="2" t="s">
        <v>16</v>
      </c>
      <c r="D2518" s="3">
        <v>301.57</v>
      </c>
    </row>
    <row r="2519" spans="1:4" x14ac:dyDescent="0.25">
      <c r="A2519" s="2">
        <v>3428</v>
      </c>
      <c r="B2519" s="2" t="s">
        <v>2540</v>
      </c>
      <c r="C2519" s="2" t="s">
        <v>16</v>
      </c>
      <c r="D2519" s="3">
        <v>350</v>
      </c>
    </row>
    <row r="2520" spans="1:4" x14ac:dyDescent="0.25">
      <c r="A2520" s="2">
        <v>3429</v>
      </c>
      <c r="B2520" s="2" t="s">
        <v>2541</v>
      </c>
      <c r="C2520" s="2" t="s">
        <v>16</v>
      </c>
      <c r="D2520" s="3">
        <v>199.97</v>
      </c>
    </row>
    <row r="2521" spans="1:4" x14ac:dyDescent="0.25">
      <c r="A2521" s="2">
        <v>34371</v>
      </c>
      <c r="B2521" s="2" t="s">
        <v>2542</v>
      </c>
      <c r="C2521" s="2" t="s">
        <v>12</v>
      </c>
      <c r="D2521" s="4">
        <v>1013.87</v>
      </c>
    </row>
    <row r="2522" spans="1:4" x14ac:dyDescent="0.25">
      <c r="A2522" s="2">
        <v>34370</v>
      </c>
      <c r="B2522" s="2" t="s">
        <v>2543</v>
      </c>
      <c r="C2522" s="2" t="s">
        <v>12</v>
      </c>
      <c r="D2522" s="3">
        <v>840.8</v>
      </c>
    </row>
    <row r="2523" spans="1:4" x14ac:dyDescent="0.25">
      <c r="A2523" s="2">
        <v>34372</v>
      </c>
      <c r="B2523" s="2" t="s">
        <v>2544</v>
      </c>
      <c r="C2523" s="2" t="s">
        <v>12</v>
      </c>
      <c r="D2523" s="4">
        <v>1169.68</v>
      </c>
    </row>
    <row r="2524" spans="1:4" x14ac:dyDescent="0.25">
      <c r="A2524" s="2">
        <v>34373</v>
      </c>
      <c r="B2524" s="2" t="s">
        <v>2545</v>
      </c>
      <c r="C2524" s="2" t="s">
        <v>12</v>
      </c>
      <c r="D2524" s="4">
        <v>1447.89</v>
      </c>
    </row>
    <row r="2525" spans="1:4" x14ac:dyDescent="0.25">
      <c r="A2525" s="2">
        <v>36896</v>
      </c>
      <c r="B2525" s="2" t="s">
        <v>2546</v>
      </c>
      <c r="C2525" s="2" t="s">
        <v>12</v>
      </c>
      <c r="D2525" s="3">
        <v>482.44</v>
      </c>
    </row>
    <row r="2526" spans="1:4" x14ac:dyDescent="0.25">
      <c r="A2526" s="2">
        <v>34367</v>
      </c>
      <c r="B2526" s="2" t="s">
        <v>2547</v>
      </c>
      <c r="C2526" s="2" t="s">
        <v>12</v>
      </c>
      <c r="D2526" s="3">
        <v>566.69000000000005</v>
      </c>
    </row>
    <row r="2527" spans="1:4" x14ac:dyDescent="0.25">
      <c r="A2527" s="2">
        <v>36897</v>
      </c>
      <c r="B2527" s="2" t="s">
        <v>2548</v>
      </c>
      <c r="C2527" s="2" t="s">
        <v>12</v>
      </c>
      <c r="D2527" s="3">
        <v>668.26</v>
      </c>
    </row>
    <row r="2528" spans="1:4" x14ac:dyDescent="0.25">
      <c r="A2528" s="2">
        <v>36884</v>
      </c>
      <c r="B2528" s="2" t="s">
        <v>2548</v>
      </c>
      <c r="C2528" s="2" t="s">
        <v>16</v>
      </c>
      <c r="D2528" s="3">
        <v>469.35</v>
      </c>
    </row>
    <row r="2529" spans="1:4" x14ac:dyDescent="0.25">
      <c r="A2529" s="2">
        <v>597</v>
      </c>
      <c r="B2529" s="2" t="s">
        <v>2549</v>
      </c>
      <c r="C2529" s="2" t="s">
        <v>16</v>
      </c>
      <c r="D2529" s="3">
        <v>493.59</v>
      </c>
    </row>
    <row r="2530" spans="1:4" x14ac:dyDescent="0.25">
      <c r="A2530" s="2">
        <v>34369</v>
      </c>
      <c r="B2530" s="2" t="s">
        <v>2550</v>
      </c>
      <c r="C2530" s="2" t="s">
        <v>12</v>
      </c>
      <c r="D2530" s="3">
        <v>791.75</v>
      </c>
    </row>
    <row r="2531" spans="1:4" x14ac:dyDescent="0.25">
      <c r="A2531" s="2">
        <v>34362</v>
      </c>
      <c r="B2531" s="2" t="s">
        <v>2551</v>
      </c>
      <c r="C2531" s="2" t="s">
        <v>12</v>
      </c>
      <c r="D2531" s="3">
        <v>549.38</v>
      </c>
    </row>
    <row r="2532" spans="1:4" x14ac:dyDescent="0.25">
      <c r="A2532" s="2">
        <v>34363</v>
      </c>
      <c r="B2532" s="2" t="s">
        <v>2552</v>
      </c>
      <c r="C2532" s="2" t="s">
        <v>12</v>
      </c>
      <c r="D2532" s="3">
        <v>620.92999999999995</v>
      </c>
    </row>
    <row r="2533" spans="1:4" x14ac:dyDescent="0.25">
      <c r="A2533" s="2">
        <v>34364</v>
      </c>
      <c r="B2533" s="2" t="s">
        <v>2553</v>
      </c>
      <c r="C2533" s="2" t="s">
        <v>12</v>
      </c>
      <c r="D2533" s="3">
        <v>774.44</v>
      </c>
    </row>
    <row r="2534" spans="1:4" x14ac:dyDescent="0.25">
      <c r="A2534" s="2">
        <v>34365</v>
      </c>
      <c r="B2534" s="2" t="s">
        <v>2554</v>
      </c>
      <c r="C2534" s="2" t="s">
        <v>12</v>
      </c>
      <c r="D2534" s="3">
        <v>872.54</v>
      </c>
    </row>
    <row r="2535" spans="1:4" x14ac:dyDescent="0.25">
      <c r="A2535" s="2">
        <v>11199</v>
      </c>
      <c r="B2535" s="2" t="s">
        <v>2555</v>
      </c>
      <c r="C2535" s="2" t="s">
        <v>12</v>
      </c>
      <c r="D2535" s="3">
        <v>579.34</v>
      </c>
    </row>
    <row r="2536" spans="1:4" x14ac:dyDescent="0.25">
      <c r="A2536" s="2">
        <v>34801</v>
      </c>
      <c r="B2536" s="2" t="s">
        <v>2556</v>
      </c>
      <c r="C2536" s="2" t="s">
        <v>12</v>
      </c>
      <c r="D2536" s="3">
        <v>726.74</v>
      </c>
    </row>
    <row r="2537" spans="1:4" x14ac:dyDescent="0.25">
      <c r="A2537" s="2">
        <v>34799</v>
      </c>
      <c r="B2537" s="2" t="s">
        <v>2557</v>
      </c>
      <c r="C2537" s="2" t="s">
        <v>12</v>
      </c>
      <c r="D2537" s="3">
        <v>896.23</v>
      </c>
    </row>
    <row r="2538" spans="1:4" x14ac:dyDescent="0.25">
      <c r="A2538" s="2">
        <v>622</v>
      </c>
      <c r="B2538" s="2" t="s">
        <v>2558</v>
      </c>
      <c r="C2538" s="2" t="s">
        <v>12</v>
      </c>
      <c r="D2538" s="3">
        <v>403.48</v>
      </c>
    </row>
    <row r="2539" spans="1:4" x14ac:dyDescent="0.25">
      <c r="A2539" s="2">
        <v>34805</v>
      </c>
      <c r="B2539" s="2" t="s">
        <v>2559</v>
      </c>
      <c r="C2539" s="2" t="s">
        <v>16</v>
      </c>
      <c r="D2539" s="3">
        <v>301.98</v>
      </c>
    </row>
    <row r="2540" spans="1:4" x14ac:dyDescent="0.25">
      <c r="A2540" s="2">
        <v>34803</v>
      </c>
      <c r="B2540" s="2" t="s">
        <v>2560</v>
      </c>
      <c r="C2540" s="2" t="s">
        <v>12</v>
      </c>
      <c r="D2540" s="3">
        <v>365.15</v>
      </c>
    </row>
    <row r="2541" spans="1:4" x14ac:dyDescent="0.25">
      <c r="A2541" s="2">
        <v>606</v>
      </c>
      <c r="B2541" s="2" t="s">
        <v>2561</v>
      </c>
      <c r="C2541" s="2" t="s">
        <v>16</v>
      </c>
      <c r="D2541" s="3">
        <v>403.75</v>
      </c>
    </row>
    <row r="2542" spans="1:4" x14ac:dyDescent="0.25">
      <c r="A2542" s="2">
        <v>11227</v>
      </c>
      <c r="B2542" s="2" t="s">
        <v>2562</v>
      </c>
      <c r="C2542" s="2" t="s">
        <v>12</v>
      </c>
      <c r="D2542" s="3">
        <v>427.63</v>
      </c>
    </row>
    <row r="2543" spans="1:4" x14ac:dyDescent="0.25">
      <c r="A2543" s="2">
        <v>11193</v>
      </c>
      <c r="B2543" s="2" t="s">
        <v>2563</v>
      </c>
      <c r="C2543" s="2" t="s">
        <v>16</v>
      </c>
      <c r="D2543" s="3">
        <v>409.36</v>
      </c>
    </row>
    <row r="2544" spans="1:4" x14ac:dyDescent="0.25">
      <c r="A2544" s="2">
        <v>11194</v>
      </c>
      <c r="B2544" s="2" t="s">
        <v>2564</v>
      </c>
      <c r="C2544" s="2" t="s">
        <v>16</v>
      </c>
      <c r="D2544" s="3">
        <v>368.58</v>
      </c>
    </row>
    <row r="2545" spans="1:4" x14ac:dyDescent="0.25">
      <c r="A2545" s="2">
        <v>605</v>
      </c>
      <c r="B2545" s="2" t="s">
        <v>2565</v>
      </c>
      <c r="C2545" s="2" t="s">
        <v>16</v>
      </c>
      <c r="D2545" s="3">
        <v>462.9</v>
      </c>
    </row>
    <row r="2546" spans="1:4" x14ac:dyDescent="0.25">
      <c r="A2546" s="2">
        <v>11197</v>
      </c>
      <c r="B2546" s="2" t="s">
        <v>2566</v>
      </c>
      <c r="C2546" s="2" t="s">
        <v>12</v>
      </c>
      <c r="D2546" s="3">
        <v>560.62</v>
      </c>
    </row>
    <row r="2547" spans="1:4" x14ac:dyDescent="0.25">
      <c r="A2547" s="2">
        <v>40659</v>
      </c>
      <c r="B2547" s="2" t="s">
        <v>2567</v>
      </c>
      <c r="C2547" s="2" t="s">
        <v>16</v>
      </c>
      <c r="D2547" s="3">
        <v>333.84</v>
      </c>
    </row>
    <row r="2548" spans="1:4" x14ac:dyDescent="0.25">
      <c r="A2548" s="2">
        <v>40660</v>
      </c>
      <c r="B2548" s="2" t="s">
        <v>2568</v>
      </c>
      <c r="C2548" s="2" t="s">
        <v>16</v>
      </c>
      <c r="D2548" s="3">
        <v>423.1</v>
      </c>
    </row>
    <row r="2549" spans="1:4" x14ac:dyDescent="0.25">
      <c r="A2549" s="2">
        <v>40661</v>
      </c>
      <c r="B2549" s="2" t="s">
        <v>2569</v>
      </c>
      <c r="C2549" s="2" t="s">
        <v>16</v>
      </c>
      <c r="D2549" s="3">
        <v>260.13</v>
      </c>
    </row>
    <row r="2550" spans="1:4" x14ac:dyDescent="0.25">
      <c r="A2550" s="2">
        <v>3421</v>
      </c>
      <c r="B2550" s="2" t="s">
        <v>2570</v>
      </c>
      <c r="C2550" s="2" t="s">
        <v>16</v>
      </c>
      <c r="D2550" s="3">
        <v>262.12</v>
      </c>
    </row>
    <row r="2551" spans="1:4" x14ac:dyDescent="0.25">
      <c r="A2551" s="2">
        <v>599</v>
      </c>
      <c r="B2551" s="2" t="s">
        <v>2571</v>
      </c>
      <c r="C2551" s="2" t="s">
        <v>16</v>
      </c>
      <c r="D2551" s="3">
        <v>418.38</v>
      </c>
    </row>
    <row r="2552" spans="1:4" x14ac:dyDescent="0.25">
      <c r="A2552" s="2">
        <v>34380</v>
      </c>
      <c r="B2552" s="2" t="s">
        <v>2572</v>
      </c>
      <c r="C2552" s="2" t="s">
        <v>12</v>
      </c>
      <c r="D2552" s="3">
        <v>216.98</v>
      </c>
    </row>
    <row r="2553" spans="1:4" x14ac:dyDescent="0.25">
      <c r="A2553" s="2">
        <v>34381</v>
      </c>
      <c r="B2553" s="2" t="s">
        <v>2573</v>
      </c>
      <c r="C2553" s="2" t="s">
        <v>12</v>
      </c>
      <c r="D2553" s="3">
        <v>282.76</v>
      </c>
    </row>
    <row r="2554" spans="1:4" x14ac:dyDescent="0.25">
      <c r="A2554" s="2">
        <v>601</v>
      </c>
      <c r="B2554" s="2" t="s">
        <v>2573</v>
      </c>
      <c r="C2554" s="2" t="s">
        <v>16</v>
      </c>
      <c r="D2554" s="3">
        <v>564.39</v>
      </c>
    </row>
    <row r="2555" spans="1:4" x14ac:dyDescent="0.25">
      <c r="A2555" s="2">
        <v>3423</v>
      </c>
      <c r="B2555" s="2" t="s">
        <v>2574</v>
      </c>
      <c r="C2555" s="2" t="s">
        <v>16</v>
      </c>
      <c r="D2555" s="3">
        <v>369.66</v>
      </c>
    </row>
    <row r="2556" spans="1:4" x14ac:dyDescent="0.25">
      <c r="A2556" s="2">
        <v>34797</v>
      </c>
      <c r="B2556" s="2" t="s">
        <v>2575</v>
      </c>
      <c r="C2556" s="2" t="s">
        <v>12</v>
      </c>
      <c r="D2556" s="3">
        <v>228.49</v>
      </c>
    </row>
    <row r="2557" spans="1:4" x14ac:dyDescent="0.25">
      <c r="A2557" s="2">
        <v>624</v>
      </c>
      <c r="B2557" s="2" t="s">
        <v>2576</v>
      </c>
      <c r="C2557" s="2" t="s">
        <v>16</v>
      </c>
      <c r="D2557" s="3">
        <v>476.02</v>
      </c>
    </row>
    <row r="2558" spans="1:4" x14ac:dyDescent="0.25">
      <c r="A2558" s="2">
        <v>623</v>
      </c>
      <c r="B2558" s="2" t="s">
        <v>2577</v>
      </c>
      <c r="C2558" s="2" t="s">
        <v>16</v>
      </c>
      <c r="D2558" s="3">
        <v>178.74</v>
      </c>
    </row>
    <row r="2559" spans="1:4" x14ac:dyDescent="0.25">
      <c r="A2559" s="2">
        <v>25964</v>
      </c>
      <c r="B2559" s="2" t="s">
        <v>2578</v>
      </c>
      <c r="C2559" s="2" t="s">
        <v>18</v>
      </c>
      <c r="D2559" s="3">
        <v>16.27</v>
      </c>
    </row>
    <row r="2560" spans="1:4" x14ac:dyDescent="0.25">
      <c r="A2560" s="2">
        <v>41077</v>
      </c>
      <c r="B2560" s="2" t="s">
        <v>2579</v>
      </c>
      <c r="C2560" s="2" t="s">
        <v>208</v>
      </c>
      <c r="D2560" s="4">
        <v>2877.98</v>
      </c>
    </row>
    <row r="2561" spans="1:4" x14ac:dyDescent="0.25">
      <c r="A2561" s="2">
        <v>20159</v>
      </c>
      <c r="B2561" s="2" t="s">
        <v>2580</v>
      </c>
      <c r="C2561" s="2" t="s">
        <v>12</v>
      </c>
      <c r="D2561" s="3">
        <v>24.91</v>
      </c>
    </row>
    <row r="2562" spans="1:4" x14ac:dyDescent="0.25">
      <c r="A2562" s="2">
        <v>37963</v>
      </c>
      <c r="B2562" s="2" t="s">
        <v>2581</v>
      </c>
      <c r="C2562" s="2" t="s">
        <v>12</v>
      </c>
      <c r="D2562" s="3">
        <v>2.48</v>
      </c>
    </row>
    <row r="2563" spans="1:4" x14ac:dyDescent="0.25">
      <c r="A2563" s="2">
        <v>37964</v>
      </c>
      <c r="B2563" s="2" t="s">
        <v>2582</v>
      </c>
      <c r="C2563" s="2" t="s">
        <v>12</v>
      </c>
      <c r="D2563" s="3">
        <v>4.1399999999999997</v>
      </c>
    </row>
    <row r="2564" spans="1:4" x14ac:dyDescent="0.25">
      <c r="A2564" s="2">
        <v>37965</v>
      </c>
      <c r="B2564" s="2" t="s">
        <v>2583</v>
      </c>
      <c r="C2564" s="2" t="s">
        <v>12</v>
      </c>
      <c r="D2564" s="3">
        <v>6.01</v>
      </c>
    </row>
    <row r="2565" spans="1:4" x14ac:dyDescent="0.25">
      <c r="A2565" s="2">
        <v>37966</v>
      </c>
      <c r="B2565" s="2" t="s">
        <v>2584</v>
      </c>
      <c r="C2565" s="2" t="s">
        <v>12</v>
      </c>
      <c r="D2565" s="3">
        <v>10.89</v>
      </c>
    </row>
    <row r="2566" spans="1:4" x14ac:dyDescent="0.25">
      <c r="A2566" s="2">
        <v>37967</v>
      </c>
      <c r="B2566" s="2" t="s">
        <v>2585</v>
      </c>
      <c r="C2566" s="2" t="s">
        <v>12</v>
      </c>
      <c r="D2566" s="3">
        <v>17.46</v>
      </c>
    </row>
    <row r="2567" spans="1:4" x14ac:dyDescent="0.25">
      <c r="A2567" s="2">
        <v>37968</v>
      </c>
      <c r="B2567" s="2" t="s">
        <v>2586</v>
      </c>
      <c r="C2567" s="2" t="s">
        <v>12</v>
      </c>
      <c r="D2567" s="3">
        <v>38.29</v>
      </c>
    </row>
    <row r="2568" spans="1:4" x14ac:dyDescent="0.25">
      <c r="A2568" s="2">
        <v>37969</v>
      </c>
      <c r="B2568" s="2" t="s">
        <v>2587</v>
      </c>
      <c r="C2568" s="2" t="s">
        <v>12</v>
      </c>
      <c r="D2568" s="3">
        <v>102.29</v>
      </c>
    </row>
    <row r="2569" spans="1:4" x14ac:dyDescent="0.25">
      <c r="A2569" s="2">
        <v>37970</v>
      </c>
      <c r="B2569" s="2" t="s">
        <v>2588</v>
      </c>
      <c r="C2569" s="2" t="s">
        <v>12</v>
      </c>
      <c r="D2569" s="3">
        <v>119.33</v>
      </c>
    </row>
    <row r="2570" spans="1:4" x14ac:dyDescent="0.25">
      <c r="A2570" s="2">
        <v>21118</v>
      </c>
      <c r="B2570" s="2" t="s">
        <v>2589</v>
      </c>
      <c r="C2570" s="2" t="s">
        <v>12</v>
      </c>
      <c r="D2570" s="3">
        <v>1.88</v>
      </c>
    </row>
    <row r="2571" spans="1:4" x14ac:dyDescent="0.25">
      <c r="A2571" s="2">
        <v>37956</v>
      </c>
      <c r="B2571" s="2" t="s">
        <v>2590</v>
      </c>
      <c r="C2571" s="2" t="s">
        <v>12</v>
      </c>
      <c r="D2571" s="3">
        <v>2.98</v>
      </c>
    </row>
    <row r="2572" spans="1:4" x14ac:dyDescent="0.25">
      <c r="A2572" s="2">
        <v>37957</v>
      </c>
      <c r="B2572" s="2" t="s">
        <v>2591</v>
      </c>
      <c r="C2572" s="2" t="s">
        <v>12</v>
      </c>
      <c r="D2572" s="3">
        <v>6.28</v>
      </c>
    </row>
    <row r="2573" spans="1:4" x14ac:dyDescent="0.25">
      <c r="A2573" s="2">
        <v>37958</v>
      </c>
      <c r="B2573" s="2" t="s">
        <v>2592</v>
      </c>
      <c r="C2573" s="2" t="s">
        <v>12</v>
      </c>
      <c r="D2573" s="3">
        <v>10.89</v>
      </c>
    </row>
    <row r="2574" spans="1:4" x14ac:dyDescent="0.25">
      <c r="A2574" s="2">
        <v>37959</v>
      </c>
      <c r="B2574" s="2" t="s">
        <v>2593</v>
      </c>
      <c r="C2574" s="2" t="s">
        <v>12</v>
      </c>
      <c r="D2574" s="3">
        <v>17.46</v>
      </c>
    </row>
    <row r="2575" spans="1:4" x14ac:dyDescent="0.25">
      <c r="A2575" s="2">
        <v>37960</v>
      </c>
      <c r="B2575" s="2" t="s">
        <v>2594</v>
      </c>
      <c r="C2575" s="2" t="s">
        <v>12</v>
      </c>
      <c r="D2575" s="3">
        <v>37.6</v>
      </c>
    </row>
    <row r="2576" spans="1:4" x14ac:dyDescent="0.25">
      <c r="A2576" s="2">
        <v>37961</v>
      </c>
      <c r="B2576" s="2" t="s">
        <v>2595</v>
      </c>
      <c r="C2576" s="2" t="s">
        <v>12</v>
      </c>
      <c r="D2576" s="3">
        <v>99.75</v>
      </c>
    </row>
    <row r="2577" spans="1:4" x14ac:dyDescent="0.25">
      <c r="A2577" s="2">
        <v>37962</v>
      </c>
      <c r="B2577" s="2" t="s">
        <v>2596</v>
      </c>
      <c r="C2577" s="2" t="s">
        <v>12</v>
      </c>
      <c r="D2577" s="3">
        <v>115.91</v>
      </c>
    </row>
    <row r="2578" spans="1:4" x14ac:dyDescent="0.25">
      <c r="A2578" s="2">
        <v>3533</v>
      </c>
      <c r="B2578" s="2" t="s">
        <v>2597</v>
      </c>
      <c r="C2578" s="2" t="s">
        <v>12</v>
      </c>
      <c r="D2578" s="3">
        <v>1.47</v>
      </c>
    </row>
    <row r="2579" spans="1:4" x14ac:dyDescent="0.25">
      <c r="A2579" s="2">
        <v>3538</v>
      </c>
      <c r="B2579" s="2" t="s">
        <v>2598</v>
      </c>
      <c r="C2579" s="2" t="s">
        <v>12</v>
      </c>
      <c r="D2579" s="3">
        <v>2.02</v>
      </c>
    </row>
    <row r="2580" spans="1:4" x14ac:dyDescent="0.25">
      <c r="A2580" s="2">
        <v>3497</v>
      </c>
      <c r="B2580" s="2" t="s">
        <v>2599</v>
      </c>
      <c r="C2580" s="2" t="s">
        <v>12</v>
      </c>
      <c r="D2580" s="3">
        <v>8.92</v>
      </c>
    </row>
    <row r="2581" spans="1:4" x14ac:dyDescent="0.25">
      <c r="A2581" s="2">
        <v>3498</v>
      </c>
      <c r="B2581" s="2" t="s">
        <v>2600</v>
      </c>
      <c r="C2581" s="2" t="s">
        <v>12</v>
      </c>
      <c r="D2581" s="3">
        <v>2.83</v>
      </c>
    </row>
    <row r="2582" spans="1:4" x14ac:dyDescent="0.25">
      <c r="A2582" s="2">
        <v>3496</v>
      </c>
      <c r="B2582" s="2" t="s">
        <v>2601</v>
      </c>
      <c r="C2582" s="2" t="s">
        <v>12</v>
      </c>
      <c r="D2582" s="3">
        <v>1.76</v>
      </c>
    </row>
    <row r="2583" spans="1:4" x14ac:dyDescent="0.25">
      <c r="A2583" s="2">
        <v>38429</v>
      </c>
      <c r="B2583" s="2" t="s">
        <v>2602</v>
      </c>
      <c r="C2583" s="2" t="s">
        <v>12</v>
      </c>
      <c r="D2583" s="3">
        <v>6.35</v>
      </c>
    </row>
    <row r="2584" spans="1:4" x14ac:dyDescent="0.25">
      <c r="A2584" s="2">
        <v>38431</v>
      </c>
      <c r="B2584" s="2" t="s">
        <v>2603</v>
      </c>
      <c r="C2584" s="2" t="s">
        <v>12</v>
      </c>
      <c r="D2584" s="3">
        <v>10.06</v>
      </c>
    </row>
    <row r="2585" spans="1:4" x14ac:dyDescent="0.25">
      <c r="A2585" s="2">
        <v>38430</v>
      </c>
      <c r="B2585" s="2" t="s">
        <v>2604</v>
      </c>
      <c r="C2585" s="2" t="s">
        <v>12</v>
      </c>
      <c r="D2585" s="3">
        <v>12.85</v>
      </c>
    </row>
    <row r="2586" spans="1:4" x14ac:dyDescent="0.25">
      <c r="A2586" s="2">
        <v>38449</v>
      </c>
      <c r="B2586" s="2" t="s">
        <v>2605</v>
      </c>
      <c r="C2586" s="2" t="s">
        <v>12</v>
      </c>
      <c r="D2586" s="3">
        <v>24.53</v>
      </c>
    </row>
    <row r="2587" spans="1:4" x14ac:dyDescent="0.25">
      <c r="A2587" s="2">
        <v>36348</v>
      </c>
      <c r="B2587" s="2" t="s">
        <v>2606</v>
      </c>
      <c r="C2587" s="2" t="s">
        <v>12</v>
      </c>
      <c r="D2587" s="3">
        <v>0.95</v>
      </c>
    </row>
    <row r="2588" spans="1:4" x14ac:dyDescent="0.25">
      <c r="A2588" s="2">
        <v>36349</v>
      </c>
      <c r="B2588" s="2" t="s">
        <v>2607</v>
      </c>
      <c r="C2588" s="2" t="s">
        <v>12</v>
      </c>
      <c r="D2588" s="3">
        <v>1.43</v>
      </c>
    </row>
    <row r="2589" spans="1:4" x14ac:dyDescent="0.25">
      <c r="A2589" s="2">
        <v>38433</v>
      </c>
      <c r="B2589" s="2" t="s">
        <v>2608</v>
      </c>
      <c r="C2589" s="2" t="s">
        <v>12</v>
      </c>
      <c r="D2589" s="3">
        <v>2.64</v>
      </c>
    </row>
    <row r="2590" spans="1:4" x14ac:dyDescent="0.25">
      <c r="A2590" s="2">
        <v>38440</v>
      </c>
      <c r="B2590" s="2" t="s">
        <v>2609</v>
      </c>
      <c r="C2590" s="2" t="s">
        <v>12</v>
      </c>
      <c r="D2590" s="3">
        <v>91.27</v>
      </c>
    </row>
    <row r="2591" spans="1:4" x14ac:dyDescent="0.25">
      <c r="A2591" s="2">
        <v>36359</v>
      </c>
      <c r="B2591" s="2" t="s">
        <v>2610</v>
      </c>
      <c r="C2591" s="2" t="s">
        <v>12</v>
      </c>
      <c r="D2591" s="3">
        <v>1.1299999999999999</v>
      </c>
    </row>
    <row r="2592" spans="1:4" x14ac:dyDescent="0.25">
      <c r="A2592" s="2">
        <v>36360</v>
      </c>
      <c r="B2592" s="2" t="s">
        <v>2611</v>
      </c>
      <c r="C2592" s="2" t="s">
        <v>12</v>
      </c>
      <c r="D2592" s="3">
        <v>1.75</v>
      </c>
    </row>
    <row r="2593" spans="1:4" x14ac:dyDescent="0.25">
      <c r="A2593" s="2">
        <v>38434</v>
      </c>
      <c r="B2593" s="2" t="s">
        <v>2612</v>
      </c>
      <c r="C2593" s="2" t="s">
        <v>12</v>
      </c>
      <c r="D2593" s="3">
        <v>2.68</v>
      </c>
    </row>
    <row r="2594" spans="1:4" x14ac:dyDescent="0.25">
      <c r="A2594" s="2">
        <v>38435</v>
      </c>
      <c r="B2594" s="2" t="s">
        <v>2613</v>
      </c>
      <c r="C2594" s="2" t="s">
        <v>12</v>
      </c>
      <c r="D2594" s="3">
        <v>5.09</v>
      </c>
    </row>
    <row r="2595" spans="1:4" x14ac:dyDescent="0.25">
      <c r="A2595" s="2">
        <v>38436</v>
      </c>
      <c r="B2595" s="2" t="s">
        <v>2614</v>
      </c>
      <c r="C2595" s="2" t="s">
        <v>12</v>
      </c>
      <c r="D2595" s="3">
        <v>10.52</v>
      </c>
    </row>
    <row r="2596" spans="1:4" x14ac:dyDescent="0.25">
      <c r="A2596" s="2">
        <v>38437</v>
      </c>
      <c r="B2596" s="2" t="s">
        <v>2615</v>
      </c>
      <c r="C2596" s="2" t="s">
        <v>12</v>
      </c>
      <c r="D2596" s="3">
        <v>15.8</v>
      </c>
    </row>
    <row r="2597" spans="1:4" x14ac:dyDescent="0.25">
      <c r="A2597" s="2">
        <v>38438</v>
      </c>
      <c r="B2597" s="2" t="s">
        <v>2616</v>
      </c>
      <c r="C2597" s="2" t="s">
        <v>12</v>
      </c>
      <c r="D2597" s="3">
        <v>39.92</v>
      </c>
    </row>
    <row r="2598" spans="1:4" x14ac:dyDescent="0.25">
      <c r="A2598" s="2">
        <v>38439</v>
      </c>
      <c r="B2598" s="2" t="s">
        <v>2617</v>
      </c>
      <c r="C2598" s="2" t="s">
        <v>12</v>
      </c>
      <c r="D2598" s="3">
        <v>60.85</v>
      </c>
    </row>
    <row r="2599" spans="1:4" x14ac:dyDescent="0.25">
      <c r="A2599" s="2">
        <v>10836</v>
      </c>
      <c r="B2599" s="2" t="s">
        <v>2618</v>
      </c>
      <c r="C2599" s="2" t="s">
        <v>12</v>
      </c>
      <c r="D2599" s="3">
        <v>11.27</v>
      </c>
    </row>
    <row r="2600" spans="1:4" x14ac:dyDescent="0.25">
      <c r="A2600" s="2">
        <v>20128</v>
      </c>
      <c r="B2600" s="2" t="s">
        <v>2619</v>
      </c>
      <c r="C2600" s="2" t="s">
        <v>12</v>
      </c>
      <c r="D2600" s="3">
        <v>28.04</v>
      </c>
    </row>
    <row r="2601" spans="1:4" x14ac:dyDescent="0.25">
      <c r="A2601" s="2">
        <v>20131</v>
      </c>
      <c r="B2601" s="2" t="s">
        <v>2620</v>
      </c>
      <c r="C2601" s="2" t="s">
        <v>12</v>
      </c>
      <c r="D2601" s="3">
        <v>25.26</v>
      </c>
    </row>
    <row r="2602" spans="1:4" x14ac:dyDescent="0.25">
      <c r="A2602" s="2">
        <v>3521</v>
      </c>
      <c r="B2602" s="2" t="s">
        <v>2621</v>
      </c>
      <c r="C2602" s="2" t="s">
        <v>12</v>
      </c>
      <c r="D2602" s="3">
        <v>1.07</v>
      </c>
    </row>
    <row r="2603" spans="1:4" x14ac:dyDescent="0.25">
      <c r="A2603" s="2">
        <v>3531</v>
      </c>
      <c r="B2603" s="2" t="s">
        <v>2622</v>
      </c>
      <c r="C2603" s="2" t="s">
        <v>12</v>
      </c>
      <c r="D2603" s="3">
        <v>1.1599999999999999</v>
      </c>
    </row>
    <row r="2604" spans="1:4" x14ac:dyDescent="0.25">
      <c r="A2604" s="2">
        <v>3522</v>
      </c>
      <c r="B2604" s="2" t="s">
        <v>2623</v>
      </c>
      <c r="C2604" s="2" t="s">
        <v>12</v>
      </c>
      <c r="D2604" s="3">
        <v>1.89</v>
      </c>
    </row>
    <row r="2605" spans="1:4" x14ac:dyDescent="0.25">
      <c r="A2605" s="2">
        <v>3527</v>
      </c>
      <c r="B2605" s="2" t="s">
        <v>2624</v>
      </c>
      <c r="C2605" s="2" t="s">
        <v>12</v>
      </c>
      <c r="D2605" s="3">
        <v>5.97</v>
      </c>
    </row>
    <row r="2606" spans="1:4" x14ac:dyDescent="0.25">
      <c r="A2606" s="2">
        <v>10835</v>
      </c>
      <c r="B2606" s="2" t="s">
        <v>2625</v>
      </c>
      <c r="C2606" s="2" t="s">
        <v>12</v>
      </c>
      <c r="D2606" s="3">
        <v>2.5099999999999998</v>
      </c>
    </row>
    <row r="2607" spans="1:4" x14ac:dyDescent="0.25">
      <c r="A2607" s="2">
        <v>3475</v>
      </c>
      <c r="B2607" s="2" t="s">
        <v>2626</v>
      </c>
      <c r="C2607" s="2" t="s">
        <v>12</v>
      </c>
      <c r="D2607" s="3">
        <v>1.88</v>
      </c>
    </row>
    <row r="2608" spans="1:4" x14ac:dyDescent="0.25">
      <c r="A2608" s="2">
        <v>3485</v>
      </c>
      <c r="B2608" s="2" t="s">
        <v>2627</v>
      </c>
      <c r="C2608" s="2" t="s">
        <v>12</v>
      </c>
      <c r="D2608" s="3">
        <v>5.73</v>
      </c>
    </row>
    <row r="2609" spans="1:4" x14ac:dyDescent="0.25">
      <c r="A2609" s="2">
        <v>3534</v>
      </c>
      <c r="B2609" s="2" t="s">
        <v>2628</v>
      </c>
      <c r="C2609" s="2" t="s">
        <v>12</v>
      </c>
      <c r="D2609" s="3">
        <v>2.4300000000000002</v>
      </c>
    </row>
    <row r="2610" spans="1:4" x14ac:dyDescent="0.25">
      <c r="A2610" s="2">
        <v>3543</v>
      </c>
      <c r="B2610" s="2" t="s">
        <v>2629</v>
      </c>
      <c r="C2610" s="2" t="s">
        <v>12</v>
      </c>
      <c r="D2610" s="3">
        <v>1.21</v>
      </c>
    </row>
    <row r="2611" spans="1:4" x14ac:dyDescent="0.25">
      <c r="A2611" s="2">
        <v>3482</v>
      </c>
      <c r="B2611" s="2" t="s">
        <v>2630</v>
      </c>
      <c r="C2611" s="2" t="s">
        <v>12</v>
      </c>
      <c r="D2611" s="3">
        <v>2.92</v>
      </c>
    </row>
    <row r="2612" spans="1:4" x14ac:dyDescent="0.25">
      <c r="A2612" s="2">
        <v>3505</v>
      </c>
      <c r="B2612" s="2" t="s">
        <v>2631</v>
      </c>
      <c r="C2612" s="2" t="s">
        <v>12</v>
      </c>
      <c r="D2612" s="3">
        <v>1.74</v>
      </c>
    </row>
    <row r="2613" spans="1:4" x14ac:dyDescent="0.25">
      <c r="A2613" s="2">
        <v>3516</v>
      </c>
      <c r="B2613" s="2" t="s">
        <v>2632</v>
      </c>
      <c r="C2613" s="2" t="s">
        <v>12</v>
      </c>
      <c r="D2613" s="3">
        <v>1.61</v>
      </c>
    </row>
    <row r="2614" spans="1:4" x14ac:dyDescent="0.25">
      <c r="A2614" s="2">
        <v>3517</v>
      </c>
      <c r="B2614" s="2" t="s">
        <v>2633</v>
      </c>
      <c r="C2614" s="2" t="s">
        <v>12</v>
      </c>
      <c r="D2614" s="3">
        <v>0.98</v>
      </c>
    </row>
    <row r="2615" spans="1:4" x14ac:dyDescent="0.25">
      <c r="A2615" s="2">
        <v>3515</v>
      </c>
      <c r="B2615" s="2" t="s">
        <v>2634</v>
      </c>
      <c r="C2615" s="2" t="s">
        <v>12</v>
      </c>
      <c r="D2615" s="3">
        <v>3.65</v>
      </c>
    </row>
    <row r="2616" spans="1:4" x14ac:dyDescent="0.25">
      <c r="A2616" s="2">
        <v>20147</v>
      </c>
      <c r="B2616" s="2" t="s">
        <v>2635</v>
      </c>
      <c r="C2616" s="2" t="s">
        <v>12</v>
      </c>
      <c r="D2616" s="3">
        <v>3.74</v>
      </c>
    </row>
    <row r="2617" spans="1:4" x14ac:dyDescent="0.25">
      <c r="A2617" s="2">
        <v>3524</v>
      </c>
      <c r="B2617" s="2" t="s">
        <v>2636</v>
      </c>
      <c r="C2617" s="2" t="s">
        <v>12</v>
      </c>
      <c r="D2617" s="3">
        <v>4.46</v>
      </c>
    </row>
    <row r="2618" spans="1:4" x14ac:dyDescent="0.25">
      <c r="A2618" s="2">
        <v>3532</v>
      </c>
      <c r="B2618" s="2" t="s">
        <v>2637</v>
      </c>
      <c r="C2618" s="2" t="s">
        <v>12</v>
      </c>
      <c r="D2618" s="3">
        <v>8.31</v>
      </c>
    </row>
    <row r="2619" spans="1:4" x14ac:dyDescent="0.25">
      <c r="A2619" s="2">
        <v>3528</v>
      </c>
      <c r="B2619" s="2" t="s">
        <v>2638</v>
      </c>
      <c r="C2619" s="2" t="s">
        <v>12</v>
      </c>
      <c r="D2619" s="3">
        <v>5.09</v>
      </c>
    </row>
    <row r="2620" spans="1:4" x14ac:dyDescent="0.25">
      <c r="A2620" s="2">
        <v>37952</v>
      </c>
      <c r="B2620" s="2" t="s">
        <v>2639</v>
      </c>
      <c r="C2620" s="2" t="s">
        <v>12</v>
      </c>
      <c r="D2620" s="3">
        <v>31.43</v>
      </c>
    </row>
    <row r="2621" spans="1:4" x14ac:dyDescent="0.25">
      <c r="A2621" s="2">
        <v>37951</v>
      </c>
      <c r="B2621" s="2" t="s">
        <v>2640</v>
      </c>
      <c r="C2621" s="2" t="s">
        <v>12</v>
      </c>
      <c r="D2621" s="3">
        <v>1.36</v>
      </c>
    </row>
    <row r="2622" spans="1:4" x14ac:dyDescent="0.25">
      <c r="A2622" s="2">
        <v>3518</v>
      </c>
      <c r="B2622" s="2" t="s">
        <v>2641</v>
      </c>
      <c r="C2622" s="2" t="s">
        <v>12</v>
      </c>
      <c r="D2622" s="3">
        <v>1.96</v>
      </c>
    </row>
    <row r="2623" spans="1:4" x14ac:dyDescent="0.25">
      <c r="A2623" s="2">
        <v>3519</v>
      </c>
      <c r="B2623" s="2" t="s">
        <v>2642</v>
      </c>
      <c r="C2623" s="2" t="s">
        <v>12</v>
      </c>
      <c r="D2623" s="3">
        <v>4.5</v>
      </c>
    </row>
    <row r="2624" spans="1:4" x14ac:dyDescent="0.25">
      <c r="A2624" s="2">
        <v>3520</v>
      </c>
      <c r="B2624" s="2" t="s">
        <v>2643</v>
      </c>
      <c r="C2624" s="2" t="s">
        <v>12</v>
      </c>
      <c r="D2624" s="3">
        <v>5.04</v>
      </c>
    </row>
    <row r="2625" spans="1:4" x14ac:dyDescent="0.25">
      <c r="A2625" s="2">
        <v>37950</v>
      </c>
      <c r="B2625" s="2" t="s">
        <v>2644</v>
      </c>
      <c r="C2625" s="2" t="s">
        <v>12</v>
      </c>
      <c r="D2625" s="3">
        <v>30.32</v>
      </c>
    </row>
    <row r="2626" spans="1:4" x14ac:dyDescent="0.25">
      <c r="A2626" s="2">
        <v>37949</v>
      </c>
      <c r="B2626" s="2" t="s">
        <v>2645</v>
      </c>
      <c r="C2626" s="2" t="s">
        <v>12</v>
      </c>
      <c r="D2626" s="3">
        <v>1.1100000000000001</v>
      </c>
    </row>
    <row r="2627" spans="1:4" x14ac:dyDescent="0.25">
      <c r="A2627" s="2">
        <v>3526</v>
      </c>
      <c r="B2627" s="2" t="s">
        <v>2646</v>
      </c>
      <c r="C2627" s="2" t="s">
        <v>12</v>
      </c>
      <c r="D2627" s="3">
        <v>1.5</v>
      </c>
    </row>
    <row r="2628" spans="1:4" x14ac:dyDescent="0.25">
      <c r="A2628" s="2">
        <v>3509</v>
      </c>
      <c r="B2628" s="2" t="s">
        <v>2647</v>
      </c>
      <c r="C2628" s="2" t="s">
        <v>12</v>
      </c>
      <c r="D2628" s="3">
        <v>3.84</v>
      </c>
    </row>
    <row r="2629" spans="1:4" x14ac:dyDescent="0.25">
      <c r="A2629" s="2">
        <v>3530</v>
      </c>
      <c r="B2629" s="2" t="s">
        <v>2648</v>
      </c>
      <c r="C2629" s="2" t="s">
        <v>12</v>
      </c>
      <c r="D2629" s="3">
        <v>130.66999999999999</v>
      </c>
    </row>
    <row r="2630" spans="1:4" x14ac:dyDescent="0.25">
      <c r="A2630" s="2">
        <v>3542</v>
      </c>
      <c r="B2630" s="2" t="s">
        <v>2649</v>
      </c>
      <c r="C2630" s="2" t="s">
        <v>12</v>
      </c>
      <c r="D2630" s="3">
        <v>0.33</v>
      </c>
    </row>
    <row r="2631" spans="1:4" x14ac:dyDescent="0.25">
      <c r="A2631" s="2">
        <v>3529</v>
      </c>
      <c r="B2631" s="2" t="s">
        <v>2650</v>
      </c>
      <c r="C2631" s="2" t="s">
        <v>12</v>
      </c>
      <c r="D2631" s="3">
        <v>0.49</v>
      </c>
    </row>
    <row r="2632" spans="1:4" x14ac:dyDescent="0.25">
      <c r="A2632" s="2">
        <v>3536</v>
      </c>
      <c r="B2632" s="2" t="s">
        <v>2651</v>
      </c>
      <c r="C2632" s="2" t="s">
        <v>12</v>
      </c>
      <c r="D2632" s="3">
        <v>1.27</v>
      </c>
    </row>
    <row r="2633" spans="1:4" x14ac:dyDescent="0.25">
      <c r="A2633" s="2">
        <v>3535</v>
      </c>
      <c r="B2633" s="2" t="s">
        <v>2652</v>
      </c>
      <c r="C2633" s="2" t="s">
        <v>12</v>
      </c>
      <c r="D2633" s="3">
        <v>3.09</v>
      </c>
    </row>
    <row r="2634" spans="1:4" x14ac:dyDescent="0.25">
      <c r="A2634" s="2">
        <v>3540</v>
      </c>
      <c r="B2634" s="2" t="s">
        <v>2653</v>
      </c>
      <c r="C2634" s="2" t="s">
        <v>12</v>
      </c>
      <c r="D2634" s="3">
        <v>3.44</v>
      </c>
    </row>
    <row r="2635" spans="1:4" x14ac:dyDescent="0.25">
      <c r="A2635" s="2">
        <v>3539</v>
      </c>
      <c r="B2635" s="2" t="s">
        <v>2654</v>
      </c>
      <c r="C2635" s="2" t="s">
        <v>12</v>
      </c>
      <c r="D2635" s="3">
        <v>15.73</v>
      </c>
    </row>
    <row r="2636" spans="1:4" x14ac:dyDescent="0.25">
      <c r="A2636" s="2">
        <v>3513</v>
      </c>
      <c r="B2636" s="2" t="s">
        <v>2655</v>
      </c>
      <c r="C2636" s="2" t="s">
        <v>12</v>
      </c>
      <c r="D2636" s="3">
        <v>56.16</v>
      </c>
    </row>
    <row r="2637" spans="1:4" x14ac:dyDescent="0.25">
      <c r="A2637" s="2">
        <v>3492</v>
      </c>
      <c r="B2637" s="2" t="s">
        <v>2656</v>
      </c>
      <c r="C2637" s="2" t="s">
        <v>12</v>
      </c>
      <c r="D2637" s="3">
        <v>9.16</v>
      </c>
    </row>
    <row r="2638" spans="1:4" x14ac:dyDescent="0.25">
      <c r="A2638" s="2">
        <v>3491</v>
      </c>
      <c r="B2638" s="2" t="s">
        <v>2657</v>
      </c>
      <c r="C2638" s="2" t="s">
        <v>12</v>
      </c>
      <c r="D2638" s="3">
        <v>7.61</v>
      </c>
    </row>
    <row r="2639" spans="1:4" x14ac:dyDescent="0.25">
      <c r="A2639" s="2">
        <v>3493</v>
      </c>
      <c r="B2639" s="2" t="s">
        <v>2658</v>
      </c>
      <c r="C2639" s="2" t="s">
        <v>12</v>
      </c>
      <c r="D2639" s="3">
        <v>17.77</v>
      </c>
    </row>
    <row r="2640" spans="1:4" x14ac:dyDescent="0.25">
      <c r="A2640" s="2">
        <v>12628</v>
      </c>
      <c r="B2640" s="2" t="s">
        <v>2659</v>
      </c>
      <c r="C2640" s="2" t="s">
        <v>12</v>
      </c>
      <c r="D2640" s="3">
        <v>7.04</v>
      </c>
    </row>
    <row r="2641" spans="1:4" x14ac:dyDescent="0.25">
      <c r="A2641" s="2">
        <v>12629</v>
      </c>
      <c r="B2641" s="2" t="s">
        <v>2660</v>
      </c>
      <c r="C2641" s="2" t="s">
        <v>12</v>
      </c>
      <c r="D2641" s="3">
        <v>7.64</v>
      </c>
    </row>
    <row r="2642" spans="1:4" x14ac:dyDescent="0.25">
      <c r="A2642" s="2">
        <v>3481</v>
      </c>
      <c r="B2642" s="2" t="s">
        <v>2661</v>
      </c>
      <c r="C2642" s="2" t="s">
        <v>12</v>
      </c>
      <c r="D2642" s="3">
        <v>9.27</v>
      </c>
    </row>
    <row r="2643" spans="1:4" x14ac:dyDescent="0.25">
      <c r="A2643" s="2">
        <v>3510</v>
      </c>
      <c r="B2643" s="2" t="s">
        <v>2662</v>
      </c>
      <c r="C2643" s="2" t="s">
        <v>12</v>
      </c>
      <c r="D2643" s="3">
        <v>8.1300000000000008</v>
      </c>
    </row>
    <row r="2644" spans="1:4" x14ac:dyDescent="0.25">
      <c r="A2644" s="2">
        <v>3508</v>
      </c>
      <c r="B2644" s="2" t="s">
        <v>2663</v>
      </c>
      <c r="C2644" s="2" t="s">
        <v>12</v>
      </c>
      <c r="D2644" s="3">
        <v>18.52</v>
      </c>
    </row>
    <row r="2645" spans="1:4" x14ac:dyDescent="0.25">
      <c r="A2645" s="2">
        <v>38939</v>
      </c>
      <c r="B2645" s="2" t="s">
        <v>2664</v>
      </c>
      <c r="C2645" s="2" t="s">
        <v>12</v>
      </c>
      <c r="D2645" s="3">
        <v>12.69</v>
      </c>
    </row>
    <row r="2646" spans="1:4" x14ac:dyDescent="0.25">
      <c r="A2646" s="2">
        <v>38940</v>
      </c>
      <c r="B2646" s="2" t="s">
        <v>2665</v>
      </c>
      <c r="C2646" s="2" t="s">
        <v>12</v>
      </c>
      <c r="D2646" s="3">
        <v>19.38</v>
      </c>
    </row>
    <row r="2647" spans="1:4" x14ac:dyDescent="0.25">
      <c r="A2647" s="2">
        <v>38941</v>
      </c>
      <c r="B2647" s="2" t="s">
        <v>2666</v>
      </c>
      <c r="C2647" s="2" t="s">
        <v>12</v>
      </c>
      <c r="D2647" s="3">
        <v>22.89</v>
      </c>
    </row>
    <row r="2648" spans="1:4" x14ac:dyDescent="0.25">
      <c r="A2648" s="2">
        <v>38942</v>
      </c>
      <c r="B2648" s="2" t="s">
        <v>2667</v>
      </c>
      <c r="C2648" s="2" t="s">
        <v>12</v>
      </c>
      <c r="D2648" s="3">
        <v>25.64</v>
      </c>
    </row>
    <row r="2649" spans="1:4" x14ac:dyDescent="0.25">
      <c r="A2649" s="2">
        <v>38987</v>
      </c>
      <c r="B2649" s="2" t="s">
        <v>2668</v>
      </c>
      <c r="C2649" s="2" t="s">
        <v>12</v>
      </c>
      <c r="D2649" s="3">
        <v>4.7300000000000004</v>
      </c>
    </row>
    <row r="2650" spans="1:4" x14ac:dyDescent="0.25">
      <c r="A2650" s="2">
        <v>38988</v>
      </c>
      <c r="B2650" s="2" t="s">
        <v>2669</v>
      </c>
      <c r="C2650" s="2" t="s">
        <v>12</v>
      </c>
      <c r="D2650" s="3">
        <v>11</v>
      </c>
    </row>
    <row r="2651" spans="1:4" x14ac:dyDescent="0.25">
      <c r="A2651" s="2">
        <v>38989</v>
      </c>
      <c r="B2651" s="2" t="s">
        <v>2670</v>
      </c>
      <c r="C2651" s="2" t="s">
        <v>12</v>
      </c>
      <c r="D2651" s="3">
        <v>14.62</v>
      </c>
    </row>
    <row r="2652" spans="1:4" x14ac:dyDescent="0.25">
      <c r="A2652" s="2">
        <v>38990</v>
      </c>
      <c r="B2652" s="2" t="s">
        <v>2671</v>
      </c>
      <c r="C2652" s="2" t="s">
        <v>12</v>
      </c>
      <c r="D2652" s="3">
        <v>38.54</v>
      </c>
    </row>
    <row r="2653" spans="1:4" x14ac:dyDescent="0.25">
      <c r="A2653" s="2">
        <v>38991</v>
      </c>
      <c r="B2653" s="2" t="s">
        <v>2672</v>
      </c>
      <c r="C2653" s="2" t="s">
        <v>12</v>
      </c>
      <c r="D2653" s="3">
        <v>77.87</v>
      </c>
    </row>
    <row r="2654" spans="1:4" x14ac:dyDescent="0.25">
      <c r="A2654" s="2">
        <v>38913</v>
      </c>
      <c r="B2654" s="2" t="s">
        <v>2673</v>
      </c>
      <c r="C2654" s="2" t="s">
        <v>12</v>
      </c>
      <c r="D2654" s="3">
        <v>11.78</v>
      </c>
    </row>
    <row r="2655" spans="1:4" x14ac:dyDescent="0.25">
      <c r="A2655" s="2">
        <v>38914</v>
      </c>
      <c r="B2655" s="2" t="s">
        <v>2674</v>
      </c>
      <c r="C2655" s="2" t="s">
        <v>12</v>
      </c>
      <c r="D2655" s="3">
        <v>13.66</v>
      </c>
    </row>
    <row r="2656" spans="1:4" x14ac:dyDescent="0.25">
      <c r="A2656" s="2">
        <v>38915</v>
      </c>
      <c r="B2656" s="2" t="s">
        <v>2675</v>
      </c>
      <c r="C2656" s="2" t="s">
        <v>12</v>
      </c>
      <c r="D2656" s="3">
        <v>23.72</v>
      </c>
    </row>
    <row r="2657" spans="1:4" x14ac:dyDescent="0.25">
      <c r="A2657" s="2">
        <v>38916</v>
      </c>
      <c r="B2657" s="2" t="s">
        <v>2676</v>
      </c>
      <c r="C2657" s="2" t="s">
        <v>12</v>
      </c>
      <c r="D2657" s="3">
        <v>31.29</v>
      </c>
    </row>
    <row r="2658" spans="1:4" x14ac:dyDescent="0.25">
      <c r="A2658" s="2">
        <v>39300</v>
      </c>
      <c r="B2658" s="2" t="s">
        <v>2677</v>
      </c>
      <c r="C2658" s="2" t="s">
        <v>12</v>
      </c>
      <c r="D2658" s="3">
        <v>10.64</v>
      </c>
    </row>
    <row r="2659" spans="1:4" x14ac:dyDescent="0.25">
      <c r="A2659" s="2">
        <v>39301</v>
      </c>
      <c r="B2659" s="2" t="s">
        <v>2678</v>
      </c>
      <c r="C2659" s="2" t="s">
        <v>12</v>
      </c>
      <c r="D2659" s="3">
        <v>14.76</v>
      </c>
    </row>
    <row r="2660" spans="1:4" x14ac:dyDescent="0.25">
      <c r="A2660" s="2">
        <v>39302</v>
      </c>
      <c r="B2660" s="2" t="s">
        <v>2679</v>
      </c>
      <c r="C2660" s="2" t="s">
        <v>12</v>
      </c>
      <c r="D2660" s="3">
        <v>18.55</v>
      </c>
    </row>
    <row r="2661" spans="1:4" x14ac:dyDescent="0.25">
      <c r="A2661" s="2">
        <v>39303</v>
      </c>
      <c r="B2661" s="2" t="s">
        <v>2680</v>
      </c>
      <c r="C2661" s="2" t="s">
        <v>12</v>
      </c>
      <c r="D2661" s="3">
        <v>32.61</v>
      </c>
    </row>
    <row r="2662" spans="1:4" x14ac:dyDescent="0.25">
      <c r="A2662" s="2">
        <v>38923</v>
      </c>
      <c r="B2662" s="2" t="s">
        <v>2681</v>
      </c>
      <c r="C2662" s="2" t="s">
        <v>12</v>
      </c>
      <c r="D2662" s="3">
        <v>10.39</v>
      </c>
    </row>
    <row r="2663" spans="1:4" x14ac:dyDescent="0.25">
      <c r="A2663" s="2">
        <v>38925</v>
      </c>
      <c r="B2663" s="2" t="s">
        <v>2682</v>
      </c>
      <c r="C2663" s="2" t="s">
        <v>12</v>
      </c>
      <c r="D2663" s="3">
        <v>11.16</v>
      </c>
    </row>
    <row r="2664" spans="1:4" x14ac:dyDescent="0.25">
      <c r="A2664" s="2">
        <v>38926</v>
      </c>
      <c r="B2664" s="2" t="s">
        <v>2683</v>
      </c>
      <c r="C2664" s="2" t="s">
        <v>12</v>
      </c>
      <c r="D2664" s="3">
        <v>15.94</v>
      </c>
    </row>
    <row r="2665" spans="1:4" x14ac:dyDescent="0.25">
      <c r="A2665" s="2">
        <v>38927</v>
      </c>
      <c r="B2665" s="2" t="s">
        <v>2684</v>
      </c>
      <c r="C2665" s="2" t="s">
        <v>12</v>
      </c>
      <c r="D2665" s="3">
        <v>17.05</v>
      </c>
    </row>
    <row r="2666" spans="1:4" x14ac:dyDescent="0.25">
      <c r="A2666" s="2">
        <v>39304</v>
      </c>
      <c r="B2666" s="2" t="s">
        <v>2685</v>
      </c>
      <c r="C2666" s="2" t="s">
        <v>12</v>
      </c>
      <c r="D2666" s="3">
        <v>13.14</v>
      </c>
    </row>
    <row r="2667" spans="1:4" x14ac:dyDescent="0.25">
      <c r="A2667" s="2">
        <v>38924</v>
      </c>
      <c r="B2667" s="2" t="s">
        <v>2686</v>
      </c>
      <c r="C2667" s="2" t="s">
        <v>12</v>
      </c>
      <c r="D2667" s="3">
        <v>18.72</v>
      </c>
    </row>
    <row r="2668" spans="1:4" x14ac:dyDescent="0.25">
      <c r="A2668" s="2">
        <v>39305</v>
      </c>
      <c r="B2668" s="2" t="s">
        <v>2687</v>
      </c>
      <c r="C2668" s="2" t="s">
        <v>12</v>
      </c>
      <c r="D2668" s="3">
        <v>17.2</v>
      </c>
    </row>
    <row r="2669" spans="1:4" x14ac:dyDescent="0.25">
      <c r="A2669" s="2">
        <v>39306</v>
      </c>
      <c r="B2669" s="2" t="s">
        <v>2688</v>
      </c>
      <c r="C2669" s="2" t="s">
        <v>12</v>
      </c>
      <c r="D2669" s="3">
        <v>21.52</v>
      </c>
    </row>
    <row r="2670" spans="1:4" x14ac:dyDescent="0.25">
      <c r="A2670" s="2">
        <v>38928</v>
      </c>
      <c r="B2670" s="2" t="s">
        <v>2689</v>
      </c>
      <c r="C2670" s="2" t="s">
        <v>12</v>
      </c>
      <c r="D2670" s="3">
        <v>18.899999999999999</v>
      </c>
    </row>
    <row r="2671" spans="1:4" x14ac:dyDescent="0.25">
      <c r="A2671" s="2">
        <v>38929</v>
      </c>
      <c r="B2671" s="2" t="s">
        <v>2690</v>
      </c>
      <c r="C2671" s="2" t="s">
        <v>12</v>
      </c>
      <c r="D2671" s="3">
        <v>33.51</v>
      </c>
    </row>
    <row r="2672" spans="1:4" x14ac:dyDescent="0.25">
      <c r="A2672" s="2">
        <v>39307</v>
      </c>
      <c r="B2672" s="2" t="s">
        <v>2691</v>
      </c>
      <c r="C2672" s="2" t="s">
        <v>12</v>
      </c>
      <c r="D2672" s="3">
        <v>24.76</v>
      </c>
    </row>
    <row r="2673" spans="1:4" x14ac:dyDescent="0.25">
      <c r="A2673" s="2">
        <v>38930</v>
      </c>
      <c r="B2673" s="2" t="s">
        <v>2692</v>
      </c>
      <c r="C2673" s="2" t="s">
        <v>12</v>
      </c>
      <c r="D2673" s="3">
        <v>42.1</v>
      </c>
    </row>
    <row r="2674" spans="1:4" x14ac:dyDescent="0.25">
      <c r="A2674" s="2">
        <v>38931</v>
      </c>
      <c r="B2674" s="2" t="s">
        <v>2693</v>
      </c>
      <c r="C2674" s="2" t="s">
        <v>12</v>
      </c>
      <c r="D2674" s="3">
        <v>10.6</v>
      </c>
    </row>
    <row r="2675" spans="1:4" x14ac:dyDescent="0.25">
      <c r="A2675" s="2">
        <v>38932</v>
      </c>
      <c r="B2675" s="2" t="s">
        <v>2694</v>
      </c>
      <c r="C2675" s="2" t="s">
        <v>12</v>
      </c>
      <c r="D2675" s="3">
        <v>10.71</v>
      </c>
    </row>
    <row r="2676" spans="1:4" x14ac:dyDescent="0.25">
      <c r="A2676" s="2">
        <v>38934</v>
      </c>
      <c r="B2676" s="2" t="s">
        <v>2695</v>
      </c>
      <c r="C2676" s="2" t="s">
        <v>12</v>
      </c>
      <c r="D2676" s="3">
        <v>15.82</v>
      </c>
    </row>
    <row r="2677" spans="1:4" x14ac:dyDescent="0.25">
      <c r="A2677" s="2">
        <v>38935</v>
      </c>
      <c r="B2677" s="2" t="s">
        <v>2696</v>
      </c>
      <c r="C2677" s="2" t="s">
        <v>12</v>
      </c>
      <c r="D2677" s="3">
        <v>16.93</v>
      </c>
    </row>
    <row r="2678" spans="1:4" x14ac:dyDescent="0.25">
      <c r="A2678" s="2">
        <v>38936</v>
      </c>
      <c r="B2678" s="2" t="s">
        <v>2697</v>
      </c>
      <c r="C2678" s="2" t="s">
        <v>12</v>
      </c>
      <c r="D2678" s="3">
        <v>18.13</v>
      </c>
    </row>
    <row r="2679" spans="1:4" x14ac:dyDescent="0.25">
      <c r="A2679" s="2">
        <v>38937</v>
      </c>
      <c r="B2679" s="2" t="s">
        <v>2698</v>
      </c>
      <c r="C2679" s="2" t="s">
        <v>12</v>
      </c>
      <c r="D2679" s="3">
        <v>22.1</v>
      </c>
    </row>
    <row r="2680" spans="1:4" x14ac:dyDescent="0.25">
      <c r="A2680" s="2">
        <v>38938</v>
      </c>
      <c r="B2680" s="2" t="s">
        <v>2699</v>
      </c>
      <c r="C2680" s="2" t="s">
        <v>12</v>
      </c>
      <c r="D2680" s="3">
        <v>32.86</v>
      </c>
    </row>
    <row r="2681" spans="1:4" x14ac:dyDescent="0.25">
      <c r="A2681" s="2">
        <v>3489</v>
      </c>
      <c r="B2681" s="2" t="s">
        <v>2700</v>
      </c>
      <c r="C2681" s="2" t="s">
        <v>12</v>
      </c>
      <c r="D2681" s="3">
        <v>8.15</v>
      </c>
    </row>
    <row r="2682" spans="1:4" x14ac:dyDescent="0.25">
      <c r="A2682" s="2">
        <v>20151</v>
      </c>
      <c r="B2682" s="2" t="s">
        <v>2701</v>
      </c>
      <c r="C2682" s="2" t="s">
        <v>12</v>
      </c>
      <c r="D2682" s="3">
        <v>17.52</v>
      </c>
    </row>
    <row r="2683" spans="1:4" x14ac:dyDescent="0.25">
      <c r="A2683" s="2">
        <v>20152</v>
      </c>
      <c r="B2683" s="2" t="s">
        <v>2702</v>
      </c>
      <c r="C2683" s="2" t="s">
        <v>12</v>
      </c>
      <c r="D2683" s="3">
        <v>55.53</v>
      </c>
    </row>
    <row r="2684" spans="1:4" x14ac:dyDescent="0.25">
      <c r="A2684" s="2">
        <v>20148</v>
      </c>
      <c r="B2684" s="2" t="s">
        <v>2703</v>
      </c>
      <c r="C2684" s="2" t="s">
        <v>12</v>
      </c>
      <c r="D2684" s="3">
        <v>3.22</v>
      </c>
    </row>
    <row r="2685" spans="1:4" x14ac:dyDescent="0.25">
      <c r="A2685" s="2">
        <v>20149</v>
      </c>
      <c r="B2685" s="2" t="s">
        <v>2704</v>
      </c>
      <c r="C2685" s="2" t="s">
        <v>12</v>
      </c>
      <c r="D2685" s="3">
        <v>4.84</v>
      </c>
    </row>
    <row r="2686" spans="1:4" x14ac:dyDescent="0.25">
      <c r="A2686" s="2">
        <v>20150</v>
      </c>
      <c r="B2686" s="2" t="s">
        <v>2705</v>
      </c>
      <c r="C2686" s="2" t="s">
        <v>12</v>
      </c>
      <c r="D2686" s="3">
        <v>12.74</v>
      </c>
    </row>
    <row r="2687" spans="1:4" x14ac:dyDescent="0.25">
      <c r="A2687" s="2">
        <v>20157</v>
      </c>
      <c r="B2687" s="2" t="s">
        <v>2706</v>
      </c>
      <c r="C2687" s="2" t="s">
        <v>12</v>
      </c>
      <c r="D2687" s="3">
        <v>21.77</v>
      </c>
    </row>
    <row r="2688" spans="1:4" x14ac:dyDescent="0.25">
      <c r="A2688" s="2">
        <v>20158</v>
      </c>
      <c r="B2688" s="2" t="s">
        <v>2707</v>
      </c>
      <c r="C2688" s="2" t="s">
        <v>12</v>
      </c>
      <c r="D2688" s="3">
        <v>71.430000000000007</v>
      </c>
    </row>
    <row r="2689" spans="1:4" x14ac:dyDescent="0.25">
      <c r="A2689" s="2">
        <v>20154</v>
      </c>
      <c r="B2689" s="2" t="s">
        <v>2708</v>
      </c>
      <c r="C2689" s="2" t="s">
        <v>12</v>
      </c>
      <c r="D2689" s="3">
        <v>3.55</v>
      </c>
    </row>
    <row r="2690" spans="1:4" x14ac:dyDescent="0.25">
      <c r="A2690" s="2">
        <v>20155</v>
      </c>
      <c r="B2690" s="2" t="s">
        <v>2709</v>
      </c>
      <c r="C2690" s="2" t="s">
        <v>12</v>
      </c>
      <c r="D2690" s="3">
        <v>5.55</v>
      </c>
    </row>
    <row r="2691" spans="1:4" x14ac:dyDescent="0.25">
      <c r="A2691" s="2">
        <v>20156</v>
      </c>
      <c r="B2691" s="2" t="s">
        <v>2710</v>
      </c>
      <c r="C2691" s="2" t="s">
        <v>12</v>
      </c>
      <c r="D2691" s="3">
        <v>13.2</v>
      </c>
    </row>
    <row r="2692" spans="1:4" x14ac:dyDescent="0.25">
      <c r="A2692" s="2">
        <v>3512</v>
      </c>
      <c r="B2692" s="2" t="s">
        <v>2711</v>
      </c>
      <c r="C2692" s="2" t="s">
        <v>12</v>
      </c>
      <c r="D2692" s="3">
        <v>119.46</v>
      </c>
    </row>
    <row r="2693" spans="1:4" x14ac:dyDescent="0.25">
      <c r="A2693" s="2">
        <v>3499</v>
      </c>
      <c r="B2693" s="2" t="s">
        <v>2712</v>
      </c>
      <c r="C2693" s="2" t="s">
        <v>12</v>
      </c>
      <c r="D2693" s="3">
        <v>0.5</v>
      </c>
    </row>
    <row r="2694" spans="1:4" x14ac:dyDescent="0.25">
      <c r="A2694" s="2">
        <v>3500</v>
      </c>
      <c r="B2694" s="2" t="s">
        <v>2713</v>
      </c>
      <c r="C2694" s="2" t="s">
        <v>12</v>
      </c>
      <c r="D2694" s="3">
        <v>0.87</v>
      </c>
    </row>
    <row r="2695" spans="1:4" x14ac:dyDescent="0.25">
      <c r="A2695" s="2">
        <v>3501</v>
      </c>
      <c r="B2695" s="2" t="s">
        <v>2714</v>
      </c>
      <c r="C2695" s="2" t="s">
        <v>12</v>
      </c>
      <c r="D2695" s="3">
        <v>2.33</v>
      </c>
    </row>
    <row r="2696" spans="1:4" x14ac:dyDescent="0.25">
      <c r="A2696" s="2">
        <v>3502</v>
      </c>
      <c r="B2696" s="2" t="s">
        <v>2715</v>
      </c>
      <c r="C2696" s="2" t="s">
        <v>12</v>
      </c>
      <c r="D2696" s="3">
        <v>3.39</v>
      </c>
    </row>
    <row r="2697" spans="1:4" x14ac:dyDescent="0.25">
      <c r="A2697" s="2">
        <v>3503</v>
      </c>
      <c r="B2697" s="2" t="s">
        <v>2716</v>
      </c>
      <c r="C2697" s="2" t="s">
        <v>12</v>
      </c>
      <c r="D2697" s="3">
        <v>4.22</v>
      </c>
    </row>
    <row r="2698" spans="1:4" x14ac:dyDescent="0.25">
      <c r="A2698" s="2">
        <v>3477</v>
      </c>
      <c r="B2698" s="2" t="s">
        <v>2717</v>
      </c>
      <c r="C2698" s="2" t="s">
        <v>12</v>
      </c>
      <c r="D2698" s="3">
        <v>15.17</v>
      </c>
    </row>
    <row r="2699" spans="1:4" x14ac:dyDescent="0.25">
      <c r="A2699" s="2">
        <v>3478</v>
      </c>
      <c r="B2699" s="2" t="s">
        <v>2718</v>
      </c>
      <c r="C2699" s="2" t="s">
        <v>12</v>
      </c>
      <c r="D2699" s="3">
        <v>36.770000000000003</v>
      </c>
    </row>
    <row r="2700" spans="1:4" x14ac:dyDescent="0.25">
      <c r="A2700" s="2">
        <v>3525</v>
      </c>
      <c r="B2700" s="2" t="s">
        <v>2719</v>
      </c>
      <c r="C2700" s="2" t="s">
        <v>12</v>
      </c>
      <c r="D2700" s="3">
        <v>41.65</v>
      </c>
    </row>
    <row r="2701" spans="1:4" x14ac:dyDescent="0.25">
      <c r="A2701" s="2">
        <v>3511</v>
      </c>
      <c r="B2701" s="2" t="s">
        <v>2720</v>
      </c>
      <c r="C2701" s="2" t="s">
        <v>12</v>
      </c>
      <c r="D2701" s="3">
        <v>49.82</v>
      </c>
    </row>
    <row r="2702" spans="1:4" x14ac:dyDescent="0.25">
      <c r="A2702" s="2">
        <v>38917</v>
      </c>
      <c r="B2702" s="2" t="s">
        <v>2721</v>
      </c>
      <c r="C2702" s="2" t="s">
        <v>12</v>
      </c>
      <c r="D2702" s="3">
        <v>10.14</v>
      </c>
    </row>
    <row r="2703" spans="1:4" x14ac:dyDescent="0.25">
      <c r="A2703" s="2">
        <v>38919</v>
      </c>
      <c r="B2703" s="2" t="s">
        <v>2722</v>
      </c>
      <c r="C2703" s="2" t="s">
        <v>12</v>
      </c>
      <c r="D2703" s="3">
        <v>15.09</v>
      </c>
    </row>
    <row r="2704" spans="1:4" x14ac:dyDescent="0.25">
      <c r="A2704" s="2">
        <v>38922</v>
      </c>
      <c r="B2704" s="2" t="s">
        <v>2723</v>
      </c>
      <c r="C2704" s="2" t="s">
        <v>12</v>
      </c>
      <c r="D2704" s="3">
        <v>19.5</v>
      </c>
    </row>
    <row r="2705" spans="1:4" x14ac:dyDescent="0.25">
      <c r="A2705" s="2">
        <v>38921</v>
      </c>
      <c r="B2705" s="2" t="s">
        <v>2724</v>
      </c>
      <c r="C2705" s="2" t="s">
        <v>12</v>
      </c>
      <c r="D2705" s="3">
        <v>24.1</v>
      </c>
    </row>
    <row r="2706" spans="1:4" x14ac:dyDescent="0.25">
      <c r="A2706" s="2">
        <v>38918</v>
      </c>
      <c r="B2706" s="2" t="s">
        <v>2725</v>
      </c>
      <c r="C2706" s="2" t="s">
        <v>12</v>
      </c>
      <c r="D2706" s="3">
        <v>22.91</v>
      </c>
    </row>
    <row r="2707" spans="1:4" x14ac:dyDescent="0.25">
      <c r="A2707" s="2">
        <v>38920</v>
      </c>
      <c r="B2707" s="2" t="s">
        <v>2726</v>
      </c>
      <c r="C2707" s="2" t="s">
        <v>12</v>
      </c>
      <c r="D2707" s="3">
        <v>28.64</v>
      </c>
    </row>
    <row r="2708" spans="1:4" x14ac:dyDescent="0.25">
      <c r="A2708" s="2">
        <v>3104</v>
      </c>
      <c r="B2708" s="2" t="s">
        <v>2727</v>
      </c>
      <c r="C2708" s="2" t="s">
        <v>1522</v>
      </c>
      <c r="D2708" s="3">
        <v>347.23</v>
      </c>
    </row>
    <row r="2709" spans="1:4" x14ac:dyDescent="0.25">
      <c r="A2709" s="2">
        <v>12032</v>
      </c>
      <c r="B2709" s="2" t="s">
        <v>2728</v>
      </c>
      <c r="C2709" s="2" t="s">
        <v>512</v>
      </c>
      <c r="D2709" s="3">
        <v>41.1</v>
      </c>
    </row>
    <row r="2710" spans="1:4" x14ac:dyDescent="0.25">
      <c r="A2710" s="2">
        <v>12030</v>
      </c>
      <c r="B2710" s="2" t="s">
        <v>2729</v>
      </c>
      <c r="C2710" s="2" t="s">
        <v>512</v>
      </c>
      <c r="D2710" s="3">
        <v>38.61</v>
      </c>
    </row>
    <row r="2711" spans="1:4" x14ac:dyDescent="0.25">
      <c r="A2711" s="2">
        <v>10908</v>
      </c>
      <c r="B2711" s="2" t="s">
        <v>2730</v>
      </c>
      <c r="C2711" s="2" t="s">
        <v>12</v>
      </c>
      <c r="D2711" s="3">
        <v>9.3699999999999992</v>
      </c>
    </row>
    <row r="2712" spans="1:4" x14ac:dyDescent="0.25">
      <c r="A2712" s="2">
        <v>10909</v>
      </c>
      <c r="B2712" s="2" t="s">
        <v>2731</v>
      </c>
      <c r="C2712" s="2" t="s">
        <v>12</v>
      </c>
      <c r="D2712" s="3">
        <v>11.38</v>
      </c>
    </row>
    <row r="2713" spans="1:4" x14ac:dyDescent="0.25">
      <c r="A2713" s="2">
        <v>3669</v>
      </c>
      <c r="B2713" s="2" t="s">
        <v>2732</v>
      </c>
      <c r="C2713" s="2" t="s">
        <v>12</v>
      </c>
      <c r="D2713" s="3">
        <v>6.86</v>
      </c>
    </row>
    <row r="2714" spans="1:4" x14ac:dyDescent="0.25">
      <c r="A2714" s="2">
        <v>20138</v>
      </c>
      <c r="B2714" s="2" t="s">
        <v>2733</v>
      </c>
      <c r="C2714" s="2" t="s">
        <v>12</v>
      </c>
      <c r="D2714" s="3">
        <v>56.16</v>
      </c>
    </row>
    <row r="2715" spans="1:4" x14ac:dyDescent="0.25">
      <c r="A2715" s="2">
        <v>20139</v>
      </c>
      <c r="B2715" s="2" t="s">
        <v>2734</v>
      </c>
      <c r="C2715" s="2" t="s">
        <v>12</v>
      </c>
      <c r="D2715" s="3">
        <v>49.64</v>
      </c>
    </row>
    <row r="2716" spans="1:4" x14ac:dyDescent="0.25">
      <c r="A2716" s="2">
        <v>3668</v>
      </c>
      <c r="B2716" s="2" t="s">
        <v>2735</v>
      </c>
      <c r="C2716" s="2" t="s">
        <v>12</v>
      </c>
      <c r="D2716" s="3">
        <v>22.56</v>
      </c>
    </row>
    <row r="2717" spans="1:4" x14ac:dyDescent="0.25">
      <c r="A2717" s="2">
        <v>3656</v>
      </c>
      <c r="B2717" s="2" t="s">
        <v>2736</v>
      </c>
      <c r="C2717" s="2" t="s">
        <v>12</v>
      </c>
      <c r="D2717" s="3">
        <v>11.38</v>
      </c>
    </row>
    <row r="2718" spans="1:4" x14ac:dyDescent="0.25">
      <c r="A2718" s="2">
        <v>10911</v>
      </c>
      <c r="B2718" s="2" t="s">
        <v>2737</v>
      </c>
      <c r="C2718" s="2" t="s">
        <v>12</v>
      </c>
      <c r="D2718" s="3">
        <v>10.79</v>
      </c>
    </row>
    <row r="2719" spans="1:4" x14ac:dyDescent="0.25">
      <c r="A2719" s="2">
        <v>3654</v>
      </c>
      <c r="B2719" s="2" t="s">
        <v>2738</v>
      </c>
      <c r="C2719" s="2" t="s">
        <v>12</v>
      </c>
      <c r="D2719" s="3">
        <v>7.08</v>
      </c>
    </row>
    <row r="2720" spans="1:4" x14ac:dyDescent="0.25">
      <c r="A2720" s="2">
        <v>3663</v>
      </c>
      <c r="B2720" s="2" t="s">
        <v>2739</v>
      </c>
      <c r="C2720" s="2" t="s">
        <v>12</v>
      </c>
      <c r="D2720" s="3">
        <v>14.27</v>
      </c>
    </row>
    <row r="2721" spans="1:4" x14ac:dyDescent="0.25">
      <c r="A2721" s="2">
        <v>3664</v>
      </c>
      <c r="B2721" s="2" t="s">
        <v>2740</v>
      </c>
      <c r="C2721" s="2" t="s">
        <v>12</v>
      </c>
      <c r="D2721" s="3">
        <v>8.17</v>
      </c>
    </row>
    <row r="2722" spans="1:4" x14ac:dyDescent="0.25">
      <c r="A2722" s="2">
        <v>3655</v>
      </c>
      <c r="B2722" s="2" t="s">
        <v>2741</v>
      </c>
      <c r="C2722" s="2" t="s">
        <v>12</v>
      </c>
      <c r="D2722" s="3">
        <v>28.4</v>
      </c>
    </row>
    <row r="2723" spans="1:4" x14ac:dyDescent="0.25">
      <c r="A2723" s="2">
        <v>3657</v>
      </c>
      <c r="B2723" s="2" t="s">
        <v>2742</v>
      </c>
      <c r="C2723" s="2" t="s">
        <v>12</v>
      </c>
      <c r="D2723" s="3">
        <v>20.91</v>
      </c>
    </row>
    <row r="2724" spans="1:4" x14ac:dyDescent="0.25">
      <c r="A2724" s="2">
        <v>3665</v>
      </c>
      <c r="B2724" s="2" t="s">
        <v>2743</v>
      </c>
      <c r="C2724" s="2" t="s">
        <v>12</v>
      </c>
      <c r="D2724" s="3">
        <v>42.74</v>
      </c>
    </row>
    <row r="2725" spans="1:4" x14ac:dyDescent="0.25">
      <c r="A2725" s="2">
        <v>12625</v>
      </c>
      <c r="B2725" s="2" t="s">
        <v>2744</v>
      </c>
      <c r="C2725" s="2" t="s">
        <v>12</v>
      </c>
      <c r="D2725" s="3">
        <v>9.66</v>
      </c>
    </row>
    <row r="2726" spans="1:4" x14ac:dyDescent="0.25">
      <c r="A2726" s="2">
        <v>20136</v>
      </c>
      <c r="B2726" s="2" t="s">
        <v>2745</v>
      </c>
      <c r="C2726" s="2" t="s">
        <v>12</v>
      </c>
      <c r="D2726" s="3">
        <v>83.81</v>
      </c>
    </row>
    <row r="2727" spans="1:4" x14ac:dyDescent="0.25">
      <c r="A2727" s="2">
        <v>20144</v>
      </c>
      <c r="B2727" s="2" t="s">
        <v>2746</v>
      </c>
      <c r="C2727" s="2" t="s">
        <v>12</v>
      </c>
      <c r="D2727" s="3">
        <v>40</v>
      </c>
    </row>
    <row r="2728" spans="1:4" x14ac:dyDescent="0.25">
      <c r="A2728" s="2">
        <v>20143</v>
      </c>
      <c r="B2728" s="2" t="s">
        <v>2747</v>
      </c>
      <c r="C2728" s="2" t="s">
        <v>12</v>
      </c>
      <c r="D2728" s="3">
        <v>38.5</v>
      </c>
    </row>
    <row r="2729" spans="1:4" x14ac:dyDescent="0.25">
      <c r="A2729" s="2">
        <v>20145</v>
      </c>
      <c r="B2729" s="2" t="s">
        <v>2748</v>
      </c>
      <c r="C2729" s="2" t="s">
        <v>12</v>
      </c>
      <c r="D2729" s="3">
        <v>92.26</v>
      </c>
    </row>
    <row r="2730" spans="1:4" x14ac:dyDescent="0.25">
      <c r="A2730" s="2">
        <v>20146</v>
      </c>
      <c r="B2730" s="2" t="s">
        <v>2749</v>
      </c>
      <c r="C2730" s="2" t="s">
        <v>12</v>
      </c>
      <c r="D2730" s="3">
        <v>112.19</v>
      </c>
    </row>
    <row r="2731" spans="1:4" x14ac:dyDescent="0.25">
      <c r="A2731" s="2">
        <v>20140</v>
      </c>
      <c r="B2731" s="2" t="s">
        <v>2750</v>
      </c>
      <c r="C2731" s="2" t="s">
        <v>12</v>
      </c>
      <c r="D2731" s="3">
        <v>6.64</v>
      </c>
    </row>
    <row r="2732" spans="1:4" x14ac:dyDescent="0.25">
      <c r="A2732" s="2">
        <v>20141</v>
      </c>
      <c r="B2732" s="2" t="s">
        <v>2751</v>
      </c>
      <c r="C2732" s="2" t="s">
        <v>12</v>
      </c>
      <c r="D2732" s="3">
        <v>9.99</v>
      </c>
    </row>
    <row r="2733" spans="1:4" x14ac:dyDescent="0.25">
      <c r="A2733" s="2">
        <v>20142</v>
      </c>
      <c r="B2733" s="2" t="s">
        <v>2752</v>
      </c>
      <c r="C2733" s="2" t="s">
        <v>12</v>
      </c>
      <c r="D2733" s="3">
        <v>25.37</v>
      </c>
    </row>
    <row r="2734" spans="1:4" x14ac:dyDescent="0.25">
      <c r="A2734" s="2">
        <v>3659</v>
      </c>
      <c r="B2734" s="2" t="s">
        <v>2753</v>
      </c>
      <c r="C2734" s="2" t="s">
        <v>12</v>
      </c>
      <c r="D2734" s="3">
        <v>9.57</v>
      </c>
    </row>
    <row r="2735" spans="1:4" x14ac:dyDescent="0.25">
      <c r="A2735" s="2">
        <v>3660</v>
      </c>
      <c r="B2735" s="2" t="s">
        <v>2754</v>
      </c>
      <c r="C2735" s="2" t="s">
        <v>12</v>
      </c>
      <c r="D2735" s="3">
        <v>13.07</v>
      </c>
    </row>
    <row r="2736" spans="1:4" x14ac:dyDescent="0.25">
      <c r="A2736" s="2">
        <v>3662</v>
      </c>
      <c r="B2736" s="2" t="s">
        <v>2755</v>
      </c>
      <c r="C2736" s="2" t="s">
        <v>12</v>
      </c>
      <c r="D2736" s="3">
        <v>4.95</v>
      </c>
    </row>
    <row r="2737" spans="1:4" x14ac:dyDescent="0.25">
      <c r="A2737" s="2">
        <v>3661</v>
      </c>
      <c r="B2737" s="2" t="s">
        <v>2756</v>
      </c>
      <c r="C2737" s="2" t="s">
        <v>12</v>
      </c>
      <c r="D2737" s="3">
        <v>7.35</v>
      </c>
    </row>
    <row r="2738" spans="1:4" x14ac:dyDescent="0.25">
      <c r="A2738" s="2">
        <v>3658</v>
      </c>
      <c r="B2738" s="2" t="s">
        <v>2757</v>
      </c>
      <c r="C2738" s="2" t="s">
        <v>12</v>
      </c>
      <c r="D2738" s="3">
        <v>9.3699999999999992</v>
      </c>
    </row>
    <row r="2739" spans="1:4" x14ac:dyDescent="0.25">
      <c r="A2739" s="2">
        <v>3670</v>
      </c>
      <c r="B2739" s="2" t="s">
        <v>2758</v>
      </c>
      <c r="C2739" s="2" t="s">
        <v>12</v>
      </c>
      <c r="D2739" s="3">
        <v>13.25</v>
      </c>
    </row>
    <row r="2740" spans="1:4" x14ac:dyDescent="0.25">
      <c r="A2740" s="2">
        <v>3666</v>
      </c>
      <c r="B2740" s="2" t="s">
        <v>2759</v>
      </c>
      <c r="C2740" s="2" t="s">
        <v>12</v>
      </c>
      <c r="D2740" s="3">
        <v>2.0699999999999998</v>
      </c>
    </row>
    <row r="2741" spans="1:4" x14ac:dyDescent="0.25">
      <c r="A2741" s="2">
        <v>14157</v>
      </c>
      <c r="B2741" s="2" t="s">
        <v>2760</v>
      </c>
      <c r="C2741" s="2" t="s">
        <v>12</v>
      </c>
      <c r="D2741" s="3">
        <v>1.24</v>
      </c>
    </row>
    <row r="2742" spans="1:4" x14ac:dyDescent="0.25">
      <c r="A2742" s="2">
        <v>10865</v>
      </c>
      <c r="B2742" s="2" t="s">
        <v>2761</v>
      </c>
      <c r="C2742" s="2" t="s">
        <v>12</v>
      </c>
      <c r="D2742" s="3">
        <v>11.68</v>
      </c>
    </row>
    <row r="2743" spans="1:4" x14ac:dyDescent="0.25">
      <c r="A2743" s="2">
        <v>3653</v>
      </c>
      <c r="B2743" s="2" t="s">
        <v>2762</v>
      </c>
      <c r="C2743" s="2" t="s">
        <v>12</v>
      </c>
      <c r="D2743" s="3">
        <v>23.58</v>
      </c>
    </row>
    <row r="2744" spans="1:4" x14ac:dyDescent="0.25">
      <c r="A2744" s="2">
        <v>3649</v>
      </c>
      <c r="B2744" s="2" t="s">
        <v>2763</v>
      </c>
      <c r="C2744" s="2" t="s">
        <v>12</v>
      </c>
      <c r="D2744" s="3">
        <v>60.38</v>
      </c>
    </row>
    <row r="2745" spans="1:4" x14ac:dyDescent="0.25">
      <c r="A2745" s="2">
        <v>3651</v>
      </c>
      <c r="B2745" s="2" t="s">
        <v>2764</v>
      </c>
      <c r="C2745" s="2" t="s">
        <v>12</v>
      </c>
      <c r="D2745" s="3">
        <v>90.92</v>
      </c>
    </row>
    <row r="2746" spans="1:4" x14ac:dyDescent="0.25">
      <c r="A2746" s="2">
        <v>3650</v>
      </c>
      <c r="B2746" s="2" t="s">
        <v>2765</v>
      </c>
      <c r="C2746" s="2" t="s">
        <v>12</v>
      </c>
      <c r="D2746" s="3">
        <v>126.66</v>
      </c>
    </row>
    <row r="2747" spans="1:4" x14ac:dyDescent="0.25">
      <c r="A2747" s="2">
        <v>3645</v>
      </c>
      <c r="B2747" s="2" t="s">
        <v>2766</v>
      </c>
      <c r="C2747" s="2" t="s">
        <v>12</v>
      </c>
      <c r="D2747" s="3">
        <v>276.31</v>
      </c>
    </row>
    <row r="2748" spans="1:4" x14ac:dyDescent="0.25">
      <c r="A2748" s="2">
        <v>3646</v>
      </c>
      <c r="B2748" s="2" t="s">
        <v>2767</v>
      </c>
      <c r="C2748" s="2" t="s">
        <v>12</v>
      </c>
      <c r="D2748" s="3">
        <v>449.87</v>
      </c>
    </row>
    <row r="2749" spans="1:4" x14ac:dyDescent="0.25">
      <c r="A2749" s="2">
        <v>3647</v>
      </c>
      <c r="B2749" s="2" t="s">
        <v>2768</v>
      </c>
      <c r="C2749" s="2" t="s">
        <v>12</v>
      </c>
      <c r="D2749" s="3">
        <v>516.58000000000004</v>
      </c>
    </row>
    <row r="2750" spans="1:4" x14ac:dyDescent="0.25">
      <c r="A2750" s="2">
        <v>39875</v>
      </c>
      <c r="B2750" s="2" t="s">
        <v>2769</v>
      </c>
      <c r="C2750" s="2" t="s">
        <v>12</v>
      </c>
      <c r="D2750" s="3">
        <v>291.86</v>
      </c>
    </row>
    <row r="2751" spans="1:4" x14ac:dyDescent="0.25">
      <c r="A2751" s="2">
        <v>39876</v>
      </c>
      <c r="B2751" s="2" t="s">
        <v>2770</v>
      </c>
      <c r="C2751" s="2" t="s">
        <v>12</v>
      </c>
      <c r="D2751" s="3">
        <v>365.41</v>
      </c>
    </row>
    <row r="2752" spans="1:4" x14ac:dyDescent="0.25">
      <c r="A2752" s="2">
        <v>39877</v>
      </c>
      <c r="B2752" s="2" t="s">
        <v>2771</v>
      </c>
      <c r="C2752" s="2" t="s">
        <v>12</v>
      </c>
      <c r="D2752" s="3">
        <v>506.82</v>
      </c>
    </row>
    <row r="2753" spans="1:4" x14ac:dyDescent="0.25">
      <c r="A2753" s="2">
        <v>39878</v>
      </c>
      <c r="B2753" s="2" t="s">
        <v>2772</v>
      </c>
      <c r="C2753" s="2" t="s">
        <v>12</v>
      </c>
      <c r="D2753" s="3">
        <v>669.42</v>
      </c>
    </row>
    <row r="2754" spans="1:4" x14ac:dyDescent="0.25">
      <c r="A2754" s="2">
        <v>39872</v>
      </c>
      <c r="B2754" s="2" t="s">
        <v>2773</v>
      </c>
      <c r="C2754" s="2" t="s">
        <v>12</v>
      </c>
      <c r="D2754" s="3">
        <v>200.15</v>
      </c>
    </row>
    <row r="2755" spans="1:4" x14ac:dyDescent="0.25">
      <c r="A2755" s="2">
        <v>39873</v>
      </c>
      <c r="B2755" s="2" t="s">
        <v>2774</v>
      </c>
      <c r="C2755" s="2" t="s">
        <v>12</v>
      </c>
      <c r="D2755" s="3">
        <v>232.16</v>
      </c>
    </row>
    <row r="2756" spans="1:4" x14ac:dyDescent="0.25">
      <c r="A2756" s="2">
        <v>39874</v>
      </c>
      <c r="B2756" s="2" t="s">
        <v>2775</v>
      </c>
      <c r="C2756" s="2" t="s">
        <v>12</v>
      </c>
      <c r="D2756" s="3">
        <v>255</v>
      </c>
    </row>
    <row r="2757" spans="1:4" x14ac:dyDescent="0.25">
      <c r="A2757" s="2">
        <v>3674</v>
      </c>
      <c r="B2757" s="2" t="s">
        <v>2776</v>
      </c>
      <c r="C2757" s="2" t="s">
        <v>29</v>
      </c>
      <c r="D2757" s="3">
        <v>58.37</v>
      </c>
    </row>
    <row r="2758" spans="1:4" x14ac:dyDescent="0.25">
      <c r="A2758" s="2">
        <v>3681</v>
      </c>
      <c r="B2758" s="2" t="s">
        <v>2777</v>
      </c>
      <c r="C2758" s="2" t="s">
        <v>29</v>
      </c>
      <c r="D2758" s="3">
        <v>86.85</v>
      </c>
    </row>
    <row r="2759" spans="1:4" x14ac:dyDescent="0.25">
      <c r="A2759" s="2">
        <v>3676</v>
      </c>
      <c r="B2759" s="2" t="s">
        <v>2778</v>
      </c>
      <c r="C2759" s="2" t="s">
        <v>29</v>
      </c>
      <c r="D2759" s="3">
        <v>326.87</v>
      </c>
    </row>
    <row r="2760" spans="1:4" x14ac:dyDescent="0.25">
      <c r="A2760" s="2">
        <v>3679</v>
      </c>
      <c r="B2760" s="2" t="s">
        <v>2779</v>
      </c>
      <c r="C2760" s="2" t="s">
        <v>29</v>
      </c>
      <c r="D2760" s="3">
        <v>270.42</v>
      </c>
    </row>
    <row r="2761" spans="1:4" x14ac:dyDescent="0.25">
      <c r="A2761" s="2">
        <v>3672</v>
      </c>
      <c r="B2761" s="2" t="s">
        <v>2780</v>
      </c>
      <c r="C2761" s="2" t="s">
        <v>29</v>
      </c>
      <c r="D2761" s="3">
        <v>0.92</v>
      </c>
    </row>
    <row r="2762" spans="1:4" x14ac:dyDescent="0.25">
      <c r="A2762" s="2">
        <v>3671</v>
      </c>
      <c r="B2762" s="2" t="s">
        <v>2781</v>
      </c>
      <c r="C2762" s="2" t="s">
        <v>29</v>
      </c>
      <c r="D2762" s="3">
        <v>0.87</v>
      </c>
    </row>
    <row r="2763" spans="1:4" x14ac:dyDescent="0.25">
      <c r="A2763" s="2">
        <v>3673</v>
      </c>
      <c r="B2763" s="2" t="s">
        <v>2782</v>
      </c>
      <c r="C2763" s="2" t="s">
        <v>29</v>
      </c>
      <c r="D2763" s="3">
        <v>1.36</v>
      </c>
    </row>
    <row r="2764" spans="1:4" x14ac:dyDescent="0.25">
      <c r="A2764" s="2">
        <v>38394</v>
      </c>
      <c r="B2764" s="2" t="s">
        <v>2783</v>
      </c>
      <c r="C2764" s="2" t="s">
        <v>12</v>
      </c>
      <c r="D2764" s="3">
        <v>232.18</v>
      </c>
    </row>
    <row r="2765" spans="1:4" x14ac:dyDescent="0.25">
      <c r="A2765" s="2">
        <v>3729</v>
      </c>
      <c r="B2765" s="2" t="s">
        <v>2784</v>
      </c>
      <c r="C2765" s="2" t="s">
        <v>12</v>
      </c>
      <c r="D2765" s="3">
        <v>33.75</v>
      </c>
    </row>
    <row r="2766" spans="1:4" x14ac:dyDescent="0.25">
      <c r="A2766" s="2">
        <v>63</v>
      </c>
      <c r="B2766" s="2" t="s">
        <v>2785</v>
      </c>
      <c r="C2766" s="2" t="s">
        <v>12</v>
      </c>
      <c r="D2766" s="3">
        <v>31.96</v>
      </c>
    </row>
    <row r="2767" spans="1:4" x14ac:dyDescent="0.25">
      <c r="A2767" s="2">
        <v>39357</v>
      </c>
      <c r="B2767" s="2" t="s">
        <v>2786</v>
      </c>
      <c r="C2767" s="2" t="s">
        <v>12</v>
      </c>
      <c r="D2767" s="3">
        <v>92.14</v>
      </c>
    </row>
    <row r="2768" spans="1:4" x14ac:dyDescent="0.25">
      <c r="A2768" s="2">
        <v>39358</v>
      </c>
      <c r="B2768" s="2" t="s">
        <v>2787</v>
      </c>
      <c r="C2768" s="2" t="s">
        <v>12</v>
      </c>
      <c r="D2768" s="3">
        <v>101.04</v>
      </c>
    </row>
    <row r="2769" spans="1:4" x14ac:dyDescent="0.25">
      <c r="A2769" s="2">
        <v>39356</v>
      </c>
      <c r="B2769" s="2" t="s">
        <v>2788</v>
      </c>
      <c r="C2769" s="2" t="s">
        <v>12</v>
      </c>
      <c r="D2769" s="3">
        <v>172.38</v>
      </c>
    </row>
    <row r="2770" spans="1:4" x14ac:dyDescent="0.25">
      <c r="A2770" s="2">
        <v>39355</v>
      </c>
      <c r="B2770" s="2" t="s">
        <v>2789</v>
      </c>
      <c r="C2770" s="2" t="s">
        <v>12</v>
      </c>
      <c r="D2770" s="3">
        <v>148.33000000000001</v>
      </c>
    </row>
    <row r="2771" spans="1:4" x14ac:dyDescent="0.25">
      <c r="A2771" s="2">
        <v>39353</v>
      </c>
      <c r="B2771" s="2" t="s">
        <v>2790</v>
      </c>
      <c r="C2771" s="2" t="s">
        <v>12</v>
      </c>
      <c r="D2771" s="3">
        <v>203.42</v>
      </c>
    </row>
    <row r="2772" spans="1:4" x14ac:dyDescent="0.25">
      <c r="A2772" s="2">
        <v>39354</v>
      </c>
      <c r="B2772" s="2" t="s">
        <v>2791</v>
      </c>
      <c r="C2772" s="2" t="s">
        <v>12</v>
      </c>
      <c r="D2772" s="3">
        <v>202.73</v>
      </c>
    </row>
    <row r="2773" spans="1:4" x14ac:dyDescent="0.25">
      <c r="A2773" s="2">
        <v>39398</v>
      </c>
      <c r="B2773" s="2" t="s">
        <v>2792</v>
      </c>
      <c r="C2773" s="2" t="s">
        <v>12</v>
      </c>
      <c r="D2773" s="3">
        <v>65.25</v>
      </c>
    </row>
    <row r="2774" spans="1:4" x14ac:dyDescent="0.25">
      <c r="A2774" s="2">
        <v>13343</v>
      </c>
      <c r="B2774" s="2" t="s">
        <v>2793</v>
      </c>
      <c r="C2774" s="2" t="s">
        <v>12</v>
      </c>
      <c r="D2774" s="3">
        <v>17.309999999999999</v>
      </c>
    </row>
    <row r="2775" spans="1:4" x14ac:dyDescent="0.25">
      <c r="A2775" s="2">
        <v>12118</v>
      </c>
      <c r="B2775" s="2" t="s">
        <v>2794</v>
      </c>
      <c r="C2775" s="2" t="s">
        <v>12</v>
      </c>
      <c r="D2775" s="3">
        <v>19.45</v>
      </c>
    </row>
    <row r="2776" spans="1:4" x14ac:dyDescent="0.25">
      <c r="A2776" s="2">
        <v>39482</v>
      </c>
      <c r="B2776" s="2" t="s">
        <v>2795</v>
      </c>
      <c r="C2776" s="2" t="s">
        <v>12</v>
      </c>
      <c r="D2776" s="3">
        <v>275</v>
      </c>
    </row>
    <row r="2777" spans="1:4" x14ac:dyDescent="0.25">
      <c r="A2777" s="2">
        <v>39486</v>
      </c>
      <c r="B2777" s="2" t="s">
        <v>2796</v>
      </c>
      <c r="C2777" s="2" t="s">
        <v>12</v>
      </c>
      <c r="D2777" s="3">
        <v>242.28</v>
      </c>
    </row>
    <row r="2778" spans="1:4" x14ac:dyDescent="0.25">
      <c r="A2778" s="2">
        <v>39483</v>
      </c>
      <c r="B2778" s="2" t="s">
        <v>2797</v>
      </c>
      <c r="C2778" s="2" t="s">
        <v>12</v>
      </c>
      <c r="D2778" s="3">
        <v>262.27999999999997</v>
      </c>
    </row>
    <row r="2779" spans="1:4" x14ac:dyDescent="0.25">
      <c r="A2779" s="2">
        <v>39487</v>
      </c>
      <c r="B2779" s="2" t="s">
        <v>2798</v>
      </c>
      <c r="C2779" s="2" t="s">
        <v>12</v>
      </c>
      <c r="D2779" s="3">
        <v>244.78</v>
      </c>
    </row>
    <row r="2780" spans="1:4" x14ac:dyDescent="0.25">
      <c r="A2780" s="2">
        <v>39484</v>
      </c>
      <c r="B2780" s="2" t="s">
        <v>2799</v>
      </c>
      <c r="C2780" s="2" t="s">
        <v>12</v>
      </c>
      <c r="D2780" s="3">
        <v>264.77999999999997</v>
      </c>
    </row>
    <row r="2781" spans="1:4" x14ac:dyDescent="0.25">
      <c r="A2781" s="2">
        <v>39488</v>
      </c>
      <c r="B2781" s="2" t="s">
        <v>2800</v>
      </c>
      <c r="C2781" s="2" t="s">
        <v>12</v>
      </c>
      <c r="D2781" s="3">
        <v>247.28</v>
      </c>
    </row>
    <row r="2782" spans="1:4" x14ac:dyDescent="0.25">
      <c r="A2782" s="2">
        <v>39485</v>
      </c>
      <c r="B2782" s="2" t="s">
        <v>2801</v>
      </c>
      <c r="C2782" s="2" t="s">
        <v>12</v>
      </c>
      <c r="D2782" s="3">
        <v>277.29000000000002</v>
      </c>
    </row>
    <row r="2783" spans="1:4" x14ac:dyDescent="0.25">
      <c r="A2783" s="2">
        <v>39489</v>
      </c>
      <c r="B2783" s="2" t="s">
        <v>2802</v>
      </c>
      <c r="C2783" s="2" t="s">
        <v>12</v>
      </c>
      <c r="D2783" s="3">
        <v>259.79000000000002</v>
      </c>
    </row>
    <row r="2784" spans="1:4" x14ac:dyDescent="0.25">
      <c r="A2784" s="2">
        <v>39494</v>
      </c>
      <c r="B2784" s="2" t="s">
        <v>2803</v>
      </c>
      <c r="C2784" s="2" t="s">
        <v>12</v>
      </c>
      <c r="D2784" s="3">
        <v>265</v>
      </c>
    </row>
    <row r="2785" spans="1:4" x14ac:dyDescent="0.25">
      <c r="A2785" s="2">
        <v>39490</v>
      </c>
      <c r="B2785" s="2" t="s">
        <v>2804</v>
      </c>
      <c r="C2785" s="2" t="s">
        <v>12</v>
      </c>
      <c r="D2785" s="3">
        <v>300.39</v>
      </c>
    </row>
    <row r="2786" spans="1:4" x14ac:dyDescent="0.25">
      <c r="A2786" s="2">
        <v>39495</v>
      </c>
      <c r="B2786" s="2" t="s">
        <v>2805</v>
      </c>
      <c r="C2786" s="2" t="s">
        <v>12</v>
      </c>
      <c r="D2786" s="3">
        <v>275</v>
      </c>
    </row>
    <row r="2787" spans="1:4" x14ac:dyDescent="0.25">
      <c r="A2787" s="2">
        <v>39491</v>
      </c>
      <c r="B2787" s="2" t="s">
        <v>2806</v>
      </c>
      <c r="C2787" s="2" t="s">
        <v>12</v>
      </c>
      <c r="D2787" s="3">
        <v>309.99</v>
      </c>
    </row>
    <row r="2788" spans="1:4" x14ac:dyDescent="0.25">
      <c r="A2788" s="2">
        <v>39496</v>
      </c>
      <c r="B2788" s="2" t="s">
        <v>2807</v>
      </c>
      <c r="C2788" s="2" t="s">
        <v>12</v>
      </c>
      <c r="D2788" s="3">
        <v>284.89999999999998</v>
      </c>
    </row>
    <row r="2789" spans="1:4" x14ac:dyDescent="0.25">
      <c r="A2789" s="2">
        <v>39492</v>
      </c>
      <c r="B2789" s="2" t="s">
        <v>2808</v>
      </c>
      <c r="C2789" s="2" t="s">
        <v>12</v>
      </c>
      <c r="D2789" s="3">
        <v>311.89999999999998</v>
      </c>
    </row>
    <row r="2790" spans="1:4" x14ac:dyDescent="0.25">
      <c r="A2790" s="2">
        <v>39497</v>
      </c>
      <c r="B2790" s="2" t="s">
        <v>2809</v>
      </c>
      <c r="C2790" s="2" t="s">
        <v>12</v>
      </c>
      <c r="D2790" s="3">
        <v>294.89999999999998</v>
      </c>
    </row>
    <row r="2791" spans="1:4" x14ac:dyDescent="0.25">
      <c r="A2791" s="2">
        <v>39493</v>
      </c>
      <c r="B2791" s="2" t="s">
        <v>2810</v>
      </c>
      <c r="C2791" s="2" t="s">
        <v>12</v>
      </c>
      <c r="D2791" s="3">
        <v>329.99</v>
      </c>
    </row>
    <row r="2792" spans="1:4" x14ac:dyDescent="0.25">
      <c r="A2792" s="2">
        <v>39500</v>
      </c>
      <c r="B2792" s="2" t="s">
        <v>2811</v>
      </c>
      <c r="C2792" s="2" t="s">
        <v>12</v>
      </c>
      <c r="D2792" s="3">
        <v>331.07</v>
      </c>
    </row>
    <row r="2793" spans="1:4" x14ac:dyDescent="0.25">
      <c r="A2793" s="2">
        <v>39498</v>
      </c>
      <c r="B2793" s="2" t="s">
        <v>2812</v>
      </c>
      <c r="C2793" s="2" t="s">
        <v>12</v>
      </c>
      <c r="D2793" s="3">
        <v>368.15</v>
      </c>
    </row>
    <row r="2794" spans="1:4" x14ac:dyDescent="0.25">
      <c r="A2794" s="2">
        <v>39501</v>
      </c>
      <c r="B2794" s="2" t="s">
        <v>2813</v>
      </c>
      <c r="C2794" s="2" t="s">
        <v>12</v>
      </c>
      <c r="D2794" s="3">
        <v>339.69</v>
      </c>
    </row>
    <row r="2795" spans="1:4" x14ac:dyDescent="0.25">
      <c r="A2795" s="2">
        <v>39499</v>
      </c>
      <c r="B2795" s="2" t="s">
        <v>2814</v>
      </c>
      <c r="C2795" s="2" t="s">
        <v>12</v>
      </c>
      <c r="D2795" s="3">
        <v>399.37</v>
      </c>
    </row>
    <row r="2796" spans="1:4" x14ac:dyDescent="0.25">
      <c r="A2796" s="2">
        <v>3733</v>
      </c>
      <c r="B2796" s="2" t="s">
        <v>2815</v>
      </c>
      <c r="C2796" s="2" t="s">
        <v>16</v>
      </c>
      <c r="D2796" s="3">
        <v>48.75</v>
      </c>
    </row>
    <row r="2797" spans="1:4" x14ac:dyDescent="0.25">
      <c r="A2797" s="2">
        <v>3731</v>
      </c>
      <c r="B2797" s="2" t="s">
        <v>2816</v>
      </c>
      <c r="C2797" s="2" t="s">
        <v>16</v>
      </c>
      <c r="D2797" s="3">
        <v>45.25</v>
      </c>
    </row>
    <row r="2798" spans="1:4" x14ac:dyDescent="0.25">
      <c r="A2798" s="2">
        <v>38137</v>
      </c>
      <c r="B2798" s="2" t="s">
        <v>2817</v>
      </c>
      <c r="C2798" s="2" t="s">
        <v>16</v>
      </c>
      <c r="D2798" s="3">
        <v>45.51</v>
      </c>
    </row>
    <row r="2799" spans="1:4" x14ac:dyDescent="0.25">
      <c r="A2799" s="2">
        <v>38135</v>
      </c>
      <c r="B2799" s="2" t="s">
        <v>2818</v>
      </c>
      <c r="C2799" s="2" t="s">
        <v>16</v>
      </c>
      <c r="D2799" s="3">
        <v>57.7</v>
      </c>
    </row>
    <row r="2800" spans="1:4" x14ac:dyDescent="0.25">
      <c r="A2800" s="2">
        <v>38138</v>
      </c>
      <c r="B2800" s="2" t="s">
        <v>2819</v>
      </c>
      <c r="C2800" s="2" t="s">
        <v>16</v>
      </c>
      <c r="D2800" s="3">
        <v>44.69</v>
      </c>
    </row>
    <row r="2801" spans="1:4" x14ac:dyDescent="0.25">
      <c r="A2801" s="2">
        <v>3736</v>
      </c>
      <c r="B2801" s="2" t="s">
        <v>2820</v>
      </c>
      <c r="C2801" s="2" t="s">
        <v>16</v>
      </c>
      <c r="D2801" s="3">
        <v>26.75</v>
      </c>
    </row>
    <row r="2802" spans="1:4" x14ac:dyDescent="0.25">
      <c r="A2802" s="2">
        <v>3741</v>
      </c>
      <c r="B2802" s="2" t="s">
        <v>2821</v>
      </c>
      <c r="C2802" s="2" t="s">
        <v>16</v>
      </c>
      <c r="D2802" s="3">
        <v>27.88</v>
      </c>
    </row>
    <row r="2803" spans="1:4" x14ac:dyDescent="0.25">
      <c r="A2803" s="2">
        <v>3745</v>
      </c>
      <c r="B2803" s="2" t="s">
        <v>2822</v>
      </c>
      <c r="C2803" s="2" t="s">
        <v>16</v>
      </c>
      <c r="D2803" s="3">
        <v>30.06</v>
      </c>
    </row>
    <row r="2804" spans="1:4" x14ac:dyDescent="0.25">
      <c r="A2804" s="2">
        <v>3743</v>
      </c>
      <c r="B2804" s="2" t="s">
        <v>2823</v>
      </c>
      <c r="C2804" s="2" t="s">
        <v>16</v>
      </c>
      <c r="D2804" s="3">
        <v>27.78</v>
      </c>
    </row>
    <row r="2805" spans="1:4" x14ac:dyDescent="0.25">
      <c r="A2805" s="2">
        <v>3744</v>
      </c>
      <c r="B2805" s="2" t="s">
        <v>2824</v>
      </c>
      <c r="C2805" s="2" t="s">
        <v>16</v>
      </c>
      <c r="D2805" s="3">
        <v>30.58</v>
      </c>
    </row>
    <row r="2806" spans="1:4" x14ac:dyDescent="0.25">
      <c r="A2806" s="2">
        <v>3739</v>
      </c>
      <c r="B2806" s="2" t="s">
        <v>2825</v>
      </c>
      <c r="C2806" s="2" t="s">
        <v>16</v>
      </c>
      <c r="D2806" s="3">
        <v>32.14</v>
      </c>
    </row>
    <row r="2807" spans="1:4" x14ac:dyDescent="0.25">
      <c r="A2807" s="2">
        <v>3737</v>
      </c>
      <c r="B2807" s="2" t="s">
        <v>2826</v>
      </c>
      <c r="C2807" s="2" t="s">
        <v>16</v>
      </c>
      <c r="D2807" s="3">
        <v>33.69</v>
      </c>
    </row>
    <row r="2808" spans="1:4" x14ac:dyDescent="0.25">
      <c r="A2808" s="2">
        <v>3738</v>
      </c>
      <c r="B2808" s="2" t="s">
        <v>2827</v>
      </c>
      <c r="C2808" s="2" t="s">
        <v>16</v>
      </c>
      <c r="D2808" s="3">
        <v>38.880000000000003</v>
      </c>
    </row>
    <row r="2809" spans="1:4" x14ac:dyDescent="0.25">
      <c r="A2809" s="2">
        <v>3747</v>
      </c>
      <c r="B2809" s="2" t="s">
        <v>2828</v>
      </c>
      <c r="C2809" s="2" t="s">
        <v>16</v>
      </c>
      <c r="D2809" s="3">
        <v>30.58</v>
      </c>
    </row>
    <row r="2810" spans="1:4" x14ac:dyDescent="0.25">
      <c r="A2810" s="2">
        <v>11649</v>
      </c>
      <c r="B2810" s="2" t="s">
        <v>2829</v>
      </c>
      <c r="C2810" s="2" t="s">
        <v>12</v>
      </c>
      <c r="D2810" s="3">
        <v>221.87</v>
      </c>
    </row>
    <row r="2811" spans="1:4" x14ac:dyDescent="0.25">
      <c r="A2811" s="2">
        <v>11650</v>
      </c>
      <c r="B2811" s="2" t="s">
        <v>2830</v>
      </c>
      <c r="C2811" s="2" t="s">
        <v>12</v>
      </c>
      <c r="D2811" s="3">
        <v>378.18</v>
      </c>
    </row>
    <row r="2812" spans="1:4" x14ac:dyDescent="0.25">
      <c r="A2812" s="2">
        <v>3742</v>
      </c>
      <c r="B2812" s="2" t="s">
        <v>2831</v>
      </c>
      <c r="C2812" s="2" t="s">
        <v>16</v>
      </c>
      <c r="D2812" s="3">
        <v>40.33</v>
      </c>
    </row>
    <row r="2813" spans="1:4" x14ac:dyDescent="0.25">
      <c r="A2813" s="2">
        <v>3746</v>
      </c>
      <c r="B2813" s="2" t="s">
        <v>2832</v>
      </c>
      <c r="C2813" s="2" t="s">
        <v>16</v>
      </c>
      <c r="D2813" s="3">
        <v>47.09</v>
      </c>
    </row>
    <row r="2814" spans="1:4" x14ac:dyDescent="0.25">
      <c r="A2814" s="2">
        <v>13250</v>
      </c>
      <c r="B2814" s="2" t="s">
        <v>2833</v>
      </c>
      <c r="C2814" s="2" t="s">
        <v>12</v>
      </c>
      <c r="D2814" s="3">
        <v>0.62</v>
      </c>
    </row>
    <row r="2815" spans="1:4" x14ac:dyDescent="0.25">
      <c r="A2815" s="2">
        <v>11641</v>
      </c>
      <c r="B2815" s="2" t="s">
        <v>2834</v>
      </c>
      <c r="C2815" s="2" t="s">
        <v>16</v>
      </c>
      <c r="D2815" s="3">
        <v>10.41</v>
      </c>
    </row>
    <row r="2816" spans="1:4" x14ac:dyDescent="0.25">
      <c r="A2816" s="2">
        <v>21106</v>
      </c>
      <c r="B2816" s="2" t="s">
        <v>2835</v>
      </c>
      <c r="C2816" s="2" t="s">
        <v>80</v>
      </c>
      <c r="D2816" s="3">
        <v>18.93</v>
      </c>
    </row>
    <row r="2817" spans="1:4" x14ac:dyDescent="0.25">
      <c r="A2817" s="2">
        <v>3755</v>
      </c>
      <c r="B2817" s="2" t="s">
        <v>2836</v>
      </c>
      <c r="C2817" s="2" t="s">
        <v>12</v>
      </c>
      <c r="D2817" s="3">
        <v>20.55</v>
      </c>
    </row>
    <row r="2818" spans="1:4" x14ac:dyDescent="0.25">
      <c r="A2818" s="2">
        <v>3750</v>
      </c>
      <c r="B2818" s="2" t="s">
        <v>2837</v>
      </c>
      <c r="C2818" s="2" t="s">
        <v>12</v>
      </c>
      <c r="D2818" s="3">
        <v>27.63</v>
      </c>
    </row>
    <row r="2819" spans="1:4" x14ac:dyDescent="0.25">
      <c r="A2819" s="2">
        <v>3756</v>
      </c>
      <c r="B2819" s="2" t="s">
        <v>2838</v>
      </c>
      <c r="C2819" s="2" t="s">
        <v>12</v>
      </c>
      <c r="D2819" s="3">
        <v>51.64</v>
      </c>
    </row>
    <row r="2820" spans="1:4" x14ac:dyDescent="0.25">
      <c r="A2820" s="2">
        <v>39377</v>
      </c>
      <c r="B2820" s="2" t="s">
        <v>2839</v>
      </c>
      <c r="C2820" s="2" t="s">
        <v>12</v>
      </c>
      <c r="D2820" s="3">
        <v>152.97999999999999</v>
      </c>
    </row>
    <row r="2821" spans="1:4" x14ac:dyDescent="0.25">
      <c r="A2821" s="2">
        <v>38191</v>
      </c>
      <c r="B2821" s="2" t="s">
        <v>2840</v>
      </c>
      <c r="C2821" s="2" t="s">
        <v>12</v>
      </c>
      <c r="D2821" s="3">
        <v>11.39</v>
      </c>
    </row>
    <row r="2822" spans="1:4" x14ac:dyDescent="0.25">
      <c r="A2822" s="2">
        <v>39381</v>
      </c>
      <c r="B2822" s="2" t="s">
        <v>2841</v>
      </c>
      <c r="C2822" s="2" t="s">
        <v>12</v>
      </c>
      <c r="D2822" s="3">
        <v>10.62</v>
      </c>
    </row>
    <row r="2823" spans="1:4" x14ac:dyDescent="0.25">
      <c r="A2823" s="2">
        <v>38780</v>
      </c>
      <c r="B2823" s="2" t="s">
        <v>2842</v>
      </c>
      <c r="C2823" s="2" t="s">
        <v>12</v>
      </c>
      <c r="D2823" s="3">
        <v>12.99</v>
      </c>
    </row>
    <row r="2824" spans="1:4" x14ac:dyDescent="0.25">
      <c r="A2824" s="2">
        <v>38781</v>
      </c>
      <c r="B2824" s="2" t="s">
        <v>2843</v>
      </c>
      <c r="C2824" s="2" t="s">
        <v>12</v>
      </c>
      <c r="D2824" s="3">
        <v>43.87</v>
      </c>
    </row>
    <row r="2825" spans="1:4" x14ac:dyDescent="0.25">
      <c r="A2825" s="2">
        <v>38192</v>
      </c>
      <c r="B2825" s="2" t="s">
        <v>2844</v>
      </c>
      <c r="C2825" s="2" t="s">
        <v>12</v>
      </c>
      <c r="D2825" s="3">
        <v>79.39</v>
      </c>
    </row>
    <row r="2826" spans="1:4" x14ac:dyDescent="0.25">
      <c r="A2826" s="2">
        <v>3753</v>
      </c>
      <c r="B2826" s="2" t="s">
        <v>2845</v>
      </c>
      <c r="C2826" s="2" t="s">
        <v>12</v>
      </c>
      <c r="D2826" s="3">
        <v>6.95</v>
      </c>
    </row>
    <row r="2827" spans="1:4" x14ac:dyDescent="0.25">
      <c r="A2827" s="2">
        <v>38782</v>
      </c>
      <c r="B2827" s="2" t="s">
        <v>2846</v>
      </c>
      <c r="C2827" s="2" t="s">
        <v>12</v>
      </c>
      <c r="D2827" s="3">
        <v>9.0500000000000007</v>
      </c>
    </row>
    <row r="2828" spans="1:4" x14ac:dyDescent="0.25">
      <c r="A2828" s="2">
        <v>38778</v>
      </c>
      <c r="B2828" s="2" t="s">
        <v>2847</v>
      </c>
      <c r="C2828" s="2" t="s">
        <v>12</v>
      </c>
      <c r="D2828" s="3">
        <v>6.79</v>
      </c>
    </row>
    <row r="2829" spans="1:4" x14ac:dyDescent="0.25">
      <c r="A2829" s="2">
        <v>38779</v>
      </c>
      <c r="B2829" s="2" t="s">
        <v>2848</v>
      </c>
      <c r="C2829" s="2" t="s">
        <v>12</v>
      </c>
      <c r="D2829" s="3">
        <v>7.2</v>
      </c>
    </row>
    <row r="2830" spans="1:4" x14ac:dyDescent="0.25">
      <c r="A2830" s="2">
        <v>39388</v>
      </c>
      <c r="B2830" s="2" t="s">
        <v>2849</v>
      </c>
      <c r="C2830" s="2" t="s">
        <v>12</v>
      </c>
      <c r="D2830" s="3">
        <v>35.07</v>
      </c>
    </row>
    <row r="2831" spans="1:4" x14ac:dyDescent="0.25">
      <c r="A2831" s="2">
        <v>39387</v>
      </c>
      <c r="B2831" s="2" t="s">
        <v>2850</v>
      </c>
      <c r="C2831" s="2" t="s">
        <v>12</v>
      </c>
      <c r="D2831" s="3">
        <v>59.16</v>
      </c>
    </row>
    <row r="2832" spans="1:4" x14ac:dyDescent="0.25">
      <c r="A2832" s="2">
        <v>39386</v>
      </c>
      <c r="B2832" s="2" t="s">
        <v>2851</v>
      </c>
      <c r="C2832" s="2" t="s">
        <v>12</v>
      </c>
      <c r="D2832" s="3">
        <v>39.130000000000003</v>
      </c>
    </row>
    <row r="2833" spans="1:4" x14ac:dyDescent="0.25">
      <c r="A2833" s="2">
        <v>38194</v>
      </c>
      <c r="B2833" s="2" t="s">
        <v>2852</v>
      </c>
      <c r="C2833" s="2" t="s">
        <v>12</v>
      </c>
      <c r="D2833" s="3">
        <v>33.35</v>
      </c>
    </row>
    <row r="2834" spans="1:4" x14ac:dyDescent="0.25">
      <c r="A2834" s="2">
        <v>38193</v>
      </c>
      <c r="B2834" s="2" t="s">
        <v>2853</v>
      </c>
      <c r="C2834" s="2" t="s">
        <v>12</v>
      </c>
      <c r="D2834" s="3">
        <v>24.67</v>
      </c>
    </row>
    <row r="2835" spans="1:4" x14ac:dyDescent="0.25">
      <c r="A2835" s="2">
        <v>12216</v>
      </c>
      <c r="B2835" s="2" t="s">
        <v>2854</v>
      </c>
      <c r="C2835" s="2" t="s">
        <v>12</v>
      </c>
      <c r="D2835" s="3">
        <v>39.700000000000003</v>
      </c>
    </row>
    <row r="2836" spans="1:4" x14ac:dyDescent="0.25">
      <c r="A2836" s="2">
        <v>3757</v>
      </c>
      <c r="B2836" s="2" t="s">
        <v>2855</v>
      </c>
      <c r="C2836" s="2" t="s">
        <v>12</v>
      </c>
      <c r="D2836" s="3">
        <v>45.91</v>
      </c>
    </row>
    <row r="2837" spans="1:4" x14ac:dyDescent="0.25">
      <c r="A2837" s="2">
        <v>3758</v>
      </c>
      <c r="B2837" s="2" t="s">
        <v>2856</v>
      </c>
      <c r="C2837" s="2" t="s">
        <v>12</v>
      </c>
      <c r="D2837" s="3">
        <v>53.53</v>
      </c>
    </row>
    <row r="2838" spans="1:4" x14ac:dyDescent="0.25">
      <c r="A2838" s="2">
        <v>12214</v>
      </c>
      <c r="B2838" s="2" t="s">
        <v>2857</v>
      </c>
      <c r="C2838" s="2" t="s">
        <v>12</v>
      </c>
      <c r="D2838" s="3">
        <v>18.329999999999998</v>
      </c>
    </row>
    <row r="2839" spans="1:4" x14ac:dyDescent="0.25">
      <c r="A2839" s="2">
        <v>3749</v>
      </c>
      <c r="B2839" s="2" t="s">
        <v>2858</v>
      </c>
      <c r="C2839" s="2" t="s">
        <v>12</v>
      </c>
      <c r="D2839" s="3">
        <v>32.67</v>
      </c>
    </row>
    <row r="2840" spans="1:4" x14ac:dyDescent="0.25">
      <c r="A2840" s="2">
        <v>3751</v>
      </c>
      <c r="B2840" s="2" t="s">
        <v>2859</v>
      </c>
      <c r="C2840" s="2" t="s">
        <v>12</v>
      </c>
      <c r="D2840" s="3">
        <v>44.58</v>
      </c>
    </row>
    <row r="2841" spans="1:4" x14ac:dyDescent="0.25">
      <c r="A2841" s="2">
        <v>39376</v>
      </c>
      <c r="B2841" s="2" t="s">
        <v>2860</v>
      </c>
      <c r="C2841" s="2" t="s">
        <v>12</v>
      </c>
      <c r="D2841" s="3">
        <v>37.58</v>
      </c>
    </row>
    <row r="2842" spans="1:4" x14ac:dyDescent="0.25">
      <c r="A2842" s="2">
        <v>3752</v>
      </c>
      <c r="B2842" s="2" t="s">
        <v>2861</v>
      </c>
      <c r="C2842" s="2" t="s">
        <v>12</v>
      </c>
      <c r="D2842" s="3">
        <v>73.55</v>
      </c>
    </row>
    <row r="2843" spans="1:4" x14ac:dyDescent="0.25">
      <c r="A2843" s="2">
        <v>746</v>
      </c>
      <c r="B2843" s="2" t="s">
        <v>2862</v>
      </c>
      <c r="C2843" s="2" t="s">
        <v>12</v>
      </c>
      <c r="D2843" s="4">
        <v>1679.95</v>
      </c>
    </row>
    <row r="2844" spans="1:4" x14ac:dyDescent="0.25">
      <c r="A2844" s="2">
        <v>36521</v>
      </c>
      <c r="B2844" s="2" t="s">
        <v>2863</v>
      </c>
      <c r="C2844" s="2" t="s">
        <v>12</v>
      </c>
      <c r="D2844" s="3">
        <v>100.29</v>
      </c>
    </row>
    <row r="2845" spans="1:4" x14ac:dyDescent="0.25">
      <c r="A2845" s="2">
        <v>36794</v>
      </c>
      <c r="B2845" s="2" t="s">
        <v>2864</v>
      </c>
      <c r="C2845" s="2" t="s">
        <v>12</v>
      </c>
      <c r="D2845" s="3">
        <v>102.23</v>
      </c>
    </row>
    <row r="2846" spans="1:4" x14ac:dyDescent="0.25">
      <c r="A2846" s="2">
        <v>10426</v>
      </c>
      <c r="B2846" s="2" t="s">
        <v>2865</v>
      </c>
      <c r="C2846" s="2" t="s">
        <v>12</v>
      </c>
      <c r="D2846" s="3">
        <v>147.24</v>
      </c>
    </row>
    <row r="2847" spans="1:4" x14ac:dyDescent="0.25">
      <c r="A2847" s="2">
        <v>10425</v>
      </c>
      <c r="B2847" s="2" t="s">
        <v>2866</v>
      </c>
      <c r="C2847" s="2" t="s">
        <v>12</v>
      </c>
      <c r="D2847" s="3">
        <v>64.930000000000007</v>
      </c>
    </row>
    <row r="2848" spans="1:4" x14ac:dyDescent="0.25">
      <c r="A2848" s="2">
        <v>10431</v>
      </c>
      <c r="B2848" s="2" t="s">
        <v>2867</v>
      </c>
      <c r="C2848" s="2" t="s">
        <v>12</v>
      </c>
      <c r="D2848" s="3">
        <v>161.53</v>
      </c>
    </row>
    <row r="2849" spans="1:4" x14ac:dyDescent="0.25">
      <c r="A2849" s="2">
        <v>10429</v>
      </c>
      <c r="B2849" s="2" t="s">
        <v>2868</v>
      </c>
      <c r="C2849" s="2" t="s">
        <v>12</v>
      </c>
      <c r="D2849" s="3">
        <v>77.44</v>
      </c>
    </row>
    <row r="2850" spans="1:4" x14ac:dyDescent="0.25">
      <c r="A2850" s="2">
        <v>20269</v>
      </c>
      <c r="B2850" s="2" t="s">
        <v>2869</v>
      </c>
      <c r="C2850" s="2" t="s">
        <v>12</v>
      </c>
      <c r="D2850" s="3">
        <v>63.82</v>
      </c>
    </row>
    <row r="2851" spans="1:4" x14ac:dyDescent="0.25">
      <c r="A2851" s="2">
        <v>20270</v>
      </c>
      <c r="B2851" s="2" t="s">
        <v>2870</v>
      </c>
      <c r="C2851" s="2" t="s">
        <v>12</v>
      </c>
      <c r="D2851" s="3">
        <v>69.5</v>
      </c>
    </row>
    <row r="2852" spans="1:4" x14ac:dyDescent="0.25">
      <c r="A2852" s="2">
        <v>11696</v>
      </c>
      <c r="B2852" s="2" t="s">
        <v>2871</v>
      </c>
      <c r="C2852" s="2" t="s">
        <v>12</v>
      </c>
      <c r="D2852" s="3">
        <v>101.54</v>
      </c>
    </row>
    <row r="2853" spans="1:4" x14ac:dyDescent="0.25">
      <c r="A2853" s="2">
        <v>10427</v>
      </c>
      <c r="B2853" s="2" t="s">
        <v>2872</v>
      </c>
      <c r="C2853" s="2" t="s">
        <v>12</v>
      </c>
      <c r="D2853" s="3">
        <v>182.06</v>
      </c>
    </row>
    <row r="2854" spans="1:4" x14ac:dyDescent="0.25">
      <c r="A2854" s="2">
        <v>10428</v>
      </c>
      <c r="B2854" s="2" t="s">
        <v>2873</v>
      </c>
      <c r="C2854" s="2" t="s">
        <v>12</v>
      </c>
      <c r="D2854" s="3">
        <v>184.77</v>
      </c>
    </row>
    <row r="2855" spans="1:4" x14ac:dyDescent="0.25">
      <c r="A2855" s="2">
        <v>2354</v>
      </c>
      <c r="B2855" s="2" t="s">
        <v>2874</v>
      </c>
      <c r="C2855" s="2" t="s">
        <v>18</v>
      </c>
      <c r="D2855" s="3">
        <v>13.58</v>
      </c>
    </row>
    <row r="2856" spans="1:4" x14ac:dyDescent="0.25">
      <c r="A2856" s="2">
        <v>40932</v>
      </c>
      <c r="B2856" s="2" t="s">
        <v>2875</v>
      </c>
      <c r="C2856" s="2" t="s">
        <v>208</v>
      </c>
      <c r="D2856" s="4">
        <v>2402.7800000000002</v>
      </c>
    </row>
    <row r="2857" spans="1:4" x14ac:dyDescent="0.25">
      <c r="A2857" s="2">
        <v>10853</v>
      </c>
      <c r="B2857" s="2" t="s">
        <v>2876</v>
      </c>
      <c r="C2857" s="2" t="s">
        <v>12</v>
      </c>
      <c r="D2857" s="3">
        <v>60.39</v>
      </c>
    </row>
    <row r="2858" spans="1:4" x14ac:dyDescent="0.25">
      <c r="A2858" s="2">
        <v>5093</v>
      </c>
      <c r="B2858" s="2" t="s">
        <v>2877</v>
      </c>
      <c r="C2858" s="2" t="s">
        <v>477</v>
      </c>
      <c r="D2858" s="3">
        <v>13.06</v>
      </c>
    </row>
    <row r="2859" spans="1:4" x14ac:dyDescent="0.25">
      <c r="A2859" s="2">
        <v>37768</v>
      </c>
      <c r="B2859" s="2" t="s">
        <v>2878</v>
      </c>
      <c r="C2859" s="2" t="s">
        <v>12</v>
      </c>
      <c r="D2859" s="4">
        <v>78400</v>
      </c>
    </row>
    <row r="2860" spans="1:4" x14ac:dyDescent="0.25">
      <c r="A2860" s="2">
        <v>37773</v>
      </c>
      <c r="B2860" s="2" t="s">
        <v>2879</v>
      </c>
      <c r="C2860" s="2" t="s">
        <v>12</v>
      </c>
      <c r="D2860" s="4">
        <v>66574.81</v>
      </c>
    </row>
    <row r="2861" spans="1:4" x14ac:dyDescent="0.25">
      <c r="A2861" s="2">
        <v>37769</v>
      </c>
      <c r="B2861" s="2" t="s">
        <v>2880</v>
      </c>
      <c r="C2861" s="2" t="s">
        <v>12</v>
      </c>
      <c r="D2861" s="4">
        <v>111454.63</v>
      </c>
    </row>
    <row r="2862" spans="1:4" x14ac:dyDescent="0.25">
      <c r="A2862" s="2">
        <v>37770</v>
      </c>
      <c r="B2862" s="2" t="s">
        <v>2881</v>
      </c>
      <c r="C2862" s="2" t="s">
        <v>12</v>
      </c>
      <c r="D2862" s="4">
        <v>189156.29</v>
      </c>
    </row>
    <row r="2863" spans="1:4" x14ac:dyDescent="0.25">
      <c r="A2863" s="2">
        <v>38382</v>
      </c>
      <c r="B2863" s="2" t="s">
        <v>2882</v>
      </c>
      <c r="C2863" s="2" t="s">
        <v>12</v>
      </c>
      <c r="D2863" s="3">
        <v>8.4499999999999993</v>
      </c>
    </row>
    <row r="2864" spans="1:4" x14ac:dyDescent="0.25">
      <c r="A2864" s="2">
        <v>6091</v>
      </c>
      <c r="B2864" s="2" t="s">
        <v>2883</v>
      </c>
      <c r="C2864" s="2" t="s">
        <v>82</v>
      </c>
      <c r="D2864" s="3">
        <v>14.7</v>
      </c>
    </row>
    <row r="2865" spans="1:4" x14ac:dyDescent="0.25">
      <c r="A2865" s="2">
        <v>38383</v>
      </c>
      <c r="B2865" s="2" t="s">
        <v>2884</v>
      </c>
      <c r="C2865" s="2" t="s">
        <v>12</v>
      </c>
      <c r="D2865" s="3">
        <v>1.58</v>
      </c>
    </row>
    <row r="2866" spans="1:4" x14ac:dyDescent="0.25">
      <c r="A2866" s="2">
        <v>3768</v>
      </c>
      <c r="B2866" s="2" t="s">
        <v>2885</v>
      </c>
      <c r="C2866" s="2" t="s">
        <v>12</v>
      </c>
      <c r="D2866" s="3">
        <v>2.93</v>
      </c>
    </row>
    <row r="2867" spans="1:4" x14ac:dyDescent="0.25">
      <c r="A2867" s="2">
        <v>3767</v>
      </c>
      <c r="B2867" s="2" t="s">
        <v>2886</v>
      </c>
      <c r="C2867" s="2" t="s">
        <v>12</v>
      </c>
      <c r="D2867" s="3">
        <v>0.7</v>
      </c>
    </row>
    <row r="2868" spans="1:4" x14ac:dyDescent="0.25">
      <c r="A2868" s="2">
        <v>13192</v>
      </c>
      <c r="B2868" s="2" t="s">
        <v>2887</v>
      </c>
      <c r="C2868" s="2" t="s">
        <v>12</v>
      </c>
      <c r="D2868" s="4">
        <v>3017.19</v>
      </c>
    </row>
    <row r="2869" spans="1:4" x14ac:dyDescent="0.25">
      <c r="A2869" s="2">
        <v>38413</v>
      </c>
      <c r="B2869" s="2" t="s">
        <v>2888</v>
      </c>
      <c r="C2869" s="2" t="s">
        <v>12</v>
      </c>
      <c r="D2869" s="3">
        <v>499</v>
      </c>
    </row>
    <row r="2870" spans="1:4" x14ac:dyDescent="0.25">
      <c r="A2870" s="2">
        <v>20193</v>
      </c>
      <c r="B2870" s="2" t="s">
        <v>2889</v>
      </c>
      <c r="C2870" s="2" t="s">
        <v>2890</v>
      </c>
      <c r="D2870" s="3">
        <v>5.66</v>
      </c>
    </row>
    <row r="2871" spans="1:4" x14ac:dyDescent="0.25">
      <c r="A2871" s="2">
        <v>10527</v>
      </c>
      <c r="B2871" s="2" t="s">
        <v>2891</v>
      </c>
      <c r="C2871" s="2" t="s">
        <v>2892</v>
      </c>
      <c r="D2871" s="3">
        <v>17</v>
      </c>
    </row>
    <row r="2872" spans="1:4" x14ac:dyDescent="0.25">
      <c r="A2872" s="2">
        <v>41805</v>
      </c>
      <c r="B2872" s="2" t="s">
        <v>2893</v>
      </c>
      <c r="C2872" s="2" t="s">
        <v>208</v>
      </c>
      <c r="D2872" s="3">
        <v>600</v>
      </c>
    </row>
    <row r="2873" spans="1:4" x14ac:dyDescent="0.25">
      <c r="A2873" s="2">
        <v>40271</v>
      </c>
      <c r="B2873" s="2" t="s">
        <v>2894</v>
      </c>
      <c r="C2873" s="2" t="s">
        <v>208</v>
      </c>
      <c r="D2873" s="3">
        <v>11.05</v>
      </c>
    </row>
    <row r="2874" spans="1:4" x14ac:dyDescent="0.25">
      <c r="A2874" s="2">
        <v>40287</v>
      </c>
      <c r="B2874" s="2" t="s">
        <v>2895</v>
      </c>
      <c r="C2874" s="2" t="s">
        <v>208</v>
      </c>
      <c r="D2874" s="3">
        <v>4.25</v>
      </c>
    </row>
    <row r="2875" spans="1:4" x14ac:dyDescent="0.25">
      <c r="A2875" s="2">
        <v>40295</v>
      </c>
      <c r="B2875" s="2" t="s">
        <v>2896</v>
      </c>
      <c r="C2875" s="2" t="s">
        <v>18</v>
      </c>
      <c r="D2875" s="3">
        <v>1.97</v>
      </c>
    </row>
    <row r="2876" spans="1:4" x14ac:dyDescent="0.25">
      <c r="A2876" s="2">
        <v>745</v>
      </c>
      <c r="B2876" s="2" t="s">
        <v>2897</v>
      </c>
      <c r="C2876" s="2" t="s">
        <v>18</v>
      </c>
      <c r="D2876" s="3">
        <v>2.09</v>
      </c>
    </row>
    <row r="2877" spans="1:4" x14ac:dyDescent="0.25">
      <c r="A2877" s="2">
        <v>4084</v>
      </c>
      <c r="B2877" s="2" t="s">
        <v>2898</v>
      </c>
      <c r="C2877" s="2" t="s">
        <v>18</v>
      </c>
      <c r="D2877" s="3">
        <v>1.49</v>
      </c>
    </row>
    <row r="2878" spans="1:4" x14ac:dyDescent="0.25">
      <c r="A2878" s="2">
        <v>743</v>
      </c>
      <c r="B2878" s="2" t="s">
        <v>2899</v>
      </c>
      <c r="C2878" s="2" t="s">
        <v>18</v>
      </c>
      <c r="D2878" s="3">
        <v>1.49</v>
      </c>
    </row>
    <row r="2879" spans="1:4" x14ac:dyDescent="0.25">
      <c r="A2879" s="2">
        <v>40293</v>
      </c>
      <c r="B2879" s="2" t="s">
        <v>2900</v>
      </c>
      <c r="C2879" s="2" t="s">
        <v>18</v>
      </c>
      <c r="D2879" s="3">
        <v>1.78</v>
      </c>
    </row>
    <row r="2880" spans="1:4" x14ac:dyDescent="0.25">
      <c r="A2880" s="2">
        <v>40294</v>
      </c>
      <c r="B2880" s="2" t="s">
        <v>2901</v>
      </c>
      <c r="C2880" s="2" t="s">
        <v>18</v>
      </c>
      <c r="D2880" s="3">
        <v>1.49</v>
      </c>
    </row>
    <row r="2881" spans="1:4" x14ac:dyDescent="0.25">
      <c r="A2881" s="2">
        <v>4085</v>
      </c>
      <c r="B2881" s="2" t="s">
        <v>2902</v>
      </c>
      <c r="C2881" s="2" t="s">
        <v>18</v>
      </c>
      <c r="D2881" s="3">
        <v>2.08</v>
      </c>
    </row>
    <row r="2882" spans="1:4" x14ac:dyDescent="0.25">
      <c r="A2882" s="2">
        <v>1383</v>
      </c>
      <c r="B2882" s="2" t="s">
        <v>2903</v>
      </c>
      <c r="C2882" s="2" t="s">
        <v>18</v>
      </c>
      <c r="D2882" s="3">
        <v>2.79</v>
      </c>
    </row>
    <row r="2883" spans="1:4" x14ac:dyDescent="0.25">
      <c r="A2883" s="2">
        <v>10775</v>
      </c>
      <c r="B2883" s="2" t="s">
        <v>2904</v>
      </c>
      <c r="C2883" s="2" t="s">
        <v>208</v>
      </c>
      <c r="D2883" s="3">
        <v>505</v>
      </c>
    </row>
    <row r="2884" spans="1:4" x14ac:dyDescent="0.25">
      <c r="A2884" s="2">
        <v>10776</v>
      </c>
      <c r="B2884" s="2" t="s">
        <v>2905</v>
      </c>
      <c r="C2884" s="2" t="s">
        <v>208</v>
      </c>
      <c r="D2884" s="3">
        <v>394.53</v>
      </c>
    </row>
    <row r="2885" spans="1:4" x14ac:dyDescent="0.25">
      <c r="A2885" s="2">
        <v>10779</v>
      </c>
      <c r="B2885" s="2" t="s">
        <v>2906</v>
      </c>
      <c r="C2885" s="2" t="s">
        <v>208</v>
      </c>
      <c r="D2885" s="3">
        <v>631.25</v>
      </c>
    </row>
    <row r="2886" spans="1:4" x14ac:dyDescent="0.25">
      <c r="A2886" s="2">
        <v>10777</v>
      </c>
      <c r="B2886" s="2" t="s">
        <v>2907</v>
      </c>
      <c r="C2886" s="2" t="s">
        <v>208</v>
      </c>
      <c r="D2886" s="3">
        <v>573.38</v>
      </c>
    </row>
    <row r="2887" spans="1:4" x14ac:dyDescent="0.25">
      <c r="A2887" s="2">
        <v>10778</v>
      </c>
      <c r="B2887" s="2" t="s">
        <v>2908</v>
      </c>
      <c r="C2887" s="2" t="s">
        <v>208</v>
      </c>
      <c r="D2887" s="3">
        <v>631.25</v>
      </c>
    </row>
    <row r="2888" spans="1:4" x14ac:dyDescent="0.25">
      <c r="A2888" s="2">
        <v>40339</v>
      </c>
      <c r="B2888" s="2" t="s">
        <v>2909</v>
      </c>
      <c r="C2888" s="2" t="s">
        <v>208</v>
      </c>
      <c r="D2888" s="3">
        <v>4.25</v>
      </c>
    </row>
    <row r="2889" spans="1:4" x14ac:dyDescent="0.25">
      <c r="A2889" s="2">
        <v>3355</v>
      </c>
      <c r="B2889" s="2" t="s">
        <v>2910</v>
      </c>
      <c r="C2889" s="2" t="s">
        <v>18</v>
      </c>
      <c r="D2889" s="3">
        <v>26.55</v>
      </c>
    </row>
    <row r="2890" spans="1:4" x14ac:dyDescent="0.25">
      <c r="A2890" s="2">
        <v>39814</v>
      </c>
      <c r="B2890" s="2" t="s">
        <v>2911</v>
      </c>
      <c r="C2890" s="2" t="s">
        <v>18</v>
      </c>
      <c r="D2890" s="3">
        <v>49.78</v>
      </c>
    </row>
    <row r="2891" spans="1:4" x14ac:dyDescent="0.25">
      <c r="A2891" s="2">
        <v>10749</v>
      </c>
      <c r="B2891" s="2" t="s">
        <v>2912</v>
      </c>
      <c r="C2891" s="2" t="s">
        <v>208</v>
      </c>
      <c r="D2891" s="3">
        <v>7.79</v>
      </c>
    </row>
    <row r="2892" spans="1:4" x14ac:dyDescent="0.25">
      <c r="A2892" s="2">
        <v>40290</v>
      </c>
      <c r="B2892" s="2" t="s">
        <v>2913</v>
      </c>
      <c r="C2892" s="2" t="s">
        <v>208</v>
      </c>
      <c r="D2892" s="3">
        <v>11.22</v>
      </c>
    </row>
    <row r="2893" spans="1:4" x14ac:dyDescent="0.25">
      <c r="A2893" s="2">
        <v>3346</v>
      </c>
      <c r="B2893" s="2" t="s">
        <v>2914</v>
      </c>
      <c r="C2893" s="2" t="s">
        <v>18</v>
      </c>
      <c r="D2893" s="3">
        <v>12.6</v>
      </c>
    </row>
    <row r="2894" spans="1:4" x14ac:dyDescent="0.25">
      <c r="A2894" s="2">
        <v>3348</v>
      </c>
      <c r="B2894" s="2" t="s">
        <v>2915</v>
      </c>
      <c r="C2894" s="2" t="s">
        <v>18</v>
      </c>
      <c r="D2894" s="3">
        <v>15.07</v>
      </c>
    </row>
    <row r="2895" spans="1:4" x14ac:dyDescent="0.25">
      <c r="A2895" s="2">
        <v>3345</v>
      </c>
      <c r="B2895" s="2" t="s">
        <v>2916</v>
      </c>
      <c r="C2895" s="2" t="s">
        <v>18</v>
      </c>
      <c r="D2895" s="3">
        <v>9.74</v>
      </c>
    </row>
    <row r="2896" spans="1:4" x14ac:dyDescent="0.25">
      <c r="A2896" s="2">
        <v>39833</v>
      </c>
      <c r="B2896" s="2" t="s">
        <v>2917</v>
      </c>
      <c r="C2896" s="2" t="s">
        <v>18</v>
      </c>
      <c r="D2896" s="3">
        <v>20.64</v>
      </c>
    </row>
    <row r="2897" spans="1:4" x14ac:dyDescent="0.25">
      <c r="A2897" s="2">
        <v>39834</v>
      </c>
      <c r="B2897" s="2" t="s">
        <v>2918</v>
      </c>
      <c r="C2897" s="2" t="s">
        <v>18</v>
      </c>
      <c r="D2897" s="3">
        <v>35.43</v>
      </c>
    </row>
    <row r="2898" spans="1:4" x14ac:dyDescent="0.25">
      <c r="A2898" s="2">
        <v>39835</v>
      </c>
      <c r="B2898" s="2" t="s">
        <v>2919</v>
      </c>
      <c r="C2898" s="2" t="s">
        <v>18</v>
      </c>
      <c r="D2898" s="3">
        <v>43.19</v>
      </c>
    </row>
    <row r="2899" spans="1:4" x14ac:dyDescent="0.25">
      <c r="A2899" s="2">
        <v>7252</v>
      </c>
      <c r="B2899" s="2" t="s">
        <v>2920</v>
      </c>
      <c r="C2899" s="2" t="s">
        <v>18</v>
      </c>
      <c r="D2899" s="3">
        <v>2.27</v>
      </c>
    </row>
    <row r="2900" spans="1:4" x14ac:dyDescent="0.25">
      <c r="A2900" s="2">
        <v>4778</v>
      </c>
      <c r="B2900" s="2" t="s">
        <v>2921</v>
      </c>
      <c r="C2900" s="2" t="s">
        <v>18</v>
      </c>
      <c r="D2900" s="3">
        <v>2.52</v>
      </c>
    </row>
    <row r="2901" spans="1:4" x14ac:dyDescent="0.25">
      <c r="A2901" s="2">
        <v>4780</v>
      </c>
      <c r="B2901" s="2" t="s">
        <v>2922</v>
      </c>
      <c r="C2901" s="2" t="s">
        <v>18</v>
      </c>
      <c r="D2901" s="3">
        <v>2.73</v>
      </c>
    </row>
    <row r="2902" spans="1:4" x14ac:dyDescent="0.25">
      <c r="A2902" s="2">
        <v>10809</v>
      </c>
      <c r="B2902" s="2" t="s">
        <v>2923</v>
      </c>
      <c r="C2902" s="2" t="s">
        <v>18</v>
      </c>
      <c r="D2902" s="3">
        <v>1.1599999999999999</v>
      </c>
    </row>
    <row r="2903" spans="1:4" x14ac:dyDescent="0.25">
      <c r="A2903" s="2">
        <v>10811</v>
      </c>
      <c r="B2903" s="2" t="s">
        <v>2924</v>
      </c>
      <c r="C2903" s="2" t="s">
        <v>18</v>
      </c>
      <c r="D2903" s="3">
        <v>0.99</v>
      </c>
    </row>
    <row r="2904" spans="1:4" x14ac:dyDescent="0.25">
      <c r="A2904" s="2">
        <v>7247</v>
      </c>
      <c r="B2904" s="2" t="s">
        <v>2925</v>
      </c>
      <c r="C2904" s="2" t="s">
        <v>18</v>
      </c>
      <c r="D2904" s="3">
        <v>2.27</v>
      </c>
    </row>
    <row r="2905" spans="1:4" x14ac:dyDescent="0.25">
      <c r="A2905" s="2">
        <v>40291</v>
      </c>
      <c r="B2905" s="2" t="s">
        <v>2926</v>
      </c>
      <c r="C2905" s="2" t="s">
        <v>208</v>
      </c>
      <c r="D2905" s="3">
        <v>593.03</v>
      </c>
    </row>
    <row r="2906" spans="1:4" x14ac:dyDescent="0.25">
      <c r="A2906" s="2">
        <v>40275</v>
      </c>
      <c r="B2906" s="2" t="s">
        <v>2927</v>
      </c>
      <c r="C2906" s="2" t="s">
        <v>208</v>
      </c>
      <c r="D2906" s="3">
        <v>17</v>
      </c>
    </row>
    <row r="2907" spans="1:4" x14ac:dyDescent="0.25">
      <c r="A2907" s="2">
        <v>3777</v>
      </c>
      <c r="B2907" s="2" t="s">
        <v>2928</v>
      </c>
      <c r="C2907" s="2" t="s">
        <v>16</v>
      </c>
      <c r="D2907" s="3">
        <v>0.81</v>
      </c>
    </row>
    <row r="2908" spans="1:4" x14ac:dyDescent="0.25">
      <c r="A2908" s="2">
        <v>3779</v>
      </c>
      <c r="B2908" s="2" t="s">
        <v>2929</v>
      </c>
      <c r="C2908" s="2" t="s">
        <v>29</v>
      </c>
      <c r="D2908" s="3">
        <v>6.74</v>
      </c>
    </row>
    <row r="2909" spans="1:4" x14ac:dyDescent="0.25">
      <c r="A2909" s="2">
        <v>3798</v>
      </c>
      <c r="B2909" s="2" t="s">
        <v>2930</v>
      </c>
      <c r="C2909" s="2" t="s">
        <v>12</v>
      </c>
      <c r="D2909" s="3">
        <v>38.49</v>
      </c>
    </row>
    <row r="2910" spans="1:4" x14ac:dyDescent="0.25">
      <c r="A2910" s="2">
        <v>38769</v>
      </c>
      <c r="B2910" s="2" t="s">
        <v>2931</v>
      </c>
      <c r="C2910" s="2" t="s">
        <v>12</v>
      </c>
      <c r="D2910" s="3">
        <v>30.05</v>
      </c>
    </row>
    <row r="2911" spans="1:4" x14ac:dyDescent="0.25">
      <c r="A2911" s="2">
        <v>39510</v>
      </c>
      <c r="B2911" s="2" t="s">
        <v>2932</v>
      </c>
      <c r="C2911" s="2" t="s">
        <v>12</v>
      </c>
      <c r="D2911" s="3">
        <v>121.65</v>
      </c>
    </row>
    <row r="2912" spans="1:4" x14ac:dyDescent="0.25">
      <c r="A2912" s="2">
        <v>38776</v>
      </c>
      <c r="B2912" s="2" t="s">
        <v>2933</v>
      </c>
      <c r="C2912" s="2" t="s">
        <v>12</v>
      </c>
      <c r="D2912" s="3">
        <v>129.1</v>
      </c>
    </row>
    <row r="2913" spans="1:4" x14ac:dyDescent="0.25">
      <c r="A2913" s="2">
        <v>38774</v>
      </c>
      <c r="B2913" s="2" t="s">
        <v>2934</v>
      </c>
      <c r="C2913" s="2" t="s">
        <v>12</v>
      </c>
      <c r="D2913" s="3">
        <v>30.47</v>
      </c>
    </row>
    <row r="2914" spans="1:4" x14ac:dyDescent="0.25">
      <c r="A2914" s="2">
        <v>38889</v>
      </c>
      <c r="B2914" s="2" t="s">
        <v>2935</v>
      </c>
      <c r="C2914" s="2" t="s">
        <v>12</v>
      </c>
      <c r="D2914" s="3">
        <v>23.04</v>
      </c>
    </row>
    <row r="2915" spans="1:4" x14ac:dyDescent="0.25">
      <c r="A2915" s="2">
        <v>38784</v>
      </c>
      <c r="B2915" s="2" t="s">
        <v>2936</v>
      </c>
      <c r="C2915" s="2" t="s">
        <v>12</v>
      </c>
      <c r="D2915" s="3">
        <v>30.82</v>
      </c>
    </row>
    <row r="2916" spans="1:4" x14ac:dyDescent="0.25">
      <c r="A2916" s="2">
        <v>3788</v>
      </c>
      <c r="B2916" s="2" t="s">
        <v>2937</v>
      </c>
      <c r="C2916" s="2" t="s">
        <v>12</v>
      </c>
      <c r="D2916" s="3">
        <v>32.119999999999997</v>
      </c>
    </row>
    <row r="2917" spans="1:4" x14ac:dyDescent="0.25">
      <c r="A2917" s="2">
        <v>12230</v>
      </c>
      <c r="B2917" s="2" t="s">
        <v>2938</v>
      </c>
      <c r="C2917" s="2" t="s">
        <v>12</v>
      </c>
      <c r="D2917" s="3">
        <v>8.26</v>
      </c>
    </row>
    <row r="2918" spans="1:4" x14ac:dyDescent="0.25">
      <c r="A2918" s="2">
        <v>3780</v>
      </c>
      <c r="B2918" s="2" t="s">
        <v>2939</v>
      </c>
      <c r="C2918" s="2" t="s">
        <v>12</v>
      </c>
      <c r="D2918" s="3">
        <v>47.39</v>
      </c>
    </row>
    <row r="2919" spans="1:4" x14ac:dyDescent="0.25">
      <c r="A2919" s="2">
        <v>12231</v>
      </c>
      <c r="B2919" s="2" t="s">
        <v>2940</v>
      </c>
      <c r="C2919" s="2" t="s">
        <v>12</v>
      </c>
      <c r="D2919" s="3">
        <v>13.74</v>
      </c>
    </row>
    <row r="2920" spans="1:4" x14ac:dyDescent="0.25">
      <c r="A2920" s="2">
        <v>3811</v>
      </c>
      <c r="B2920" s="2" t="s">
        <v>2941</v>
      </c>
      <c r="C2920" s="2" t="s">
        <v>12</v>
      </c>
      <c r="D2920" s="3">
        <v>44.51</v>
      </c>
    </row>
    <row r="2921" spans="1:4" x14ac:dyDescent="0.25">
      <c r="A2921" s="2">
        <v>12232</v>
      </c>
      <c r="B2921" s="2" t="s">
        <v>2942</v>
      </c>
      <c r="C2921" s="2" t="s">
        <v>12</v>
      </c>
      <c r="D2921" s="3">
        <v>14.39</v>
      </c>
    </row>
    <row r="2922" spans="1:4" x14ac:dyDescent="0.25">
      <c r="A2922" s="2">
        <v>3799</v>
      </c>
      <c r="B2922" s="2" t="s">
        <v>2943</v>
      </c>
      <c r="C2922" s="2" t="s">
        <v>12</v>
      </c>
      <c r="D2922" s="3">
        <v>62.95</v>
      </c>
    </row>
    <row r="2923" spans="1:4" x14ac:dyDescent="0.25">
      <c r="A2923" s="2">
        <v>12239</v>
      </c>
      <c r="B2923" s="2" t="s">
        <v>2944</v>
      </c>
      <c r="C2923" s="2" t="s">
        <v>12</v>
      </c>
      <c r="D2923" s="3">
        <v>18.84</v>
      </c>
    </row>
    <row r="2924" spans="1:4" x14ac:dyDescent="0.25">
      <c r="A2924" s="2">
        <v>38773</v>
      </c>
      <c r="B2924" s="2" t="s">
        <v>2945</v>
      </c>
      <c r="C2924" s="2" t="s">
        <v>12</v>
      </c>
      <c r="D2924" s="3">
        <v>3.02</v>
      </c>
    </row>
    <row r="2925" spans="1:4" x14ac:dyDescent="0.25">
      <c r="A2925" s="2">
        <v>12271</v>
      </c>
      <c r="B2925" s="2" t="s">
        <v>2946</v>
      </c>
      <c r="C2925" s="2" t="s">
        <v>12</v>
      </c>
      <c r="D2925" s="3">
        <v>168.55</v>
      </c>
    </row>
    <row r="2926" spans="1:4" x14ac:dyDescent="0.25">
      <c r="A2926" s="2">
        <v>12245</v>
      </c>
      <c r="B2926" s="2" t="s">
        <v>2947</v>
      </c>
      <c r="C2926" s="2" t="s">
        <v>12</v>
      </c>
      <c r="D2926" s="3">
        <v>73.11</v>
      </c>
    </row>
    <row r="2927" spans="1:4" x14ac:dyDescent="0.25">
      <c r="A2927" s="2">
        <v>38785</v>
      </c>
      <c r="B2927" s="2" t="s">
        <v>2948</v>
      </c>
      <c r="C2927" s="2" t="s">
        <v>12</v>
      </c>
      <c r="D2927" s="3">
        <v>79.8</v>
      </c>
    </row>
    <row r="2928" spans="1:4" x14ac:dyDescent="0.25">
      <c r="A2928" s="2">
        <v>38786</v>
      </c>
      <c r="B2928" s="2" t="s">
        <v>2949</v>
      </c>
      <c r="C2928" s="2" t="s">
        <v>12</v>
      </c>
      <c r="D2928" s="3">
        <v>98.29</v>
      </c>
    </row>
    <row r="2929" spans="1:4" x14ac:dyDescent="0.25">
      <c r="A2929" s="2">
        <v>39385</v>
      </c>
      <c r="B2929" s="2" t="s">
        <v>2950</v>
      </c>
      <c r="C2929" s="2" t="s">
        <v>12</v>
      </c>
      <c r="D2929" s="3">
        <v>74.349999999999994</v>
      </c>
    </row>
    <row r="2930" spans="1:4" x14ac:dyDescent="0.25">
      <c r="A2930" s="2">
        <v>39389</v>
      </c>
      <c r="B2930" s="2" t="s">
        <v>2951</v>
      </c>
      <c r="C2930" s="2" t="s">
        <v>12</v>
      </c>
      <c r="D2930" s="3">
        <v>61.67</v>
      </c>
    </row>
    <row r="2931" spans="1:4" x14ac:dyDescent="0.25">
      <c r="A2931" s="2">
        <v>39390</v>
      </c>
      <c r="B2931" s="2" t="s">
        <v>2952</v>
      </c>
      <c r="C2931" s="2" t="s">
        <v>12</v>
      </c>
      <c r="D2931" s="3">
        <v>119.45</v>
      </c>
    </row>
    <row r="2932" spans="1:4" x14ac:dyDescent="0.25">
      <c r="A2932" s="2">
        <v>39391</v>
      </c>
      <c r="B2932" s="2" t="s">
        <v>2953</v>
      </c>
      <c r="C2932" s="2" t="s">
        <v>12</v>
      </c>
      <c r="D2932" s="3">
        <v>221.07</v>
      </c>
    </row>
    <row r="2933" spans="1:4" x14ac:dyDescent="0.25">
      <c r="A2933" s="2">
        <v>3803</v>
      </c>
      <c r="B2933" s="2" t="s">
        <v>2954</v>
      </c>
      <c r="C2933" s="2" t="s">
        <v>12</v>
      </c>
      <c r="D2933" s="3">
        <v>28.5</v>
      </c>
    </row>
    <row r="2934" spans="1:4" x14ac:dyDescent="0.25">
      <c r="A2934" s="2">
        <v>38770</v>
      </c>
      <c r="B2934" s="2" t="s">
        <v>2955</v>
      </c>
      <c r="C2934" s="2" t="s">
        <v>12</v>
      </c>
      <c r="D2934" s="3">
        <v>33</v>
      </c>
    </row>
    <row r="2935" spans="1:4" x14ac:dyDescent="0.25">
      <c r="A2935" s="2">
        <v>12267</v>
      </c>
      <c r="B2935" s="2" t="s">
        <v>2956</v>
      </c>
      <c r="C2935" s="2" t="s">
        <v>12</v>
      </c>
      <c r="D2935" s="3">
        <v>96.71</v>
      </c>
    </row>
    <row r="2936" spans="1:4" x14ac:dyDescent="0.25">
      <c r="A2936" s="2">
        <v>12266</v>
      </c>
      <c r="B2936" s="2" t="s">
        <v>2957</v>
      </c>
      <c r="C2936" s="2" t="s">
        <v>12</v>
      </c>
      <c r="D2936" s="3">
        <v>49.5</v>
      </c>
    </row>
    <row r="2937" spans="1:4" x14ac:dyDescent="0.25">
      <c r="A2937" s="2">
        <v>39378</v>
      </c>
      <c r="B2937" s="2" t="s">
        <v>2958</v>
      </c>
      <c r="C2937" s="2" t="s">
        <v>12</v>
      </c>
      <c r="D2937" s="3">
        <v>35.090000000000003</v>
      </c>
    </row>
    <row r="2938" spans="1:4" x14ac:dyDescent="0.25">
      <c r="A2938" s="2">
        <v>38775</v>
      </c>
      <c r="B2938" s="2" t="s">
        <v>2959</v>
      </c>
      <c r="C2938" s="2" t="s">
        <v>12</v>
      </c>
      <c r="D2938" s="3">
        <v>37.200000000000003</v>
      </c>
    </row>
    <row r="2939" spans="1:4" x14ac:dyDescent="0.25">
      <c r="A2939" s="2">
        <v>21119</v>
      </c>
      <c r="B2939" s="2" t="s">
        <v>2960</v>
      </c>
      <c r="C2939" s="2" t="s">
        <v>12</v>
      </c>
      <c r="D2939" s="3">
        <v>1.1100000000000001</v>
      </c>
    </row>
    <row r="2940" spans="1:4" x14ac:dyDescent="0.25">
      <c r="A2940" s="2">
        <v>37974</v>
      </c>
      <c r="B2940" s="2" t="s">
        <v>2961</v>
      </c>
      <c r="C2940" s="2" t="s">
        <v>12</v>
      </c>
      <c r="D2940" s="3">
        <v>1.65</v>
      </c>
    </row>
    <row r="2941" spans="1:4" x14ac:dyDescent="0.25">
      <c r="A2941" s="2">
        <v>37975</v>
      </c>
      <c r="B2941" s="2" t="s">
        <v>2962</v>
      </c>
      <c r="C2941" s="2" t="s">
        <v>12</v>
      </c>
      <c r="D2941" s="3">
        <v>3.37</v>
      </c>
    </row>
    <row r="2942" spans="1:4" x14ac:dyDescent="0.25">
      <c r="A2942" s="2">
        <v>37976</v>
      </c>
      <c r="B2942" s="2" t="s">
        <v>2963</v>
      </c>
      <c r="C2942" s="2" t="s">
        <v>12</v>
      </c>
      <c r="D2942" s="3">
        <v>6.91</v>
      </c>
    </row>
    <row r="2943" spans="1:4" x14ac:dyDescent="0.25">
      <c r="A2943" s="2">
        <v>37977</v>
      </c>
      <c r="B2943" s="2" t="s">
        <v>2964</v>
      </c>
      <c r="C2943" s="2" t="s">
        <v>12</v>
      </c>
      <c r="D2943" s="3">
        <v>9.5</v>
      </c>
    </row>
    <row r="2944" spans="1:4" x14ac:dyDescent="0.25">
      <c r="A2944" s="2">
        <v>37978</v>
      </c>
      <c r="B2944" s="2" t="s">
        <v>2965</v>
      </c>
      <c r="C2944" s="2" t="s">
        <v>12</v>
      </c>
      <c r="D2944" s="3">
        <v>19.25</v>
      </c>
    </row>
    <row r="2945" spans="1:4" x14ac:dyDescent="0.25">
      <c r="A2945" s="2">
        <v>37979</v>
      </c>
      <c r="B2945" s="2" t="s">
        <v>2966</v>
      </c>
      <c r="C2945" s="2" t="s">
        <v>12</v>
      </c>
      <c r="D2945" s="3">
        <v>82.72</v>
      </c>
    </row>
    <row r="2946" spans="1:4" x14ac:dyDescent="0.25">
      <c r="A2946" s="2">
        <v>37980</v>
      </c>
      <c r="B2946" s="2" t="s">
        <v>2967</v>
      </c>
      <c r="C2946" s="2" t="s">
        <v>12</v>
      </c>
      <c r="D2946" s="3">
        <v>92.96</v>
      </c>
    </row>
    <row r="2947" spans="1:4" x14ac:dyDescent="0.25">
      <c r="A2947" s="2">
        <v>36147</v>
      </c>
      <c r="B2947" s="2" t="s">
        <v>2968</v>
      </c>
      <c r="C2947" s="2" t="s">
        <v>477</v>
      </c>
      <c r="D2947" s="3">
        <v>322.16000000000003</v>
      </c>
    </row>
    <row r="2948" spans="1:4" x14ac:dyDescent="0.25">
      <c r="A2948" s="2">
        <v>12731</v>
      </c>
      <c r="B2948" s="2" t="s">
        <v>2969</v>
      </c>
      <c r="C2948" s="2" t="s">
        <v>12</v>
      </c>
      <c r="D2948" s="3">
        <v>166.56</v>
      </c>
    </row>
    <row r="2949" spans="1:4" x14ac:dyDescent="0.25">
      <c r="A2949" s="2">
        <v>12723</v>
      </c>
      <c r="B2949" s="2" t="s">
        <v>2970</v>
      </c>
      <c r="C2949" s="2" t="s">
        <v>12</v>
      </c>
      <c r="D2949" s="3">
        <v>1.29</v>
      </c>
    </row>
    <row r="2950" spans="1:4" x14ac:dyDescent="0.25">
      <c r="A2950" s="2">
        <v>12724</v>
      </c>
      <c r="B2950" s="2" t="s">
        <v>2971</v>
      </c>
      <c r="C2950" s="2" t="s">
        <v>12</v>
      </c>
      <c r="D2950" s="3">
        <v>2.48</v>
      </c>
    </row>
    <row r="2951" spans="1:4" x14ac:dyDescent="0.25">
      <c r="A2951" s="2">
        <v>12725</v>
      </c>
      <c r="B2951" s="2" t="s">
        <v>2972</v>
      </c>
      <c r="C2951" s="2" t="s">
        <v>12</v>
      </c>
      <c r="D2951" s="3">
        <v>4.97</v>
      </c>
    </row>
    <row r="2952" spans="1:4" x14ac:dyDescent="0.25">
      <c r="A2952" s="2">
        <v>12726</v>
      </c>
      <c r="B2952" s="2" t="s">
        <v>2973</v>
      </c>
      <c r="C2952" s="2" t="s">
        <v>12</v>
      </c>
      <c r="D2952" s="3">
        <v>10.99</v>
      </c>
    </row>
    <row r="2953" spans="1:4" x14ac:dyDescent="0.25">
      <c r="A2953" s="2">
        <v>12727</v>
      </c>
      <c r="B2953" s="2" t="s">
        <v>2974</v>
      </c>
      <c r="C2953" s="2" t="s">
        <v>12</v>
      </c>
      <c r="D2953" s="3">
        <v>13.93</v>
      </c>
    </row>
    <row r="2954" spans="1:4" x14ac:dyDescent="0.25">
      <c r="A2954" s="2">
        <v>12728</v>
      </c>
      <c r="B2954" s="2" t="s">
        <v>2975</v>
      </c>
      <c r="C2954" s="2" t="s">
        <v>12</v>
      </c>
      <c r="D2954" s="3">
        <v>22.76</v>
      </c>
    </row>
    <row r="2955" spans="1:4" x14ac:dyDescent="0.25">
      <c r="A2955" s="2">
        <v>12729</v>
      </c>
      <c r="B2955" s="2" t="s">
        <v>2976</v>
      </c>
      <c r="C2955" s="2" t="s">
        <v>12</v>
      </c>
      <c r="D2955" s="3">
        <v>74.599999999999994</v>
      </c>
    </row>
    <row r="2956" spans="1:4" x14ac:dyDescent="0.25">
      <c r="A2956" s="2">
        <v>12730</v>
      </c>
      <c r="B2956" s="2" t="s">
        <v>2977</v>
      </c>
      <c r="C2956" s="2" t="s">
        <v>12</v>
      </c>
      <c r="D2956" s="3">
        <v>114.23</v>
      </c>
    </row>
    <row r="2957" spans="1:4" x14ac:dyDescent="0.25">
      <c r="A2957" s="2">
        <v>3840</v>
      </c>
      <c r="B2957" s="2" t="s">
        <v>2978</v>
      </c>
      <c r="C2957" s="2" t="s">
        <v>12</v>
      </c>
      <c r="D2957" s="3">
        <v>20.170000000000002</v>
      </c>
    </row>
    <row r="2958" spans="1:4" x14ac:dyDescent="0.25">
      <c r="A2958" s="2">
        <v>3838</v>
      </c>
      <c r="B2958" s="2" t="s">
        <v>2979</v>
      </c>
      <c r="C2958" s="2" t="s">
        <v>12</v>
      </c>
      <c r="D2958" s="3">
        <v>48.08</v>
      </c>
    </row>
    <row r="2959" spans="1:4" x14ac:dyDescent="0.25">
      <c r="A2959" s="2">
        <v>3844</v>
      </c>
      <c r="B2959" s="2" t="s">
        <v>2980</v>
      </c>
      <c r="C2959" s="2" t="s">
        <v>12</v>
      </c>
      <c r="D2959" s="3">
        <v>135.99</v>
      </c>
    </row>
    <row r="2960" spans="1:4" x14ac:dyDescent="0.25">
      <c r="A2960" s="2">
        <v>3839</v>
      </c>
      <c r="B2960" s="2" t="s">
        <v>2981</v>
      </c>
      <c r="C2960" s="2" t="s">
        <v>12</v>
      </c>
      <c r="D2960" s="3">
        <v>166.97</v>
      </c>
    </row>
    <row r="2961" spans="1:4" x14ac:dyDescent="0.25">
      <c r="A2961" s="2">
        <v>3843</v>
      </c>
      <c r="B2961" s="2" t="s">
        <v>2982</v>
      </c>
      <c r="C2961" s="2" t="s">
        <v>12</v>
      </c>
      <c r="D2961" s="3">
        <v>284.76</v>
      </c>
    </row>
    <row r="2962" spans="1:4" x14ac:dyDescent="0.25">
      <c r="A2962" s="2">
        <v>3900</v>
      </c>
      <c r="B2962" s="2" t="s">
        <v>2983</v>
      </c>
      <c r="C2962" s="2" t="s">
        <v>12</v>
      </c>
      <c r="D2962" s="3">
        <v>18.559999999999999</v>
      </c>
    </row>
    <row r="2963" spans="1:4" x14ac:dyDescent="0.25">
      <c r="A2963" s="2">
        <v>3846</v>
      </c>
      <c r="B2963" s="2" t="s">
        <v>2984</v>
      </c>
      <c r="C2963" s="2" t="s">
        <v>12</v>
      </c>
      <c r="D2963" s="3">
        <v>5.78</v>
      </c>
    </row>
    <row r="2964" spans="1:4" x14ac:dyDescent="0.25">
      <c r="A2964" s="2">
        <v>3886</v>
      </c>
      <c r="B2964" s="2" t="s">
        <v>2985</v>
      </c>
      <c r="C2964" s="2" t="s">
        <v>12</v>
      </c>
      <c r="D2964" s="3">
        <v>8.1300000000000008</v>
      </c>
    </row>
    <row r="2965" spans="1:4" x14ac:dyDescent="0.25">
      <c r="A2965" s="2">
        <v>3854</v>
      </c>
      <c r="B2965" s="2" t="s">
        <v>2986</v>
      </c>
      <c r="C2965" s="2" t="s">
        <v>12</v>
      </c>
      <c r="D2965" s="3">
        <v>4.96</v>
      </c>
    </row>
    <row r="2966" spans="1:4" x14ac:dyDescent="0.25">
      <c r="A2966" s="2">
        <v>3873</v>
      </c>
      <c r="B2966" s="2" t="s">
        <v>2987</v>
      </c>
      <c r="C2966" s="2" t="s">
        <v>12</v>
      </c>
      <c r="D2966" s="3">
        <v>7</v>
      </c>
    </row>
    <row r="2967" spans="1:4" x14ac:dyDescent="0.25">
      <c r="A2967" s="2">
        <v>38021</v>
      </c>
      <c r="B2967" s="2" t="s">
        <v>2988</v>
      </c>
      <c r="C2967" s="2" t="s">
        <v>12</v>
      </c>
      <c r="D2967" s="3">
        <v>11.87</v>
      </c>
    </row>
    <row r="2968" spans="1:4" x14ac:dyDescent="0.25">
      <c r="A2968" s="2">
        <v>3847</v>
      </c>
      <c r="B2968" s="2" t="s">
        <v>2989</v>
      </c>
      <c r="C2968" s="2" t="s">
        <v>12</v>
      </c>
      <c r="D2968" s="3">
        <v>15.96</v>
      </c>
    </row>
    <row r="2969" spans="1:4" x14ac:dyDescent="0.25">
      <c r="A2969" s="2">
        <v>38022</v>
      </c>
      <c r="B2969" s="2" t="s">
        <v>2990</v>
      </c>
      <c r="C2969" s="2" t="s">
        <v>12</v>
      </c>
      <c r="D2969" s="3">
        <v>21.27</v>
      </c>
    </row>
    <row r="2970" spans="1:4" x14ac:dyDescent="0.25">
      <c r="A2970" s="2">
        <v>3833</v>
      </c>
      <c r="B2970" s="2" t="s">
        <v>2991</v>
      </c>
      <c r="C2970" s="2" t="s">
        <v>12</v>
      </c>
      <c r="D2970" s="3">
        <v>9.1199999999999992</v>
      </c>
    </row>
    <row r="2971" spans="1:4" x14ac:dyDescent="0.25">
      <c r="A2971" s="2">
        <v>3835</v>
      </c>
      <c r="B2971" s="2" t="s">
        <v>2992</v>
      </c>
      <c r="C2971" s="2" t="s">
        <v>12</v>
      </c>
      <c r="D2971" s="3">
        <v>20.47</v>
      </c>
    </row>
    <row r="2972" spans="1:4" x14ac:dyDescent="0.25">
      <c r="A2972" s="2">
        <v>3836</v>
      </c>
      <c r="B2972" s="2" t="s">
        <v>2993</v>
      </c>
      <c r="C2972" s="2" t="s">
        <v>12</v>
      </c>
      <c r="D2972" s="3">
        <v>52.94</v>
      </c>
    </row>
    <row r="2973" spans="1:4" x14ac:dyDescent="0.25">
      <c r="A2973" s="2">
        <v>3830</v>
      </c>
      <c r="B2973" s="2" t="s">
        <v>2994</v>
      </c>
      <c r="C2973" s="2" t="s">
        <v>12</v>
      </c>
      <c r="D2973" s="3">
        <v>87.15</v>
      </c>
    </row>
    <row r="2974" spans="1:4" x14ac:dyDescent="0.25">
      <c r="A2974" s="2">
        <v>3831</v>
      </c>
      <c r="B2974" s="2" t="s">
        <v>2995</v>
      </c>
      <c r="C2974" s="2" t="s">
        <v>12</v>
      </c>
      <c r="D2974" s="3">
        <v>135.02000000000001</v>
      </c>
    </row>
    <row r="2975" spans="1:4" x14ac:dyDescent="0.25">
      <c r="A2975" s="2">
        <v>3841</v>
      </c>
      <c r="B2975" s="2" t="s">
        <v>2996</v>
      </c>
      <c r="C2975" s="2" t="s">
        <v>12</v>
      </c>
      <c r="D2975" s="3">
        <v>263.82</v>
      </c>
    </row>
    <row r="2976" spans="1:4" x14ac:dyDescent="0.25">
      <c r="A2976" s="2">
        <v>3842</v>
      </c>
      <c r="B2976" s="2" t="s">
        <v>2997</v>
      </c>
      <c r="C2976" s="2" t="s">
        <v>12</v>
      </c>
      <c r="D2976" s="3">
        <v>356.77</v>
      </c>
    </row>
    <row r="2977" spans="1:4" x14ac:dyDescent="0.25">
      <c r="A2977" s="2">
        <v>37981</v>
      </c>
      <c r="B2977" s="2" t="s">
        <v>2998</v>
      </c>
      <c r="C2977" s="2" t="s">
        <v>12</v>
      </c>
      <c r="D2977" s="3">
        <v>3.79</v>
      </c>
    </row>
    <row r="2978" spans="1:4" x14ac:dyDescent="0.25">
      <c r="A2978" s="2">
        <v>37982</v>
      </c>
      <c r="B2978" s="2" t="s">
        <v>2999</v>
      </c>
      <c r="C2978" s="2" t="s">
        <v>12</v>
      </c>
      <c r="D2978" s="3">
        <v>5.75</v>
      </c>
    </row>
    <row r="2979" spans="1:4" x14ac:dyDescent="0.25">
      <c r="A2979" s="2">
        <v>37983</v>
      </c>
      <c r="B2979" s="2" t="s">
        <v>3000</v>
      </c>
      <c r="C2979" s="2" t="s">
        <v>12</v>
      </c>
      <c r="D2979" s="3">
        <v>8.06</v>
      </c>
    </row>
    <row r="2980" spans="1:4" x14ac:dyDescent="0.25">
      <c r="A2980" s="2">
        <v>37984</v>
      </c>
      <c r="B2980" s="2" t="s">
        <v>3001</v>
      </c>
      <c r="C2980" s="2" t="s">
        <v>12</v>
      </c>
      <c r="D2980" s="3">
        <v>13.92</v>
      </c>
    </row>
    <row r="2981" spans="1:4" x14ac:dyDescent="0.25">
      <c r="A2981" s="2">
        <v>37985</v>
      </c>
      <c r="B2981" s="2" t="s">
        <v>3002</v>
      </c>
      <c r="C2981" s="2" t="s">
        <v>12</v>
      </c>
      <c r="D2981" s="3">
        <v>19.489999999999998</v>
      </c>
    </row>
    <row r="2982" spans="1:4" x14ac:dyDescent="0.25">
      <c r="A2982" s="2">
        <v>3826</v>
      </c>
      <c r="B2982" s="2" t="s">
        <v>3003</v>
      </c>
      <c r="C2982" s="2" t="s">
        <v>12</v>
      </c>
      <c r="D2982" s="3">
        <v>30.17</v>
      </c>
    </row>
    <row r="2983" spans="1:4" x14ac:dyDescent="0.25">
      <c r="A2983" s="2">
        <v>3825</v>
      </c>
      <c r="B2983" s="2" t="s">
        <v>3004</v>
      </c>
      <c r="C2983" s="2" t="s">
        <v>12</v>
      </c>
      <c r="D2983" s="3">
        <v>7.86</v>
      </c>
    </row>
    <row r="2984" spans="1:4" x14ac:dyDescent="0.25">
      <c r="A2984" s="2">
        <v>3827</v>
      </c>
      <c r="B2984" s="2" t="s">
        <v>3005</v>
      </c>
      <c r="C2984" s="2" t="s">
        <v>12</v>
      </c>
      <c r="D2984" s="3">
        <v>16.64</v>
      </c>
    </row>
    <row r="2985" spans="1:4" x14ac:dyDescent="0.25">
      <c r="A2985" s="2">
        <v>20165</v>
      </c>
      <c r="B2985" s="2" t="s">
        <v>3006</v>
      </c>
      <c r="C2985" s="2" t="s">
        <v>12</v>
      </c>
      <c r="D2985" s="3">
        <v>16.38</v>
      </c>
    </row>
    <row r="2986" spans="1:4" x14ac:dyDescent="0.25">
      <c r="A2986" s="2">
        <v>20166</v>
      </c>
      <c r="B2986" s="2" t="s">
        <v>3007</v>
      </c>
      <c r="C2986" s="2" t="s">
        <v>12</v>
      </c>
      <c r="D2986" s="3">
        <v>57.16</v>
      </c>
    </row>
    <row r="2987" spans="1:4" x14ac:dyDescent="0.25">
      <c r="A2987" s="2">
        <v>20164</v>
      </c>
      <c r="B2987" s="2" t="s">
        <v>3008</v>
      </c>
      <c r="C2987" s="2" t="s">
        <v>12</v>
      </c>
      <c r="D2987" s="3">
        <v>9.25</v>
      </c>
    </row>
    <row r="2988" spans="1:4" x14ac:dyDescent="0.25">
      <c r="A2988" s="2">
        <v>3893</v>
      </c>
      <c r="B2988" s="2" t="s">
        <v>3009</v>
      </c>
      <c r="C2988" s="2" t="s">
        <v>12</v>
      </c>
      <c r="D2988" s="3">
        <v>8.92</v>
      </c>
    </row>
    <row r="2989" spans="1:4" x14ac:dyDescent="0.25">
      <c r="A2989" s="2">
        <v>3848</v>
      </c>
      <c r="B2989" s="2" t="s">
        <v>3010</v>
      </c>
      <c r="C2989" s="2" t="s">
        <v>12</v>
      </c>
      <c r="D2989" s="3">
        <v>5.42</v>
      </c>
    </row>
    <row r="2990" spans="1:4" x14ac:dyDescent="0.25">
      <c r="A2990" s="2">
        <v>3895</v>
      </c>
      <c r="B2990" s="2" t="s">
        <v>3011</v>
      </c>
      <c r="C2990" s="2" t="s">
        <v>12</v>
      </c>
      <c r="D2990" s="3">
        <v>5.8</v>
      </c>
    </row>
    <row r="2991" spans="1:4" x14ac:dyDescent="0.25">
      <c r="A2991" s="2">
        <v>12404</v>
      </c>
      <c r="B2991" s="2" t="s">
        <v>3012</v>
      </c>
      <c r="C2991" s="2" t="s">
        <v>12</v>
      </c>
      <c r="D2991" s="3">
        <v>6.9</v>
      </c>
    </row>
    <row r="2992" spans="1:4" x14ac:dyDescent="0.25">
      <c r="A2992" s="2">
        <v>3939</v>
      </c>
      <c r="B2992" s="2" t="s">
        <v>3013</v>
      </c>
      <c r="C2992" s="2" t="s">
        <v>12</v>
      </c>
      <c r="D2992" s="3">
        <v>14.21</v>
      </c>
    </row>
    <row r="2993" spans="1:4" x14ac:dyDescent="0.25">
      <c r="A2993" s="2">
        <v>3911</v>
      </c>
      <c r="B2993" s="2" t="s">
        <v>3014</v>
      </c>
      <c r="C2993" s="2" t="s">
        <v>12</v>
      </c>
      <c r="D2993" s="3">
        <v>11.61</v>
      </c>
    </row>
    <row r="2994" spans="1:4" x14ac:dyDescent="0.25">
      <c r="A2994" s="2">
        <v>3908</v>
      </c>
      <c r="B2994" s="2" t="s">
        <v>3015</v>
      </c>
      <c r="C2994" s="2" t="s">
        <v>12</v>
      </c>
      <c r="D2994" s="3">
        <v>3.75</v>
      </c>
    </row>
    <row r="2995" spans="1:4" x14ac:dyDescent="0.25">
      <c r="A2995" s="2">
        <v>3910</v>
      </c>
      <c r="B2995" s="2" t="s">
        <v>3016</v>
      </c>
      <c r="C2995" s="2" t="s">
        <v>12</v>
      </c>
      <c r="D2995" s="3">
        <v>8.3000000000000007</v>
      </c>
    </row>
    <row r="2996" spans="1:4" x14ac:dyDescent="0.25">
      <c r="A2996" s="2">
        <v>3913</v>
      </c>
      <c r="B2996" s="2" t="s">
        <v>3017</v>
      </c>
      <c r="C2996" s="2" t="s">
        <v>12</v>
      </c>
      <c r="D2996" s="3">
        <v>39.700000000000003</v>
      </c>
    </row>
    <row r="2997" spans="1:4" x14ac:dyDescent="0.25">
      <c r="A2997" s="2">
        <v>3912</v>
      </c>
      <c r="B2997" s="2" t="s">
        <v>3018</v>
      </c>
      <c r="C2997" s="2" t="s">
        <v>12</v>
      </c>
      <c r="D2997" s="3">
        <v>21.76</v>
      </c>
    </row>
    <row r="2998" spans="1:4" x14ac:dyDescent="0.25">
      <c r="A2998" s="2">
        <v>3909</v>
      </c>
      <c r="B2998" s="2" t="s">
        <v>3019</v>
      </c>
      <c r="C2998" s="2" t="s">
        <v>12</v>
      </c>
      <c r="D2998" s="3">
        <v>5.0999999999999996</v>
      </c>
    </row>
    <row r="2999" spans="1:4" x14ac:dyDescent="0.25">
      <c r="A2999" s="2">
        <v>3914</v>
      </c>
      <c r="B2999" s="2" t="s">
        <v>3020</v>
      </c>
      <c r="C2999" s="2" t="s">
        <v>12</v>
      </c>
      <c r="D2999" s="3">
        <v>59.89</v>
      </c>
    </row>
    <row r="3000" spans="1:4" x14ac:dyDescent="0.25">
      <c r="A3000" s="2">
        <v>3915</v>
      </c>
      <c r="B3000" s="2" t="s">
        <v>3021</v>
      </c>
      <c r="C3000" s="2" t="s">
        <v>12</v>
      </c>
      <c r="D3000" s="3">
        <v>94.45</v>
      </c>
    </row>
    <row r="3001" spans="1:4" x14ac:dyDescent="0.25">
      <c r="A3001" s="2">
        <v>3916</v>
      </c>
      <c r="B3001" s="2" t="s">
        <v>3022</v>
      </c>
      <c r="C3001" s="2" t="s">
        <v>12</v>
      </c>
      <c r="D3001" s="3">
        <v>172.07</v>
      </c>
    </row>
    <row r="3002" spans="1:4" x14ac:dyDescent="0.25">
      <c r="A3002" s="2">
        <v>3917</v>
      </c>
      <c r="B3002" s="2" t="s">
        <v>3023</v>
      </c>
      <c r="C3002" s="2" t="s">
        <v>12</v>
      </c>
      <c r="D3002" s="3">
        <v>283.82</v>
      </c>
    </row>
    <row r="3003" spans="1:4" x14ac:dyDescent="0.25">
      <c r="A3003" s="2">
        <v>1904</v>
      </c>
      <c r="B3003" s="2" t="s">
        <v>3024</v>
      </c>
      <c r="C3003" s="2" t="s">
        <v>12</v>
      </c>
      <c r="D3003" s="3">
        <v>0.69</v>
      </c>
    </row>
    <row r="3004" spans="1:4" x14ac:dyDescent="0.25">
      <c r="A3004" s="2">
        <v>1899</v>
      </c>
      <c r="B3004" s="2" t="s">
        <v>3025</v>
      </c>
      <c r="C3004" s="2" t="s">
        <v>12</v>
      </c>
      <c r="D3004" s="3">
        <v>0.78</v>
      </c>
    </row>
    <row r="3005" spans="1:4" x14ac:dyDescent="0.25">
      <c r="A3005" s="2">
        <v>1900</v>
      </c>
      <c r="B3005" s="2" t="s">
        <v>3026</v>
      </c>
      <c r="C3005" s="2" t="s">
        <v>12</v>
      </c>
      <c r="D3005" s="3">
        <v>1.27</v>
      </c>
    </row>
    <row r="3006" spans="1:4" x14ac:dyDescent="0.25">
      <c r="A3006" s="2">
        <v>12407</v>
      </c>
      <c r="B3006" s="2" t="s">
        <v>3027</v>
      </c>
      <c r="C3006" s="2" t="s">
        <v>12</v>
      </c>
      <c r="D3006" s="3">
        <v>21.48</v>
      </c>
    </row>
    <row r="3007" spans="1:4" x14ac:dyDescent="0.25">
      <c r="A3007" s="2">
        <v>12408</v>
      </c>
      <c r="B3007" s="2" t="s">
        <v>3028</v>
      </c>
      <c r="C3007" s="2" t="s">
        <v>12</v>
      </c>
      <c r="D3007" s="3">
        <v>12.12</v>
      </c>
    </row>
    <row r="3008" spans="1:4" x14ac:dyDescent="0.25">
      <c r="A3008" s="2">
        <v>12409</v>
      </c>
      <c r="B3008" s="2" t="s">
        <v>3029</v>
      </c>
      <c r="C3008" s="2" t="s">
        <v>12</v>
      </c>
      <c r="D3008" s="3">
        <v>12.12</v>
      </c>
    </row>
    <row r="3009" spans="1:4" x14ac:dyDescent="0.25">
      <c r="A3009" s="2">
        <v>12410</v>
      </c>
      <c r="B3009" s="2" t="s">
        <v>3030</v>
      </c>
      <c r="C3009" s="2" t="s">
        <v>12</v>
      </c>
      <c r="D3009" s="3">
        <v>8.35</v>
      </c>
    </row>
    <row r="3010" spans="1:4" x14ac:dyDescent="0.25">
      <c r="A3010" s="2">
        <v>3936</v>
      </c>
      <c r="B3010" s="2" t="s">
        <v>3031</v>
      </c>
      <c r="C3010" s="2" t="s">
        <v>12</v>
      </c>
      <c r="D3010" s="3">
        <v>15.09</v>
      </c>
    </row>
    <row r="3011" spans="1:4" x14ac:dyDescent="0.25">
      <c r="A3011" s="2">
        <v>3922</v>
      </c>
      <c r="B3011" s="2" t="s">
        <v>3032</v>
      </c>
      <c r="C3011" s="2" t="s">
        <v>12</v>
      </c>
      <c r="D3011" s="3">
        <v>13.88</v>
      </c>
    </row>
    <row r="3012" spans="1:4" x14ac:dyDescent="0.25">
      <c r="A3012" s="2">
        <v>3924</v>
      </c>
      <c r="B3012" s="2" t="s">
        <v>3033</v>
      </c>
      <c r="C3012" s="2" t="s">
        <v>12</v>
      </c>
      <c r="D3012" s="3">
        <v>15.09</v>
      </c>
    </row>
    <row r="3013" spans="1:4" x14ac:dyDescent="0.25">
      <c r="A3013" s="2">
        <v>3923</v>
      </c>
      <c r="B3013" s="2" t="s">
        <v>3034</v>
      </c>
      <c r="C3013" s="2" t="s">
        <v>12</v>
      </c>
      <c r="D3013" s="3">
        <v>15.09</v>
      </c>
    </row>
    <row r="3014" spans="1:4" x14ac:dyDescent="0.25">
      <c r="A3014" s="2">
        <v>3937</v>
      </c>
      <c r="B3014" s="2" t="s">
        <v>3035</v>
      </c>
      <c r="C3014" s="2" t="s">
        <v>12</v>
      </c>
      <c r="D3014" s="3">
        <v>12.45</v>
      </c>
    </row>
    <row r="3015" spans="1:4" x14ac:dyDescent="0.25">
      <c r="A3015" s="2">
        <v>3921</v>
      </c>
      <c r="B3015" s="2" t="s">
        <v>3036</v>
      </c>
      <c r="C3015" s="2" t="s">
        <v>12</v>
      </c>
      <c r="D3015" s="3">
        <v>12.46</v>
      </c>
    </row>
    <row r="3016" spans="1:4" x14ac:dyDescent="0.25">
      <c r="A3016" s="2">
        <v>3920</v>
      </c>
      <c r="B3016" s="2" t="s">
        <v>3037</v>
      </c>
      <c r="C3016" s="2" t="s">
        <v>12</v>
      </c>
      <c r="D3016" s="3">
        <v>12.45</v>
      </c>
    </row>
    <row r="3017" spans="1:4" x14ac:dyDescent="0.25">
      <c r="A3017" s="2">
        <v>3938</v>
      </c>
      <c r="B3017" s="2" t="s">
        <v>3038</v>
      </c>
      <c r="C3017" s="2" t="s">
        <v>12</v>
      </c>
      <c r="D3017" s="3">
        <v>8.2100000000000009</v>
      </c>
    </row>
    <row r="3018" spans="1:4" x14ac:dyDescent="0.25">
      <c r="A3018" s="2">
        <v>3919</v>
      </c>
      <c r="B3018" s="2" t="s">
        <v>3039</v>
      </c>
      <c r="C3018" s="2" t="s">
        <v>12</v>
      </c>
      <c r="D3018" s="3">
        <v>8.3699999999999992</v>
      </c>
    </row>
    <row r="3019" spans="1:4" x14ac:dyDescent="0.25">
      <c r="A3019" s="2">
        <v>3927</v>
      </c>
      <c r="B3019" s="2" t="s">
        <v>3040</v>
      </c>
      <c r="C3019" s="2" t="s">
        <v>12</v>
      </c>
      <c r="D3019" s="3">
        <v>42.39</v>
      </c>
    </row>
    <row r="3020" spans="1:4" x14ac:dyDescent="0.25">
      <c r="A3020" s="2">
        <v>3928</v>
      </c>
      <c r="B3020" s="2" t="s">
        <v>3041</v>
      </c>
      <c r="C3020" s="2" t="s">
        <v>12</v>
      </c>
      <c r="D3020" s="3">
        <v>42.39</v>
      </c>
    </row>
    <row r="3021" spans="1:4" x14ac:dyDescent="0.25">
      <c r="A3021" s="2">
        <v>3926</v>
      </c>
      <c r="B3021" s="2" t="s">
        <v>3042</v>
      </c>
      <c r="C3021" s="2" t="s">
        <v>12</v>
      </c>
      <c r="D3021" s="3">
        <v>24.17</v>
      </c>
    </row>
    <row r="3022" spans="1:4" x14ac:dyDescent="0.25">
      <c r="A3022" s="2">
        <v>3935</v>
      </c>
      <c r="B3022" s="2" t="s">
        <v>3043</v>
      </c>
      <c r="C3022" s="2" t="s">
        <v>12</v>
      </c>
      <c r="D3022" s="3">
        <v>24.17</v>
      </c>
    </row>
    <row r="3023" spans="1:4" x14ac:dyDescent="0.25">
      <c r="A3023" s="2">
        <v>3925</v>
      </c>
      <c r="B3023" s="2" t="s">
        <v>3044</v>
      </c>
      <c r="C3023" s="2" t="s">
        <v>12</v>
      </c>
      <c r="D3023" s="3">
        <v>24.17</v>
      </c>
    </row>
    <row r="3024" spans="1:4" x14ac:dyDescent="0.25">
      <c r="A3024" s="2">
        <v>12406</v>
      </c>
      <c r="B3024" s="2" t="s">
        <v>3045</v>
      </c>
      <c r="C3024" s="2" t="s">
        <v>12</v>
      </c>
      <c r="D3024" s="3">
        <v>5.93</v>
      </c>
    </row>
    <row r="3025" spans="1:4" x14ac:dyDescent="0.25">
      <c r="A3025" s="2">
        <v>3929</v>
      </c>
      <c r="B3025" s="2" t="s">
        <v>3046</v>
      </c>
      <c r="C3025" s="2" t="s">
        <v>12</v>
      </c>
      <c r="D3025" s="3">
        <v>64.59</v>
      </c>
    </row>
    <row r="3026" spans="1:4" x14ac:dyDescent="0.25">
      <c r="A3026" s="2">
        <v>3931</v>
      </c>
      <c r="B3026" s="2" t="s">
        <v>3047</v>
      </c>
      <c r="C3026" s="2" t="s">
        <v>12</v>
      </c>
      <c r="D3026" s="3">
        <v>64.59</v>
      </c>
    </row>
    <row r="3027" spans="1:4" x14ac:dyDescent="0.25">
      <c r="A3027" s="2">
        <v>3930</v>
      </c>
      <c r="B3027" s="2" t="s">
        <v>3048</v>
      </c>
      <c r="C3027" s="2" t="s">
        <v>12</v>
      </c>
      <c r="D3027" s="3">
        <v>64.59</v>
      </c>
    </row>
    <row r="3028" spans="1:4" x14ac:dyDescent="0.25">
      <c r="A3028" s="2">
        <v>3932</v>
      </c>
      <c r="B3028" s="2" t="s">
        <v>3049</v>
      </c>
      <c r="C3028" s="2" t="s">
        <v>12</v>
      </c>
      <c r="D3028" s="3">
        <v>111.53</v>
      </c>
    </row>
    <row r="3029" spans="1:4" x14ac:dyDescent="0.25">
      <c r="A3029" s="2">
        <v>3933</v>
      </c>
      <c r="B3029" s="2" t="s">
        <v>3050</v>
      </c>
      <c r="C3029" s="2" t="s">
        <v>12</v>
      </c>
      <c r="D3029" s="3">
        <v>111.53</v>
      </c>
    </row>
    <row r="3030" spans="1:4" x14ac:dyDescent="0.25">
      <c r="A3030" s="2">
        <v>3934</v>
      </c>
      <c r="B3030" s="2" t="s">
        <v>3051</v>
      </c>
      <c r="C3030" s="2" t="s">
        <v>12</v>
      </c>
      <c r="D3030" s="3">
        <v>111.53</v>
      </c>
    </row>
    <row r="3031" spans="1:4" x14ac:dyDescent="0.25">
      <c r="A3031" s="2">
        <v>40355</v>
      </c>
      <c r="B3031" s="2" t="s">
        <v>3052</v>
      </c>
      <c r="C3031" s="2" t="s">
        <v>12</v>
      </c>
      <c r="D3031" s="3">
        <v>5.75</v>
      </c>
    </row>
    <row r="3032" spans="1:4" x14ac:dyDescent="0.25">
      <c r="A3032" s="2">
        <v>40364</v>
      </c>
      <c r="B3032" s="2" t="s">
        <v>3053</v>
      </c>
      <c r="C3032" s="2" t="s">
        <v>12</v>
      </c>
      <c r="D3032" s="3">
        <v>26.95</v>
      </c>
    </row>
    <row r="3033" spans="1:4" x14ac:dyDescent="0.25">
      <c r="A3033" s="2">
        <v>40361</v>
      </c>
      <c r="B3033" s="2" t="s">
        <v>3054</v>
      </c>
      <c r="C3033" s="2" t="s">
        <v>12</v>
      </c>
      <c r="D3033" s="3">
        <v>21.07</v>
      </c>
    </row>
    <row r="3034" spans="1:4" x14ac:dyDescent="0.25">
      <c r="A3034" s="2">
        <v>40358</v>
      </c>
      <c r="B3034" s="2" t="s">
        <v>3055</v>
      </c>
      <c r="C3034" s="2" t="s">
        <v>12</v>
      </c>
      <c r="D3034" s="3">
        <v>8.0299999999999994</v>
      </c>
    </row>
    <row r="3035" spans="1:4" x14ac:dyDescent="0.25">
      <c r="A3035" s="2">
        <v>40370</v>
      </c>
      <c r="B3035" s="2" t="s">
        <v>3056</v>
      </c>
      <c r="C3035" s="2" t="s">
        <v>12</v>
      </c>
      <c r="D3035" s="3">
        <v>85.53</v>
      </c>
    </row>
    <row r="3036" spans="1:4" x14ac:dyDescent="0.25">
      <c r="A3036" s="2">
        <v>40367</v>
      </c>
      <c r="B3036" s="2" t="s">
        <v>3057</v>
      </c>
      <c r="C3036" s="2" t="s">
        <v>12</v>
      </c>
      <c r="D3036" s="3">
        <v>42.51</v>
      </c>
    </row>
    <row r="3037" spans="1:4" x14ac:dyDescent="0.25">
      <c r="A3037" s="2">
        <v>40373</v>
      </c>
      <c r="B3037" s="2" t="s">
        <v>3058</v>
      </c>
      <c r="C3037" s="2" t="s">
        <v>12</v>
      </c>
      <c r="D3037" s="3">
        <v>115.66</v>
      </c>
    </row>
    <row r="3038" spans="1:4" x14ac:dyDescent="0.25">
      <c r="A3038" s="2">
        <v>38947</v>
      </c>
      <c r="B3038" s="2" t="s">
        <v>3059</v>
      </c>
      <c r="C3038" s="2" t="s">
        <v>12</v>
      </c>
      <c r="D3038" s="3">
        <v>5.97</v>
      </c>
    </row>
    <row r="3039" spans="1:4" x14ac:dyDescent="0.25">
      <c r="A3039" s="2">
        <v>38948</v>
      </c>
      <c r="B3039" s="2" t="s">
        <v>3060</v>
      </c>
      <c r="C3039" s="2" t="s">
        <v>12</v>
      </c>
      <c r="D3039" s="3">
        <v>9.52</v>
      </c>
    </row>
    <row r="3040" spans="1:4" x14ac:dyDescent="0.25">
      <c r="A3040" s="2">
        <v>38949</v>
      </c>
      <c r="B3040" s="2" t="s">
        <v>3061</v>
      </c>
      <c r="C3040" s="2" t="s">
        <v>12</v>
      </c>
      <c r="D3040" s="3">
        <v>10.56</v>
      </c>
    </row>
    <row r="3041" spans="1:4" x14ac:dyDescent="0.25">
      <c r="A3041" s="2">
        <v>38951</v>
      </c>
      <c r="B3041" s="2" t="s">
        <v>3062</v>
      </c>
      <c r="C3041" s="2" t="s">
        <v>12</v>
      </c>
      <c r="D3041" s="3">
        <v>16.7</v>
      </c>
    </row>
    <row r="3042" spans="1:4" x14ac:dyDescent="0.25">
      <c r="A3042" s="2">
        <v>39312</v>
      </c>
      <c r="B3042" s="2" t="s">
        <v>3063</v>
      </c>
      <c r="C3042" s="2" t="s">
        <v>12</v>
      </c>
      <c r="D3042" s="3">
        <v>12.96</v>
      </c>
    </row>
    <row r="3043" spans="1:4" x14ac:dyDescent="0.25">
      <c r="A3043" s="2">
        <v>39313</v>
      </c>
      <c r="B3043" s="2" t="s">
        <v>3064</v>
      </c>
      <c r="C3043" s="2" t="s">
        <v>12</v>
      </c>
      <c r="D3043" s="3">
        <v>16.91</v>
      </c>
    </row>
    <row r="3044" spans="1:4" x14ac:dyDescent="0.25">
      <c r="A3044" s="2">
        <v>38950</v>
      </c>
      <c r="B3044" s="2" t="s">
        <v>3065</v>
      </c>
      <c r="C3044" s="2" t="s">
        <v>12</v>
      </c>
      <c r="D3044" s="3">
        <v>25.45</v>
      </c>
    </row>
    <row r="3045" spans="1:4" x14ac:dyDescent="0.25">
      <c r="A3045" s="2">
        <v>39314</v>
      </c>
      <c r="B3045" s="2" t="s">
        <v>3066</v>
      </c>
      <c r="C3045" s="2" t="s">
        <v>12</v>
      </c>
      <c r="D3045" s="3">
        <v>26.86</v>
      </c>
    </row>
    <row r="3046" spans="1:4" x14ac:dyDescent="0.25">
      <c r="A3046" s="2">
        <v>3907</v>
      </c>
      <c r="B3046" s="2" t="s">
        <v>3067</v>
      </c>
      <c r="C3046" s="2" t="s">
        <v>12</v>
      </c>
      <c r="D3046" s="3">
        <v>2.08</v>
      </c>
    </row>
    <row r="3047" spans="1:4" x14ac:dyDescent="0.25">
      <c r="A3047" s="2">
        <v>3889</v>
      </c>
      <c r="B3047" s="2" t="s">
        <v>3068</v>
      </c>
      <c r="C3047" s="2" t="s">
        <v>12</v>
      </c>
      <c r="D3047" s="3">
        <v>1.5</v>
      </c>
    </row>
    <row r="3048" spans="1:4" x14ac:dyDescent="0.25">
      <c r="A3048" s="2">
        <v>3868</v>
      </c>
      <c r="B3048" s="2" t="s">
        <v>3069</v>
      </c>
      <c r="C3048" s="2" t="s">
        <v>12</v>
      </c>
      <c r="D3048" s="3">
        <v>0.73</v>
      </c>
    </row>
    <row r="3049" spans="1:4" x14ac:dyDescent="0.25">
      <c r="A3049" s="2">
        <v>3869</v>
      </c>
      <c r="B3049" s="2" t="s">
        <v>3070</v>
      </c>
      <c r="C3049" s="2" t="s">
        <v>12</v>
      </c>
      <c r="D3049" s="3">
        <v>1.78</v>
      </c>
    </row>
    <row r="3050" spans="1:4" x14ac:dyDescent="0.25">
      <c r="A3050" s="2">
        <v>3872</v>
      </c>
      <c r="B3050" s="2" t="s">
        <v>3071</v>
      </c>
      <c r="C3050" s="2" t="s">
        <v>12</v>
      </c>
      <c r="D3050" s="3">
        <v>2.1800000000000002</v>
      </c>
    </row>
    <row r="3051" spans="1:4" x14ac:dyDescent="0.25">
      <c r="A3051" s="2">
        <v>3850</v>
      </c>
      <c r="B3051" s="2" t="s">
        <v>3072</v>
      </c>
      <c r="C3051" s="2" t="s">
        <v>12</v>
      </c>
      <c r="D3051" s="3">
        <v>5.97</v>
      </c>
    </row>
    <row r="3052" spans="1:4" x14ac:dyDescent="0.25">
      <c r="A3052" s="2">
        <v>38023</v>
      </c>
      <c r="B3052" s="2" t="s">
        <v>3073</v>
      </c>
      <c r="C3052" s="2" t="s">
        <v>12</v>
      </c>
      <c r="D3052" s="3">
        <v>2.5</v>
      </c>
    </row>
    <row r="3053" spans="1:4" x14ac:dyDescent="0.25">
      <c r="A3053" s="2">
        <v>37986</v>
      </c>
      <c r="B3053" s="2" t="s">
        <v>3074</v>
      </c>
      <c r="C3053" s="2" t="s">
        <v>12</v>
      </c>
      <c r="D3053" s="3">
        <v>1.3</v>
      </c>
    </row>
    <row r="3054" spans="1:4" x14ac:dyDescent="0.25">
      <c r="A3054" s="2">
        <v>37987</v>
      </c>
      <c r="B3054" s="2" t="s">
        <v>3075</v>
      </c>
      <c r="C3054" s="2" t="s">
        <v>12</v>
      </c>
      <c r="D3054" s="3">
        <v>97.28</v>
      </c>
    </row>
    <row r="3055" spans="1:4" x14ac:dyDescent="0.25">
      <c r="A3055" s="2">
        <v>37988</v>
      </c>
      <c r="B3055" s="2" t="s">
        <v>3076</v>
      </c>
      <c r="C3055" s="2" t="s">
        <v>12</v>
      </c>
      <c r="D3055" s="3">
        <v>158.68</v>
      </c>
    </row>
    <row r="3056" spans="1:4" x14ac:dyDescent="0.25">
      <c r="A3056" s="2">
        <v>21120</v>
      </c>
      <c r="B3056" s="2" t="s">
        <v>3077</v>
      </c>
      <c r="C3056" s="2" t="s">
        <v>12</v>
      </c>
      <c r="D3056" s="3">
        <v>7.9</v>
      </c>
    </row>
    <row r="3057" spans="1:4" x14ac:dyDescent="0.25">
      <c r="A3057" s="2">
        <v>39318</v>
      </c>
      <c r="B3057" s="2" t="s">
        <v>3078</v>
      </c>
      <c r="C3057" s="2" t="s">
        <v>12</v>
      </c>
      <c r="D3057" s="3">
        <v>6.52</v>
      </c>
    </row>
    <row r="3058" spans="1:4" x14ac:dyDescent="0.25">
      <c r="A3058" s="2">
        <v>20162</v>
      </c>
      <c r="B3058" s="2" t="s">
        <v>3079</v>
      </c>
      <c r="C3058" s="2" t="s">
        <v>12</v>
      </c>
      <c r="D3058" s="3">
        <v>10.32</v>
      </c>
    </row>
    <row r="3059" spans="1:4" x14ac:dyDescent="0.25">
      <c r="A3059" s="2">
        <v>40366</v>
      </c>
      <c r="B3059" s="2" t="s">
        <v>3080</v>
      </c>
      <c r="C3059" s="2" t="s">
        <v>12</v>
      </c>
      <c r="D3059" s="3">
        <v>21.02</v>
      </c>
    </row>
    <row r="3060" spans="1:4" x14ac:dyDescent="0.25">
      <c r="A3060" s="2">
        <v>40363</v>
      </c>
      <c r="B3060" s="2" t="s">
        <v>3081</v>
      </c>
      <c r="C3060" s="2" t="s">
        <v>12</v>
      </c>
      <c r="D3060" s="3">
        <v>16.440000000000001</v>
      </c>
    </row>
    <row r="3061" spans="1:4" x14ac:dyDescent="0.25">
      <c r="A3061" s="2">
        <v>40354</v>
      </c>
      <c r="B3061" s="2" t="s">
        <v>3082</v>
      </c>
      <c r="C3061" s="2" t="s">
        <v>12</v>
      </c>
      <c r="D3061" s="3">
        <v>7.16</v>
      </c>
    </row>
    <row r="3062" spans="1:4" x14ac:dyDescent="0.25">
      <c r="A3062" s="2">
        <v>40360</v>
      </c>
      <c r="B3062" s="2" t="s">
        <v>3083</v>
      </c>
      <c r="C3062" s="2" t="s">
        <v>12</v>
      </c>
      <c r="D3062" s="3">
        <v>10.78</v>
      </c>
    </row>
    <row r="3063" spans="1:4" x14ac:dyDescent="0.25">
      <c r="A3063" s="2">
        <v>40372</v>
      </c>
      <c r="B3063" s="2" t="s">
        <v>3084</v>
      </c>
      <c r="C3063" s="2" t="s">
        <v>12</v>
      </c>
      <c r="D3063" s="3">
        <v>66.58</v>
      </c>
    </row>
    <row r="3064" spans="1:4" x14ac:dyDescent="0.25">
      <c r="A3064" s="2">
        <v>40369</v>
      </c>
      <c r="B3064" s="2" t="s">
        <v>3085</v>
      </c>
      <c r="C3064" s="2" t="s">
        <v>12</v>
      </c>
      <c r="D3064" s="3">
        <v>33.130000000000003</v>
      </c>
    </row>
    <row r="3065" spans="1:4" x14ac:dyDescent="0.25">
      <c r="A3065" s="2">
        <v>40357</v>
      </c>
      <c r="B3065" s="2" t="s">
        <v>3086</v>
      </c>
      <c r="C3065" s="2" t="s">
        <v>12</v>
      </c>
      <c r="D3065" s="3">
        <v>8.0299999999999994</v>
      </c>
    </row>
    <row r="3066" spans="1:4" x14ac:dyDescent="0.25">
      <c r="A3066" s="2">
        <v>40375</v>
      </c>
      <c r="B3066" s="2" t="s">
        <v>3087</v>
      </c>
      <c r="C3066" s="2" t="s">
        <v>12</v>
      </c>
      <c r="D3066" s="3">
        <v>90.13</v>
      </c>
    </row>
    <row r="3067" spans="1:4" x14ac:dyDescent="0.25">
      <c r="A3067" s="2">
        <v>1893</v>
      </c>
      <c r="B3067" s="2" t="s">
        <v>3088</v>
      </c>
      <c r="C3067" s="2" t="s">
        <v>12</v>
      </c>
      <c r="D3067" s="3">
        <v>2.62</v>
      </c>
    </row>
    <row r="3068" spans="1:4" x14ac:dyDescent="0.25">
      <c r="A3068" s="2">
        <v>1902</v>
      </c>
      <c r="B3068" s="2" t="s">
        <v>3089</v>
      </c>
      <c r="C3068" s="2" t="s">
        <v>12</v>
      </c>
      <c r="D3068" s="3">
        <v>1.9</v>
      </c>
    </row>
    <row r="3069" spans="1:4" x14ac:dyDescent="0.25">
      <c r="A3069" s="2">
        <v>1901</v>
      </c>
      <c r="B3069" s="2" t="s">
        <v>3090</v>
      </c>
      <c r="C3069" s="2" t="s">
        <v>12</v>
      </c>
      <c r="D3069" s="3">
        <v>0.59</v>
      </c>
    </row>
    <row r="3070" spans="1:4" x14ac:dyDescent="0.25">
      <c r="A3070" s="2">
        <v>1892</v>
      </c>
      <c r="B3070" s="2" t="s">
        <v>3091</v>
      </c>
      <c r="C3070" s="2" t="s">
        <v>12</v>
      </c>
      <c r="D3070" s="3">
        <v>1.22</v>
      </c>
    </row>
    <row r="3071" spans="1:4" x14ac:dyDescent="0.25">
      <c r="A3071" s="2">
        <v>1907</v>
      </c>
      <c r="B3071" s="2" t="s">
        <v>3092</v>
      </c>
      <c r="C3071" s="2" t="s">
        <v>12</v>
      </c>
      <c r="D3071" s="3">
        <v>8.42</v>
      </c>
    </row>
    <row r="3072" spans="1:4" x14ac:dyDescent="0.25">
      <c r="A3072" s="2">
        <v>1894</v>
      </c>
      <c r="B3072" s="2" t="s">
        <v>3093</v>
      </c>
      <c r="C3072" s="2" t="s">
        <v>12</v>
      </c>
      <c r="D3072" s="3">
        <v>3.79</v>
      </c>
    </row>
    <row r="3073" spans="1:4" x14ac:dyDescent="0.25">
      <c r="A3073" s="2">
        <v>1891</v>
      </c>
      <c r="B3073" s="2" t="s">
        <v>3094</v>
      </c>
      <c r="C3073" s="2" t="s">
        <v>12</v>
      </c>
      <c r="D3073" s="3">
        <v>0.88</v>
      </c>
    </row>
    <row r="3074" spans="1:4" x14ac:dyDescent="0.25">
      <c r="A3074" s="2">
        <v>1896</v>
      </c>
      <c r="B3074" s="2" t="s">
        <v>3095</v>
      </c>
      <c r="C3074" s="2" t="s">
        <v>12</v>
      </c>
      <c r="D3074" s="3">
        <v>11.31</v>
      </c>
    </row>
    <row r="3075" spans="1:4" x14ac:dyDescent="0.25">
      <c r="A3075" s="2">
        <v>1895</v>
      </c>
      <c r="B3075" s="2" t="s">
        <v>3096</v>
      </c>
      <c r="C3075" s="2" t="s">
        <v>12</v>
      </c>
      <c r="D3075" s="3">
        <v>19.88</v>
      </c>
    </row>
    <row r="3076" spans="1:4" x14ac:dyDescent="0.25">
      <c r="A3076" s="2">
        <v>2641</v>
      </c>
      <c r="B3076" s="2" t="s">
        <v>3097</v>
      </c>
      <c r="C3076" s="2" t="s">
        <v>12</v>
      </c>
      <c r="D3076" s="3">
        <v>28.89</v>
      </c>
    </row>
    <row r="3077" spans="1:4" x14ac:dyDescent="0.25">
      <c r="A3077" s="2">
        <v>2636</v>
      </c>
      <c r="B3077" s="2" t="s">
        <v>3098</v>
      </c>
      <c r="C3077" s="2" t="s">
        <v>12</v>
      </c>
      <c r="D3077" s="3">
        <v>1.86</v>
      </c>
    </row>
    <row r="3078" spans="1:4" x14ac:dyDescent="0.25">
      <c r="A3078" s="2">
        <v>2637</v>
      </c>
      <c r="B3078" s="2" t="s">
        <v>3099</v>
      </c>
      <c r="C3078" s="2" t="s">
        <v>12</v>
      </c>
      <c r="D3078" s="3">
        <v>1.98</v>
      </c>
    </row>
    <row r="3079" spans="1:4" x14ac:dyDescent="0.25">
      <c r="A3079" s="2">
        <v>2638</v>
      </c>
      <c r="B3079" s="2" t="s">
        <v>3100</v>
      </c>
      <c r="C3079" s="2" t="s">
        <v>12</v>
      </c>
      <c r="D3079" s="3">
        <v>2.2999999999999998</v>
      </c>
    </row>
    <row r="3080" spans="1:4" x14ac:dyDescent="0.25">
      <c r="A3080" s="2">
        <v>2639</v>
      </c>
      <c r="B3080" s="2" t="s">
        <v>3101</v>
      </c>
      <c r="C3080" s="2" t="s">
        <v>12</v>
      </c>
      <c r="D3080" s="3">
        <v>4.08</v>
      </c>
    </row>
    <row r="3081" spans="1:4" x14ac:dyDescent="0.25">
      <c r="A3081" s="2">
        <v>2644</v>
      </c>
      <c r="B3081" s="2" t="s">
        <v>3102</v>
      </c>
      <c r="C3081" s="2" t="s">
        <v>12</v>
      </c>
      <c r="D3081" s="3">
        <v>5.91</v>
      </c>
    </row>
    <row r="3082" spans="1:4" x14ac:dyDescent="0.25">
      <c r="A3082" s="2">
        <v>2643</v>
      </c>
      <c r="B3082" s="2" t="s">
        <v>3103</v>
      </c>
      <c r="C3082" s="2" t="s">
        <v>12</v>
      </c>
      <c r="D3082" s="3">
        <v>8.24</v>
      </c>
    </row>
    <row r="3083" spans="1:4" x14ac:dyDescent="0.25">
      <c r="A3083" s="2">
        <v>2640</v>
      </c>
      <c r="B3083" s="2" t="s">
        <v>3104</v>
      </c>
      <c r="C3083" s="2" t="s">
        <v>12</v>
      </c>
      <c r="D3083" s="3">
        <v>12.02</v>
      </c>
    </row>
    <row r="3084" spans="1:4" x14ac:dyDescent="0.25">
      <c r="A3084" s="2">
        <v>2642</v>
      </c>
      <c r="B3084" s="2" t="s">
        <v>3105</v>
      </c>
      <c r="C3084" s="2" t="s">
        <v>12</v>
      </c>
      <c r="D3084" s="3">
        <v>18.309999999999999</v>
      </c>
    </row>
    <row r="3085" spans="1:4" x14ac:dyDescent="0.25">
      <c r="A3085" s="2">
        <v>38943</v>
      </c>
      <c r="B3085" s="2" t="s">
        <v>3106</v>
      </c>
      <c r="C3085" s="2" t="s">
        <v>12</v>
      </c>
      <c r="D3085" s="3">
        <v>4.4000000000000004</v>
      </c>
    </row>
    <row r="3086" spans="1:4" x14ac:dyDescent="0.25">
      <c r="A3086" s="2">
        <v>38944</v>
      </c>
      <c r="B3086" s="2" t="s">
        <v>3107</v>
      </c>
      <c r="C3086" s="2" t="s">
        <v>12</v>
      </c>
      <c r="D3086" s="3">
        <v>6.81</v>
      </c>
    </row>
    <row r="3087" spans="1:4" x14ac:dyDescent="0.25">
      <c r="A3087" s="2">
        <v>38945</v>
      </c>
      <c r="B3087" s="2" t="s">
        <v>3108</v>
      </c>
      <c r="C3087" s="2" t="s">
        <v>12</v>
      </c>
      <c r="D3087" s="3">
        <v>13.81</v>
      </c>
    </row>
    <row r="3088" spans="1:4" x14ac:dyDescent="0.25">
      <c r="A3088" s="2">
        <v>38946</v>
      </c>
      <c r="B3088" s="2" t="s">
        <v>3109</v>
      </c>
      <c r="C3088" s="2" t="s">
        <v>12</v>
      </c>
      <c r="D3088" s="3">
        <v>20.59</v>
      </c>
    </row>
    <row r="3089" spans="1:4" x14ac:dyDescent="0.25">
      <c r="A3089" s="2">
        <v>39308</v>
      </c>
      <c r="B3089" s="2" t="s">
        <v>3110</v>
      </c>
      <c r="C3089" s="2" t="s">
        <v>12</v>
      </c>
      <c r="D3089" s="3">
        <v>8.98</v>
      </c>
    </row>
    <row r="3090" spans="1:4" x14ac:dyDescent="0.25">
      <c r="A3090" s="2">
        <v>39309</v>
      </c>
      <c r="B3090" s="2" t="s">
        <v>3111</v>
      </c>
      <c r="C3090" s="2" t="s">
        <v>12</v>
      </c>
      <c r="D3090" s="3">
        <v>12.98</v>
      </c>
    </row>
    <row r="3091" spans="1:4" x14ac:dyDescent="0.25">
      <c r="A3091" s="2">
        <v>39310</v>
      </c>
      <c r="B3091" s="2" t="s">
        <v>3112</v>
      </c>
      <c r="C3091" s="2" t="s">
        <v>12</v>
      </c>
      <c r="D3091" s="3">
        <v>19.68</v>
      </c>
    </row>
    <row r="3092" spans="1:4" x14ac:dyDescent="0.25">
      <c r="A3092" s="2">
        <v>39311</v>
      </c>
      <c r="B3092" s="2" t="s">
        <v>3113</v>
      </c>
      <c r="C3092" s="2" t="s">
        <v>12</v>
      </c>
      <c r="D3092" s="3">
        <v>29.57</v>
      </c>
    </row>
    <row r="3093" spans="1:4" x14ac:dyDescent="0.25">
      <c r="A3093" s="2">
        <v>39855</v>
      </c>
      <c r="B3093" s="2" t="s">
        <v>3114</v>
      </c>
      <c r="C3093" s="2" t="s">
        <v>12</v>
      </c>
      <c r="D3093" s="3">
        <v>1.3</v>
      </c>
    </row>
    <row r="3094" spans="1:4" x14ac:dyDescent="0.25">
      <c r="A3094" s="2">
        <v>39856</v>
      </c>
      <c r="B3094" s="2" t="s">
        <v>3115</v>
      </c>
      <c r="C3094" s="2" t="s">
        <v>12</v>
      </c>
      <c r="D3094" s="3">
        <v>3.07</v>
      </c>
    </row>
    <row r="3095" spans="1:4" x14ac:dyDescent="0.25">
      <c r="A3095" s="2">
        <v>39857</v>
      </c>
      <c r="B3095" s="2" t="s">
        <v>3116</v>
      </c>
      <c r="C3095" s="2" t="s">
        <v>12</v>
      </c>
      <c r="D3095" s="3">
        <v>4.97</v>
      </c>
    </row>
    <row r="3096" spans="1:4" x14ac:dyDescent="0.25">
      <c r="A3096" s="2">
        <v>39858</v>
      </c>
      <c r="B3096" s="2" t="s">
        <v>3117</v>
      </c>
      <c r="C3096" s="2" t="s">
        <v>12</v>
      </c>
      <c r="D3096" s="3">
        <v>11.04</v>
      </c>
    </row>
    <row r="3097" spans="1:4" x14ac:dyDescent="0.25">
      <c r="A3097" s="2">
        <v>39859</v>
      </c>
      <c r="B3097" s="2" t="s">
        <v>3118</v>
      </c>
      <c r="C3097" s="2" t="s">
        <v>12</v>
      </c>
      <c r="D3097" s="3">
        <v>17.03</v>
      </c>
    </row>
    <row r="3098" spans="1:4" x14ac:dyDescent="0.25">
      <c r="A3098" s="2">
        <v>39860</v>
      </c>
      <c r="B3098" s="2" t="s">
        <v>3119</v>
      </c>
      <c r="C3098" s="2" t="s">
        <v>12</v>
      </c>
      <c r="D3098" s="3">
        <v>26.13</v>
      </c>
    </row>
    <row r="3099" spans="1:4" x14ac:dyDescent="0.25">
      <c r="A3099" s="2">
        <v>39861</v>
      </c>
      <c r="B3099" s="2" t="s">
        <v>3120</v>
      </c>
      <c r="C3099" s="2" t="s">
        <v>12</v>
      </c>
      <c r="D3099" s="3">
        <v>74.599999999999994</v>
      </c>
    </row>
    <row r="3100" spans="1:4" x14ac:dyDescent="0.25">
      <c r="A3100" s="2">
        <v>38447</v>
      </c>
      <c r="B3100" s="2" t="s">
        <v>3121</v>
      </c>
      <c r="C3100" s="2" t="s">
        <v>12</v>
      </c>
      <c r="D3100" s="3">
        <v>65.69</v>
      </c>
    </row>
    <row r="3101" spans="1:4" x14ac:dyDescent="0.25">
      <c r="A3101" s="2">
        <v>36320</v>
      </c>
      <c r="B3101" s="2" t="s">
        <v>3122</v>
      </c>
      <c r="C3101" s="2" t="s">
        <v>12</v>
      </c>
      <c r="D3101" s="3">
        <v>0.95</v>
      </c>
    </row>
    <row r="3102" spans="1:4" x14ac:dyDescent="0.25">
      <c r="A3102" s="2">
        <v>36324</v>
      </c>
      <c r="B3102" s="2" t="s">
        <v>3123</v>
      </c>
      <c r="C3102" s="2" t="s">
        <v>12</v>
      </c>
      <c r="D3102" s="3">
        <v>1.44</v>
      </c>
    </row>
    <row r="3103" spans="1:4" x14ac:dyDescent="0.25">
      <c r="A3103" s="2">
        <v>38441</v>
      </c>
      <c r="B3103" s="2" t="s">
        <v>3124</v>
      </c>
      <c r="C3103" s="2" t="s">
        <v>12</v>
      </c>
      <c r="D3103" s="3">
        <v>1.89</v>
      </c>
    </row>
    <row r="3104" spans="1:4" x14ac:dyDescent="0.25">
      <c r="A3104" s="2">
        <v>38442</v>
      </c>
      <c r="B3104" s="2" t="s">
        <v>3125</v>
      </c>
      <c r="C3104" s="2" t="s">
        <v>12</v>
      </c>
      <c r="D3104" s="3">
        <v>4.8099999999999996</v>
      </c>
    </row>
    <row r="3105" spans="1:4" x14ac:dyDescent="0.25">
      <c r="A3105" s="2">
        <v>38443</v>
      </c>
      <c r="B3105" s="2" t="s">
        <v>3126</v>
      </c>
      <c r="C3105" s="2" t="s">
        <v>12</v>
      </c>
      <c r="D3105" s="3">
        <v>7.27</v>
      </c>
    </row>
    <row r="3106" spans="1:4" x14ac:dyDescent="0.25">
      <c r="A3106" s="2">
        <v>38444</v>
      </c>
      <c r="B3106" s="2" t="s">
        <v>3127</v>
      </c>
      <c r="C3106" s="2" t="s">
        <v>12</v>
      </c>
      <c r="D3106" s="3">
        <v>10.83</v>
      </c>
    </row>
    <row r="3107" spans="1:4" x14ac:dyDescent="0.25">
      <c r="A3107" s="2">
        <v>38445</v>
      </c>
      <c r="B3107" s="2" t="s">
        <v>3128</v>
      </c>
      <c r="C3107" s="2" t="s">
        <v>12</v>
      </c>
      <c r="D3107" s="3">
        <v>25.44</v>
      </c>
    </row>
    <row r="3108" spans="1:4" x14ac:dyDescent="0.25">
      <c r="A3108" s="2">
        <v>38446</v>
      </c>
      <c r="B3108" s="2" t="s">
        <v>3129</v>
      </c>
      <c r="C3108" s="2" t="s">
        <v>12</v>
      </c>
      <c r="D3108" s="3">
        <v>41.05</v>
      </c>
    </row>
    <row r="3109" spans="1:4" x14ac:dyDescent="0.25">
      <c r="A3109" s="2">
        <v>3867</v>
      </c>
      <c r="B3109" s="2" t="s">
        <v>3130</v>
      </c>
      <c r="C3109" s="2" t="s">
        <v>12</v>
      </c>
      <c r="D3109" s="3">
        <v>40.96</v>
      </c>
    </row>
    <row r="3110" spans="1:4" x14ac:dyDescent="0.25">
      <c r="A3110" s="2">
        <v>3861</v>
      </c>
      <c r="B3110" s="2" t="s">
        <v>3131</v>
      </c>
      <c r="C3110" s="2" t="s">
        <v>12</v>
      </c>
      <c r="D3110" s="3">
        <v>0.42</v>
      </c>
    </row>
    <row r="3111" spans="1:4" x14ac:dyDescent="0.25">
      <c r="A3111" s="2">
        <v>3904</v>
      </c>
      <c r="B3111" s="2" t="s">
        <v>3132</v>
      </c>
      <c r="C3111" s="2" t="s">
        <v>12</v>
      </c>
      <c r="D3111" s="3">
        <v>0.47</v>
      </c>
    </row>
    <row r="3112" spans="1:4" x14ac:dyDescent="0.25">
      <c r="A3112" s="2">
        <v>3903</v>
      </c>
      <c r="B3112" s="2" t="s">
        <v>3133</v>
      </c>
      <c r="C3112" s="2" t="s">
        <v>12</v>
      </c>
      <c r="D3112" s="3">
        <v>0.99</v>
      </c>
    </row>
    <row r="3113" spans="1:4" x14ac:dyDescent="0.25">
      <c r="A3113" s="2">
        <v>3862</v>
      </c>
      <c r="B3113" s="2" t="s">
        <v>3134</v>
      </c>
      <c r="C3113" s="2" t="s">
        <v>12</v>
      </c>
      <c r="D3113" s="3">
        <v>2.2000000000000002</v>
      </c>
    </row>
    <row r="3114" spans="1:4" x14ac:dyDescent="0.25">
      <c r="A3114" s="2">
        <v>3863</v>
      </c>
      <c r="B3114" s="2" t="s">
        <v>3135</v>
      </c>
      <c r="C3114" s="2" t="s">
        <v>12</v>
      </c>
      <c r="D3114" s="3">
        <v>2.58</v>
      </c>
    </row>
    <row r="3115" spans="1:4" x14ac:dyDescent="0.25">
      <c r="A3115" s="2">
        <v>3864</v>
      </c>
      <c r="B3115" s="2" t="s">
        <v>3136</v>
      </c>
      <c r="C3115" s="2" t="s">
        <v>12</v>
      </c>
      <c r="D3115" s="3">
        <v>7.06</v>
      </c>
    </row>
    <row r="3116" spans="1:4" x14ac:dyDescent="0.25">
      <c r="A3116" s="2">
        <v>3865</v>
      </c>
      <c r="B3116" s="2" t="s">
        <v>3137</v>
      </c>
      <c r="C3116" s="2" t="s">
        <v>12</v>
      </c>
      <c r="D3116" s="3">
        <v>10.56</v>
      </c>
    </row>
    <row r="3117" spans="1:4" x14ac:dyDescent="0.25">
      <c r="A3117" s="2">
        <v>3866</v>
      </c>
      <c r="B3117" s="2" t="s">
        <v>3138</v>
      </c>
      <c r="C3117" s="2" t="s">
        <v>12</v>
      </c>
      <c r="D3117" s="3">
        <v>24.07</v>
      </c>
    </row>
    <row r="3118" spans="1:4" x14ac:dyDescent="0.25">
      <c r="A3118" s="2">
        <v>3902</v>
      </c>
      <c r="B3118" s="2" t="s">
        <v>3139</v>
      </c>
      <c r="C3118" s="2" t="s">
        <v>12</v>
      </c>
      <c r="D3118" s="3">
        <v>13.58</v>
      </c>
    </row>
    <row r="3119" spans="1:4" x14ac:dyDescent="0.25">
      <c r="A3119" s="2">
        <v>3878</v>
      </c>
      <c r="B3119" s="2" t="s">
        <v>3140</v>
      </c>
      <c r="C3119" s="2" t="s">
        <v>12</v>
      </c>
      <c r="D3119" s="3">
        <v>4.29</v>
      </c>
    </row>
    <row r="3120" spans="1:4" x14ac:dyDescent="0.25">
      <c r="A3120" s="2">
        <v>3877</v>
      </c>
      <c r="B3120" s="2" t="s">
        <v>3141</v>
      </c>
      <c r="C3120" s="2" t="s">
        <v>12</v>
      </c>
      <c r="D3120" s="3">
        <v>3.9</v>
      </c>
    </row>
    <row r="3121" spans="1:4" x14ac:dyDescent="0.25">
      <c r="A3121" s="2">
        <v>3879</v>
      </c>
      <c r="B3121" s="2" t="s">
        <v>3142</v>
      </c>
      <c r="C3121" s="2" t="s">
        <v>12</v>
      </c>
      <c r="D3121" s="3">
        <v>8.64</v>
      </c>
    </row>
    <row r="3122" spans="1:4" x14ac:dyDescent="0.25">
      <c r="A3122" s="2">
        <v>3880</v>
      </c>
      <c r="B3122" s="2" t="s">
        <v>3143</v>
      </c>
      <c r="C3122" s="2" t="s">
        <v>12</v>
      </c>
      <c r="D3122" s="3">
        <v>19.52</v>
      </c>
    </row>
    <row r="3123" spans="1:4" x14ac:dyDescent="0.25">
      <c r="A3123" s="2">
        <v>12892</v>
      </c>
      <c r="B3123" s="2" t="s">
        <v>3144</v>
      </c>
      <c r="C3123" s="2" t="s">
        <v>477</v>
      </c>
      <c r="D3123" s="3">
        <v>11.2</v>
      </c>
    </row>
    <row r="3124" spans="1:4" x14ac:dyDescent="0.25">
      <c r="A3124" s="2">
        <v>3883</v>
      </c>
      <c r="B3124" s="2" t="s">
        <v>3145</v>
      </c>
      <c r="C3124" s="2" t="s">
        <v>12</v>
      </c>
      <c r="D3124" s="3">
        <v>0.75</v>
      </c>
    </row>
    <row r="3125" spans="1:4" x14ac:dyDescent="0.25">
      <c r="A3125" s="2">
        <v>3876</v>
      </c>
      <c r="B3125" s="2" t="s">
        <v>3146</v>
      </c>
      <c r="C3125" s="2" t="s">
        <v>12</v>
      </c>
      <c r="D3125" s="3">
        <v>1.94</v>
      </c>
    </row>
    <row r="3126" spans="1:4" x14ac:dyDescent="0.25">
      <c r="A3126" s="2">
        <v>3884</v>
      </c>
      <c r="B3126" s="2" t="s">
        <v>3147</v>
      </c>
      <c r="C3126" s="2" t="s">
        <v>12</v>
      </c>
      <c r="D3126" s="3">
        <v>1.1200000000000001</v>
      </c>
    </row>
    <row r="3127" spans="1:4" x14ac:dyDescent="0.25">
      <c r="A3127" s="2">
        <v>3837</v>
      </c>
      <c r="B3127" s="2" t="s">
        <v>3148</v>
      </c>
      <c r="C3127" s="2" t="s">
        <v>12</v>
      </c>
      <c r="D3127" s="3">
        <v>32.49</v>
      </c>
    </row>
    <row r="3128" spans="1:4" x14ac:dyDescent="0.25">
      <c r="A3128" s="2">
        <v>3845</v>
      </c>
      <c r="B3128" s="2" t="s">
        <v>3149</v>
      </c>
      <c r="C3128" s="2" t="s">
        <v>12</v>
      </c>
      <c r="D3128" s="3">
        <v>9.4600000000000009</v>
      </c>
    </row>
    <row r="3129" spans="1:4" x14ac:dyDescent="0.25">
      <c r="A3129" s="2">
        <v>11045</v>
      </c>
      <c r="B3129" s="2" t="s">
        <v>3150</v>
      </c>
      <c r="C3129" s="2" t="s">
        <v>12</v>
      </c>
      <c r="D3129" s="3">
        <v>19.71</v>
      </c>
    </row>
    <row r="3130" spans="1:4" x14ac:dyDescent="0.25">
      <c r="A3130" s="2">
        <v>20170</v>
      </c>
      <c r="B3130" s="2" t="s">
        <v>3151</v>
      </c>
      <c r="C3130" s="2" t="s">
        <v>12</v>
      </c>
      <c r="D3130" s="3">
        <v>9.5</v>
      </c>
    </row>
    <row r="3131" spans="1:4" x14ac:dyDescent="0.25">
      <c r="A3131" s="2">
        <v>20171</v>
      </c>
      <c r="B3131" s="2" t="s">
        <v>3152</v>
      </c>
      <c r="C3131" s="2" t="s">
        <v>12</v>
      </c>
      <c r="D3131" s="3">
        <v>29.78</v>
      </c>
    </row>
    <row r="3132" spans="1:4" x14ac:dyDescent="0.25">
      <c r="A3132" s="2">
        <v>20167</v>
      </c>
      <c r="B3132" s="2" t="s">
        <v>3153</v>
      </c>
      <c r="C3132" s="2" t="s">
        <v>12</v>
      </c>
      <c r="D3132" s="3">
        <v>3.74</v>
      </c>
    </row>
    <row r="3133" spans="1:4" x14ac:dyDescent="0.25">
      <c r="A3133" s="2">
        <v>20168</v>
      </c>
      <c r="B3133" s="2" t="s">
        <v>3154</v>
      </c>
      <c r="C3133" s="2" t="s">
        <v>12</v>
      </c>
      <c r="D3133" s="3">
        <v>5.58</v>
      </c>
    </row>
    <row r="3134" spans="1:4" x14ac:dyDescent="0.25">
      <c r="A3134" s="2">
        <v>20169</v>
      </c>
      <c r="B3134" s="2" t="s">
        <v>3155</v>
      </c>
      <c r="C3134" s="2" t="s">
        <v>12</v>
      </c>
      <c r="D3134" s="3">
        <v>7.83</v>
      </c>
    </row>
    <row r="3135" spans="1:4" x14ac:dyDescent="0.25">
      <c r="A3135" s="2">
        <v>3899</v>
      </c>
      <c r="B3135" s="2" t="s">
        <v>3156</v>
      </c>
      <c r="C3135" s="2" t="s">
        <v>12</v>
      </c>
      <c r="D3135" s="3">
        <v>3.73</v>
      </c>
    </row>
    <row r="3136" spans="1:4" x14ac:dyDescent="0.25">
      <c r="A3136" s="2">
        <v>38676</v>
      </c>
      <c r="B3136" s="2" t="s">
        <v>3157</v>
      </c>
      <c r="C3136" s="2" t="s">
        <v>12</v>
      </c>
      <c r="D3136" s="3">
        <v>16.34</v>
      </c>
    </row>
    <row r="3137" spans="1:4" x14ac:dyDescent="0.25">
      <c r="A3137" s="2">
        <v>3897</v>
      </c>
      <c r="B3137" s="2" t="s">
        <v>3158</v>
      </c>
      <c r="C3137" s="2" t="s">
        <v>12</v>
      </c>
      <c r="D3137" s="3">
        <v>0.76</v>
      </c>
    </row>
    <row r="3138" spans="1:4" x14ac:dyDescent="0.25">
      <c r="A3138" s="2">
        <v>3875</v>
      </c>
      <c r="B3138" s="2" t="s">
        <v>3159</v>
      </c>
      <c r="C3138" s="2" t="s">
        <v>12</v>
      </c>
      <c r="D3138" s="3">
        <v>1.73</v>
      </c>
    </row>
    <row r="3139" spans="1:4" x14ac:dyDescent="0.25">
      <c r="A3139" s="2">
        <v>3898</v>
      </c>
      <c r="B3139" s="2" t="s">
        <v>3160</v>
      </c>
      <c r="C3139" s="2" t="s">
        <v>12</v>
      </c>
      <c r="D3139" s="3">
        <v>3.2</v>
      </c>
    </row>
    <row r="3140" spans="1:4" x14ac:dyDescent="0.25">
      <c r="A3140" s="2">
        <v>3855</v>
      </c>
      <c r="B3140" s="2" t="s">
        <v>3161</v>
      </c>
      <c r="C3140" s="2" t="s">
        <v>12</v>
      </c>
      <c r="D3140" s="3">
        <v>3.03</v>
      </c>
    </row>
    <row r="3141" spans="1:4" x14ac:dyDescent="0.25">
      <c r="A3141" s="2">
        <v>3874</v>
      </c>
      <c r="B3141" s="2" t="s">
        <v>3162</v>
      </c>
      <c r="C3141" s="2" t="s">
        <v>12</v>
      </c>
      <c r="D3141" s="3">
        <v>3.23</v>
      </c>
    </row>
    <row r="3142" spans="1:4" x14ac:dyDescent="0.25">
      <c r="A3142" s="2">
        <v>3870</v>
      </c>
      <c r="B3142" s="2" t="s">
        <v>3163</v>
      </c>
      <c r="C3142" s="2" t="s">
        <v>12</v>
      </c>
      <c r="D3142" s="3">
        <v>4.04</v>
      </c>
    </row>
    <row r="3143" spans="1:4" x14ac:dyDescent="0.25">
      <c r="A3143" s="2">
        <v>38678</v>
      </c>
      <c r="B3143" s="2" t="s">
        <v>3164</v>
      </c>
      <c r="C3143" s="2" t="s">
        <v>12</v>
      </c>
      <c r="D3143" s="3">
        <v>9.33</v>
      </c>
    </row>
    <row r="3144" spans="1:4" x14ac:dyDescent="0.25">
      <c r="A3144" s="2">
        <v>3859</v>
      </c>
      <c r="B3144" s="2" t="s">
        <v>3165</v>
      </c>
      <c r="C3144" s="2" t="s">
        <v>12</v>
      </c>
      <c r="D3144" s="3">
        <v>0.73</v>
      </c>
    </row>
    <row r="3145" spans="1:4" x14ac:dyDescent="0.25">
      <c r="A3145" s="2">
        <v>3856</v>
      </c>
      <c r="B3145" s="2" t="s">
        <v>3166</v>
      </c>
      <c r="C3145" s="2" t="s">
        <v>12</v>
      </c>
      <c r="D3145" s="3">
        <v>1.1200000000000001</v>
      </c>
    </row>
    <row r="3146" spans="1:4" x14ac:dyDescent="0.25">
      <c r="A3146" s="2">
        <v>3906</v>
      </c>
      <c r="B3146" s="2" t="s">
        <v>3167</v>
      </c>
      <c r="C3146" s="2" t="s">
        <v>12</v>
      </c>
      <c r="D3146" s="3">
        <v>0.85</v>
      </c>
    </row>
    <row r="3147" spans="1:4" x14ac:dyDescent="0.25">
      <c r="A3147" s="2">
        <v>3860</v>
      </c>
      <c r="B3147" s="2" t="s">
        <v>3168</v>
      </c>
      <c r="C3147" s="2" t="s">
        <v>12</v>
      </c>
      <c r="D3147" s="3">
        <v>2.71</v>
      </c>
    </row>
    <row r="3148" spans="1:4" x14ac:dyDescent="0.25">
      <c r="A3148" s="2">
        <v>3905</v>
      </c>
      <c r="B3148" s="2" t="s">
        <v>3169</v>
      </c>
      <c r="C3148" s="2" t="s">
        <v>12</v>
      </c>
      <c r="D3148" s="3">
        <v>5.83</v>
      </c>
    </row>
    <row r="3149" spans="1:4" x14ac:dyDescent="0.25">
      <c r="A3149" s="2">
        <v>3871</v>
      </c>
      <c r="B3149" s="2" t="s">
        <v>3170</v>
      </c>
      <c r="C3149" s="2" t="s">
        <v>12</v>
      </c>
      <c r="D3149" s="3">
        <v>10.27</v>
      </c>
    </row>
    <row r="3150" spans="1:4" x14ac:dyDescent="0.25">
      <c r="A3150" s="2">
        <v>37429</v>
      </c>
      <c r="B3150" s="2" t="s">
        <v>3171</v>
      </c>
      <c r="C3150" s="2" t="s">
        <v>12</v>
      </c>
      <c r="D3150" s="4">
        <v>1650.84</v>
      </c>
    </row>
    <row r="3151" spans="1:4" x14ac:dyDescent="0.25">
      <c r="A3151" s="2">
        <v>37426</v>
      </c>
      <c r="B3151" s="2" t="s">
        <v>3172</v>
      </c>
      <c r="C3151" s="2" t="s">
        <v>12</v>
      </c>
      <c r="D3151" s="3">
        <v>15.88</v>
      </c>
    </row>
    <row r="3152" spans="1:4" x14ac:dyDescent="0.25">
      <c r="A3152" s="2">
        <v>37427</v>
      </c>
      <c r="B3152" s="2" t="s">
        <v>3173</v>
      </c>
      <c r="C3152" s="2" t="s">
        <v>12</v>
      </c>
      <c r="D3152" s="3">
        <v>37.880000000000003</v>
      </c>
    </row>
    <row r="3153" spans="1:4" x14ac:dyDescent="0.25">
      <c r="A3153" s="2">
        <v>37424</v>
      </c>
      <c r="B3153" s="2" t="s">
        <v>3174</v>
      </c>
      <c r="C3153" s="2" t="s">
        <v>12</v>
      </c>
      <c r="D3153" s="3">
        <v>7.29</v>
      </c>
    </row>
    <row r="3154" spans="1:4" x14ac:dyDescent="0.25">
      <c r="A3154" s="2">
        <v>37428</v>
      </c>
      <c r="B3154" s="2" t="s">
        <v>3175</v>
      </c>
      <c r="C3154" s="2" t="s">
        <v>12</v>
      </c>
      <c r="D3154" s="3">
        <v>130.54</v>
      </c>
    </row>
    <row r="3155" spans="1:4" x14ac:dyDescent="0.25">
      <c r="A3155" s="2">
        <v>37425</v>
      </c>
      <c r="B3155" s="2" t="s">
        <v>3176</v>
      </c>
      <c r="C3155" s="2" t="s">
        <v>12</v>
      </c>
      <c r="D3155" s="3">
        <v>7.86</v>
      </c>
    </row>
    <row r="3156" spans="1:4" x14ac:dyDescent="0.25">
      <c r="A3156" s="2">
        <v>11519</v>
      </c>
      <c r="B3156" s="2" t="s">
        <v>3177</v>
      </c>
      <c r="C3156" s="2" t="s">
        <v>477</v>
      </c>
      <c r="D3156" s="3">
        <v>26.05</v>
      </c>
    </row>
    <row r="3157" spans="1:4" x14ac:dyDescent="0.25">
      <c r="A3157" s="2">
        <v>11520</v>
      </c>
      <c r="B3157" s="2" t="s">
        <v>3178</v>
      </c>
      <c r="C3157" s="2" t="s">
        <v>477</v>
      </c>
      <c r="D3157" s="3">
        <v>10.33</v>
      </c>
    </row>
    <row r="3158" spans="1:4" x14ac:dyDescent="0.25">
      <c r="A3158" s="2">
        <v>11518</v>
      </c>
      <c r="B3158" s="2" t="s">
        <v>3179</v>
      </c>
      <c r="C3158" s="2" t="s">
        <v>477</v>
      </c>
      <c r="D3158" s="3">
        <v>30.05</v>
      </c>
    </row>
    <row r="3159" spans="1:4" x14ac:dyDescent="0.25">
      <c r="A3159" s="2">
        <v>38473</v>
      </c>
      <c r="B3159" s="2" t="s">
        <v>3180</v>
      </c>
      <c r="C3159" s="2" t="s">
        <v>12</v>
      </c>
      <c r="D3159" s="3">
        <v>79.83</v>
      </c>
    </row>
    <row r="3160" spans="1:4" x14ac:dyDescent="0.25">
      <c r="A3160" s="2">
        <v>4244</v>
      </c>
      <c r="B3160" s="2" t="s">
        <v>3181</v>
      </c>
      <c r="C3160" s="2" t="s">
        <v>18</v>
      </c>
      <c r="D3160" s="3">
        <v>13.77</v>
      </c>
    </row>
    <row r="3161" spans="1:4" x14ac:dyDescent="0.25">
      <c r="A3161" s="2">
        <v>40977</v>
      </c>
      <c r="B3161" s="2" t="s">
        <v>3182</v>
      </c>
      <c r="C3161" s="2" t="s">
        <v>208</v>
      </c>
      <c r="D3161" s="4">
        <v>2435.02</v>
      </c>
    </row>
    <row r="3162" spans="1:4" x14ac:dyDescent="0.25">
      <c r="A3162" s="2">
        <v>4006</v>
      </c>
      <c r="B3162" s="2" t="s">
        <v>3183</v>
      </c>
      <c r="C3162" s="2" t="s">
        <v>25</v>
      </c>
      <c r="D3162" s="3">
        <v>303.27</v>
      </c>
    </row>
    <row r="3163" spans="1:4" x14ac:dyDescent="0.25">
      <c r="A3163" s="2">
        <v>2742</v>
      </c>
      <c r="B3163" s="2" t="s">
        <v>3184</v>
      </c>
      <c r="C3163" s="2" t="s">
        <v>29</v>
      </c>
      <c r="D3163" s="3">
        <v>1.89</v>
      </c>
    </row>
    <row r="3164" spans="1:4" x14ac:dyDescent="0.25">
      <c r="A3164" s="2">
        <v>2748</v>
      </c>
      <c r="B3164" s="2" t="s">
        <v>3185</v>
      </c>
      <c r="C3164" s="2" t="s">
        <v>29</v>
      </c>
      <c r="D3164" s="3">
        <v>5.54</v>
      </c>
    </row>
    <row r="3165" spans="1:4" x14ac:dyDescent="0.25">
      <c r="A3165" s="2">
        <v>2736</v>
      </c>
      <c r="B3165" s="2" t="s">
        <v>3186</v>
      </c>
      <c r="C3165" s="2" t="s">
        <v>29</v>
      </c>
      <c r="D3165" s="3">
        <v>7.73</v>
      </c>
    </row>
    <row r="3166" spans="1:4" x14ac:dyDescent="0.25">
      <c r="A3166" s="2">
        <v>2745</v>
      </c>
      <c r="B3166" s="2" t="s">
        <v>3187</v>
      </c>
      <c r="C3166" s="2" t="s">
        <v>29</v>
      </c>
      <c r="D3166" s="3">
        <v>1.56</v>
      </c>
    </row>
    <row r="3167" spans="1:4" x14ac:dyDescent="0.25">
      <c r="A3167" s="2">
        <v>2751</v>
      </c>
      <c r="B3167" s="2" t="s">
        <v>3188</v>
      </c>
      <c r="C3167" s="2" t="s">
        <v>29</v>
      </c>
      <c r="D3167" s="3">
        <v>2</v>
      </c>
    </row>
    <row r="3168" spans="1:4" x14ac:dyDescent="0.25">
      <c r="A3168" s="2">
        <v>14439</v>
      </c>
      <c r="B3168" s="2" t="s">
        <v>3189</v>
      </c>
      <c r="C3168" s="2" t="s">
        <v>29</v>
      </c>
      <c r="D3168" s="3">
        <v>1.76</v>
      </c>
    </row>
    <row r="3169" spans="1:4" x14ac:dyDescent="0.25">
      <c r="A3169" s="2">
        <v>2731</v>
      </c>
      <c r="B3169" s="2" t="s">
        <v>3190</v>
      </c>
      <c r="C3169" s="2" t="s">
        <v>29</v>
      </c>
      <c r="D3169" s="3">
        <v>52.35</v>
      </c>
    </row>
    <row r="3170" spans="1:4" x14ac:dyDescent="0.25">
      <c r="A3170" s="2">
        <v>21138</v>
      </c>
      <c r="B3170" s="2" t="s">
        <v>3191</v>
      </c>
      <c r="C3170" s="2" t="s">
        <v>29</v>
      </c>
      <c r="D3170" s="3">
        <v>5.68</v>
      </c>
    </row>
    <row r="3171" spans="1:4" x14ac:dyDescent="0.25">
      <c r="A3171" s="2">
        <v>2747</v>
      </c>
      <c r="B3171" s="2" t="s">
        <v>3192</v>
      </c>
      <c r="C3171" s="2" t="s">
        <v>29</v>
      </c>
      <c r="D3171" s="3">
        <v>14.03</v>
      </c>
    </row>
    <row r="3172" spans="1:4" x14ac:dyDescent="0.25">
      <c r="A3172" s="2">
        <v>4115</v>
      </c>
      <c r="B3172" s="2" t="s">
        <v>3193</v>
      </c>
      <c r="C3172" s="2" t="s">
        <v>29</v>
      </c>
      <c r="D3172" s="3">
        <v>10.99</v>
      </c>
    </row>
    <row r="3173" spans="1:4" x14ac:dyDescent="0.25">
      <c r="A3173" s="2">
        <v>2729</v>
      </c>
      <c r="B3173" s="2" t="s">
        <v>3194</v>
      </c>
      <c r="C3173" s="2" t="s">
        <v>12</v>
      </c>
      <c r="D3173" s="3">
        <v>13.23</v>
      </c>
    </row>
    <row r="3174" spans="1:4" x14ac:dyDescent="0.25">
      <c r="A3174" s="2">
        <v>4119</v>
      </c>
      <c r="B3174" s="2" t="s">
        <v>3195</v>
      </c>
      <c r="C3174" s="2" t="s">
        <v>29</v>
      </c>
      <c r="D3174" s="3">
        <v>22.11</v>
      </c>
    </row>
    <row r="3175" spans="1:4" x14ac:dyDescent="0.25">
      <c r="A3175" s="2">
        <v>2794</v>
      </c>
      <c r="B3175" s="2" t="s">
        <v>3196</v>
      </c>
      <c r="C3175" s="2" t="s">
        <v>29</v>
      </c>
      <c r="D3175" s="3">
        <v>54.59</v>
      </c>
    </row>
    <row r="3176" spans="1:4" x14ac:dyDescent="0.25">
      <c r="A3176" s="2">
        <v>2788</v>
      </c>
      <c r="B3176" s="2" t="s">
        <v>3197</v>
      </c>
      <c r="C3176" s="2" t="s">
        <v>29</v>
      </c>
      <c r="D3176" s="3">
        <v>110.37</v>
      </c>
    </row>
    <row r="3177" spans="1:4" x14ac:dyDescent="0.25">
      <c r="A3177" s="2">
        <v>3989</v>
      </c>
      <c r="B3177" s="2" t="s">
        <v>3198</v>
      </c>
      <c r="C3177" s="2" t="s">
        <v>25</v>
      </c>
      <c r="D3177" s="4">
        <v>4189.26</v>
      </c>
    </row>
    <row r="3178" spans="1:4" x14ac:dyDescent="0.25">
      <c r="A3178" s="2">
        <v>3997</v>
      </c>
      <c r="B3178" s="2" t="s">
        <v>3199</v>
      </c>
      <c r="C3178" s="2" t="s">
        <v>25</v>
      </c>
      <c r="D3178" s="4">
        <v>3594.33</v>
      </c>
    </row>
    <row r="3179" spans="1:4" x14ac:dyDescent="0.25">
      <c r="A3179" s="2">
        <v>4004</v>
      </c>
      <c r="B3179" s="2" t="s">
        <v>3200</v>
      </c>
      <c r="C3179" s="2" t="s">
        <v>25</v>
      </c>
      <c r="D3179" s="3">
        <v>608.98</v>
      </c>
    </row>
    <row r="3180" spans="1:4" x14ac:dyDescent="0.25">
      <c r="A3180" s="2">
        <v>11836</v>
      </c>
      <c r="B3180" s="2" t="s">
        <v>3201</v>
      </c>
      <c r="C3180" s="2" t="s">
        <v>25</v>
      </c>
      <c r="D3180" s="3">
        <v>721.16</v>
      </c>
    </row>
    <row r="3181" spans="1:4" x14ac:dyDescent="0.25">
      <c r="A3181" s="2">
        <v>36151</v>
      </c>
      <c r="B3181" s="2" t="s">
        <v>3202</v>
      </c>
      <c r="C3181" s="2" t="s">
        <v>12</v>
      </c>
      <c r="D3181" s="3">
        <v>24.9</v>
      </c>
    </row>
    <row r="3182" spans="1:4" x14ac:dyDescent="0.25">
      <c r="A3182" s="2">
        <v>37457</v>
      </c>
      <c r="B3182" s="2" t="s">
        <v>3203</v>
      </c>
      <c r="C3182" s="2" t="s">
        <v>29</v>
      </c>
      <c r="D3182" s="3">
        <v>1.57</v>
      </c>
    </row>
    <row r="3183" spans="1:4" x14ac:dyDescent="0.25">
      <c r="A3183" s="2">
        <v>37456</v>
      </c>
      <c r="B3183" s="2" t="s">
        <v>3204</v>
      </c>
      <c r="C3183" s="2" t="s">
        <v>29</v>
      </c>
      <c r="D3183" s="3">
        <v>0.83</v>
      </c>
    </row>
    <row r="3184" spans="1:4" x14ac:dyDescent="0.25">
      <c r="A3184" s="2">
        <v>37461</v>
      </c>
      <c r="B3184" s="2" t="s">
        <v>3205</v>
      </c>
      <c r="C3184" s="2" t="s">
        <v>29</v>
      </c>
      <c r="D3184" s="3">
        <v>5.84</v>
      </c>
    </row>
    <row r="3185" spans="1:4" x14ac:dyDescent="0.25">
      <c r="A3185" s="2">
        <v>37460</v>
      </c>
      <c r="B3185" s="2" t="s">
        <v>3206</v>
      </c>
      <c r="C3185" s="2" t="s">
        <v>29</v>
      </c>
      <c r="D3185" s="3">
        <v>7.98</v>
      </c>
    </row>
    <row r="3186" spans="1:4" x14ac:dyDescent="0.25">
      <c r="A3186" s="2">
        <v>37458</v>
      </c>
      <c r="B3186" s="2" t="s">
        <v>3207</v>
      </c>
      <c r="C3186" s="2" t="s">
        <v>29</v>
      </c>
      <c r="D3186" s="3">
        <v>2.33</v>
      </c>
    </row>
    <row r="3187" spans="1:4" x14ac:dyDescent="0.25">
      <c r="A3187" s="2">
        <v>37454</v>
      </c>
      <c r="B3187" s="2" t="s">
        <v>3208</v>
      </c>
      <c r="C3187" s="2" t="s">
        <v>29</v>
      </c>
      <c r="D3187" s="3">
        <v>0.61</v>
      </c>
    </row>
    <row r="3188" spans="1:4" x14ac:dyDescent="0.25">
      <c r="A3188" s="2">
        <v>37455</v>
      </c>
      <c r="B3188" s="2" t="s">
        <v>3209</v>
      </c>
      <c r="C3188" s="2" t="s">
        <v>29</v>
      </c>
      <c r="D3188" s="3">
        <v>1.03</v>
      </c>
    </row>
    <row r="3189" spans="1:4" x14ac:dyDescent="0.25">
      <c r="A3189" s="2">
        <v>37459</v>
      </c>
      <c r="B3189" s="2" t="s">
        <v>3210</v>
      </c>
      <c r="C3189" s="2" t="s">
        <v>29</v>
      </c>
      <c r="D3189" s="3">
        <v>3.28</v>
      </c>
    </row>
    <row r="3190" spans="1:4" x14ac:dyDescent="0.25">
      <c r="A3190" s="2">
        <v>21029</v>
      </c>
      <c r="B3190" s="2" t="s">
        <v>3211</v>
      </c>
      <c r="C3190" s="2" t="s">
        <v>12</v>
      </c>
      <c r="D3190" s="3">
        <v>179.5</v>
      </c>
    </row>
    <row r="3191" spans="1:4" x14ac:dyDescent="0.25">
      <c r="A3191" s="2">
        <v>21030</v>
      </c>
      <c r="B3191" s="2" t="s">
        <v>3212</v>
      </c>
      <c r="C3191" s="2" t="s">
        <v>12</v>
      </c>
      <c r="D3191" s="3">
        <v>221.26</v>
      </c>
    </row>
    <row r="3192" spans="1:4" x14ac:dyDescent="0.25">
      <c r="A3192" s="2">
        <v>21031</v>
      </c>
      <c r="B3192" s="2" t="s">
        <v>3213</v>
      </c>
      <c r="C3192" s="2" t="s">
        <v>12</v>
      </c>
      <c r="D3192" s="3">
        <v>275.47000000000003</v>
      </c>
    </row>
    <row r="3193" spans="1:4" x14ac:dyDescent="0.25">
      <c r="A3193" s="2">
        <v>21032</v>
      </c>
      <c r="B3193" s="2" t="s">
        <v>3214</v>
      </c>
      <c r="C3193" s="2" t="s">
        <v>12</v>
      </c>
      <c r="D3193" s="3">
        <v>294.13</v>
      </c>
    </row>
    <row r="3194" spans="1:4" x14ac:dyDescent="0.25">
      <c r="A3194" s="2">
        <v>37527</v>
      </c>
      <c r="B3194" s="2" t="s">
        <v>3215</v>
      </c>
      <c r="C3194" s="2" t="s">
        <v>12</v>
      </c>
      <c r="D3194" s="3">
        <v>265.69</v>
      </c>
    </row>
    <row r="3195" spans="1:4" x14ac:dyDescent="0.25">
      <c r="A3195" s="2">
        <v>37528</v>
      </c>
      <c r="B3195" s="2" t="s">
        <v>3216</v>
      </c>
      <c r="C3195" s="2" t="s">
        <v>12</v>
      </c>
      <c r="D3195" s="3">
        <v>316.79000000000002</v>
      </c>
    </row>
    <row r="3196" spans="1:4" x14ac:dyDescent="0.25">
      <c r="A3196" s="2">
        <v>37529</v>
      </c>
      <c r="B3196" s="2" t="s">
        <v>3217</v>
      </c>
      <c r="C3196" s="2" t="s">
        <v>12</v>
      </c>
      <c r="D3196" s="3">
        <v>319.89999999999998</v>
      </c>
    </row>
    <row r="3197" spans="1:4" x14ac:dyDescent="0.25">
      <c r="A3197" s="2">
        <v>37530</v>
      </c>
      <c r="B3197" s="2" t="s">
        <v>3218</v>
      </c>
      <c r="C3197" s="2" t="s">
        <v>12</v>
      </c>
      <c r="D3197" s="3">
        <v>417.64</v>
      </c>
    </row>
    <row r="3198" spans="1:4" x14ac:dyDescent="0.25">
      <c r="A3198" s="2">
        <v>21034</v>
      </c>
      <c r="B3198" s="2" t="s">
        <v>3219</v>
      </c>
      <c r="C3198" s="2" t="s">
        <v>12</v>
      </c>
      <c r="D3198" s="3">
        <v>356.33</v>
      </c>
    </row>
    <row r="3199" spans="1:4" x14ac:dyDescent="0.25">
      <c r="A3199" s="2">
        <v>37531</v>
      </c>
      <c r="B3199" s="2" t="s">
        <v>3220</v>
      </c>
      <c r="C3199" s="2" t="s">
        <v>12</v>
      </c>
      <c r="D3199" s="3">
        <v>448.75</v>
      </c>
    </row>
    <row r="3200" spans="1:4" x14ac:dyDescent="0.25">
      <c r="A3200" s="2">
        <v>21036</v>
      </c>
      <c r="B3200" s="2" t="s">
        <v>3221</v>
      </c>
      <c r="C3200" s="2" t="s">
        <v>12</v>
      </c>
      <c r="D3200" s="3">
        <v>545.6</v>
      </c>
    </row>
    <row r="3201" spans="1:4" x14ac:dyDescent="0.25">
      <c r="A3201" s="2">
        <v>21037</v>
      </c>
      <c r="B3201" s="2" t="s">
        <v>3222</v>
      </c>
      <c r="C3201" s="2" t="s">
        <v>12</v>
      </c>
      <c r="D3201" s="3">
        <v>622.02</v>
      </c>
    </row>
    <row r="3202" spans="1:4" x14ac:dyDescent="0.25">
      <c r="A3202" s="2">
        <v>20185</v>
      </c>
      <c r="B3202" s="2" t="s">
        <v>3223</v>
      </c>
      <c r="C3202" s="2" t="s">
        <v>29</v>
      </c>
      <c r="D3202" s="3">
        <v>9.5</v>
      </c>
    </row>
    <row r="3203" spans="1:4" x14ac:dyDescent="0.25">
      <c r="A3203" s="2">
        <v>20260</v>
      </c>
      <c r="B3203" s="2" t="s">
        <v>3224</v>
      </c>
      <c r="C3203" s="2" t="s">
        <v>12</v>
      </c>
      <c r="D3203" s="3">
        <v>4.75</v>
      </c>
    </row>
    <row r="3204" spans="1:4" x14ac:dyDescent="0.25">
      <c r="A3204" s="2">
        <v>37523</v>
      </c>
      <c r="B3204" s="2" t="s">
        <v>3225</v>
      </c>
      <c r="C3204" s="2" t="s">
        <v>12</v>
      </c>
      <c r="D3204" s="4">
        <v>410312.17</v>
      </c>
    </row>
    <row r="3205" spans="1:4" x14ac:dyDescent="0.25">
      <c r="A3205" s="2">
        <v>37515</v>
      </c>
      <c r="B3205" s="2" t="s">
        <v>3226</v>
      </c>
      <c r="C3205" s="2" t="s">
        <v>12</v>
      </c>
      <c r="D3205" s="4">
        <v>364788.5</v>
      </c>
    </row>
    <row r="3206" spans="1:4" x14ac:dyDescent="0.25">
      <c r="A3206" s="2">
        <v>12899</v>
      </c>
      <c r="B3206" s="2" t="s">
        <v>3227</v>
      </c>
      <c r="C3206" s="2" t="s">
        <v>12</v>
      </c>
      <c r="D3206" s="3">
        <v>91.23</v>
      </c>
    </row>
    <row r="3207" spans="1:4" x14ac:dyDescent="0.25">
      <c r="A3207" s="2">
        <v>12898</v>
      </c>
      <c r="B3207" s="2" t="s">
        <v>3228</v>
      </c>
      <c r="C3207" s="2" t="s">
        <v>12</v>
      </c>
      <c r="D3207" s="3">
        <v>144.71</v>
      </c>
    </row>
    <row r="3208" spans="1:4" x14ac:dyDescent="0.25">
      <c r="A3208" s="2">
        <v>42528</v>
      </c>
      <c r="B3208" s="2" t="s">
        <v>3229</v>
      </c>
      <c r="C3208" s="2" t="s">
        <v>16</v>
      </c>
      <c r="D3208" s="3">
        <v>8.4</v>
      </c>
    </row>
    <row r="3209" spans="1:4" x14ac:dyDescent="0.25">
      <c r="A3209" s="2">
        <v>39696</v>
      </c>
      <c r="B3209" s="2" t="s">
        <v>3230</v>
      </c>
      <c r="C3209" s="2" t="s">
        <v>16</v>
      </c>
      <c r="D3209" s="3">
        <v>5.91</v>
      </c>
    </row>
    <row r="3210" spans="1:4" x14ac:dyDescent="0.25">
      <c r="A3210" s="2">
        <v>39700</v>
      </c>
      <c r="B3210" s="2" t="s">
        <v>3231</v>
      </c>
      <c r="C3210" s="2" t="s">
        <v>16</v>
      </c>
      <c r="D3210" s="3">
        <v>12.72</v>
      </c>
    </row>
    <row r="3211" spans="1:4" x14ac:dyDescent="0.25">
      <c r="A3211" s="2">
        <v>11621</v>
      </c>
      <c r="B3211" s="2" t="s">
        <v>3232</v>
      </c>
      <c r="C3211" s="2" t="s">
        <v>16</v>
      </c>
      <c r="D3211" s="3">
        <v>25.3</v>
      </c>
    </row>
    <row r="3212" spans="1:4" x14ac:dyDescent="0.25">
      <c r="A3212" s="2">
        <v>4014</v>
      </c>
      <c r="B3212" s="2" t="s">
        <v>3233</v>
      </c>
      <c r="C3212" s="2" t="s">
        <v>16</v>
      </c>
      <c r="D3212" s="3">
        <v>26.18</v>
      </c>
    </row>
    <row r="3213" spans="1:4" x14ac:dyDescent="0.25">
      <c r="A3213" s="2">
        <v>4015</v>
      </c>
      <c r="B3213" s="2" t="s">
        <v>3234</v>
      </c>
      <c r="C3213" s="2" t="s">
        <v>16</v>
      </c>
      <c r="D3213" s="3">
        <v>32.15</v>
      </c>
    </row>
    <row r="3214" spans="1:4" x14ac:dyDescent="0.25">
      <c r="A3214" s="2">
        <v>4017</v>
      </c>
      <c r="B3214" s="2" t="s">
        <v>3235</v>
      </c>
      <c r="C3214" s="2" t="s">
        <v>16</v>
      </c>
      <c r="D3214" s="3">
        <v>46.78</v>
      </c>
    </row>
    <row r="3215" spans="1:4" x14ac:dyDescent="0.25">
      <c r="A3215" s="2">
        <v>4016</v>
      </c>
      <c r="B3215" s="2" t="s">
        <v>3236</v>
      </c>
      <c r="C3215" s="2" t="s">
        <v>16</v>
      </c>
      <c r="D3215" s="3">
        <v>18.48</v>
      </c>
    </row>
    <row r="3216" spans="1:4" x14ac:dyDescent="0.25">
      <c r="A3216" s="2">
        <v>39699</v>
      </c>
      <c r="B3216" s="2" t="s">
        <v>3237</v>
      </c>
      <c r="C3216" s="2" t="s">
        <v>16</v>
      </c>
      <c r="D3216" s="3">
        <v>11.9</v>
      </c>
    </row>
    <row r="3217" spans="1:4" x14ac:dyDescent="0.25">
      <c r="A3217" s="2">
        <v>38544</v>
      </c>
      <c r="B3217" s="2" t="s">
        <v>3238</v>
      </c>
      <c r="C3217" s="2" t="s">
        <v>16</v>
      </c>
      <c r="D3217" s="3">
        <v>4.74</v>
      </c>
    </row>
    <row r="3218" spans="1:4" x14ac:dyDescent="0.25">
      <c r="A3218" s="2">
        <v>38545</v>
      </c>
      <c r="B3218" s="2" t="s">
        <v>3239</v>
      </c>
      <c r="C3218" s="2" t="s">
        <v>16</v>
      </c>
      <c r="D3218" s="3">
        <v>3.04</v>
      </c>
    </row>
    <row r="3219" spans="1:4" x14ac:dyDescent="0.25">
      <c r="A3219" s="2">
        <v>42527</v>
      </c>
      <c r="B3219" s="2" t="s">
        <v>3240</v>
      </c>
      <c r="C3219" s="2" t="s">
        <v>16</v>
      </c>
      <c r="D3219" s="3">
        <v>22.2</v>
      </c>
    </row>
    <row r="3220" spans="1:4" x14ac:dyDescent="0.25">
      <c r="A3220" s="2">
        <v>39323</v>
      </c>
      <c r="B3220" s="2" t="s">
        <v>3241</v>
      </c>
      <c r="C3220" s="2" t="s">
        <v>16</v>
      </c>
      <c r="D3220" s="3">
        <v>11.62</v>
      </c>
    </row>
    <row r="3221" spans="1:4" x14ac:dyDescent="0.25">
      <c r="A3221" s="2">
        <v>626</v>
      </c>
      <c r="B3221" s="2" t="s">
        <v>3242</v>
      </c>
      <c r="C3221" s="2" t="s">
        <v>80</v>
      </c>
      <c r="D3221" s="3">
        <v>12.76</v>
      </c>
    </row>
    <row r="3222" spans="1:4" x14ac:dyDescent="0.25">
      <c r="A3222" s="2">
        <v>25860</v>
      </c>
      <c r="B3222" s="2" t="s">
        <v>3243</v>
      </c>
      <c r="C3222" s="2" t="s">
        <v>16</v>
      </c>
      <c r="D3222" s="3">
        <v>8.33</v>
      </c>
    </row>
    <row r="3223" spans="1:4" x14ac:dyDescent="0.25">
      <c r="A3223" s="2">
        <v>25861</v>
      </c>
      <c r="B3223" s="2" t="s">
        <v>3244</v>
      </c>
      <c r="C3223" s="2" t="s">
        <v>16</v>
      </c>
      <c r="D3223" s="3">
        <v>12.57</v>
      </c>
    </row>
    <row r="3224" spans="1:4" x14ac:dyDescent="0.25">
      <c r="A3224" s="2">
        <v>25862</v>
      </c>
      <c r="B3224" s="2" t="s">
        <v>3245</v>
      </c>
      <c r="C3224" s="2" t="s">
        <v>16</v>
      </c>
      <c r="D3224" s="3">
        <v>13.34</v>
      </c>
    </row>
    <row r="3225" spans="1:4" x14ac:dyDescent="0.25">
      <c r="A3225" s="2">
        <v>25863</v>
      </c>
      <c r="B3225" s="2" t="s">
        <v>3246</v>
      </c>
      <c r="C3225" s="2" t="s">
        <v>16</v>
      </c>
      <c r="D3225" s="3">
        <v>16.68</v>
      </c>
    </row>
    <row r="3226" spans="1:4" x14ac:dyDescent="0.25">
      <c r="A3226" s="2">
        <v>25864</v>
      </c>
      <c r="B3226" s="2" t="s">
        <v>3247</v>
      </c>
      <c r="C3226" s="2" t="s">
        <v>16</v>
      </c>
      <c r="D3226" s="3">
        <v>25.01</v>
      </c>
    </row>
    <row r="3227" spans="1:4" x14ac:dyDescent="0.25">
      <c r="A3227" s="2">
        <v>25865</v>
      </c>
      <c r="B3227" s="2" t="s">
        <v>3248</v>
      </c>
      <c r="C3227" s="2" t="s">
        <v>16</v>
      </c>
      <c r="D3227" s="3">
        <v>33.51</v>
      </c>
    </row>
    <row r="3228" spans="1:4" x14ac:dyDescent="0.25">
      <c r="A3228" s="2">
        <v>25866</v>
      </c>
      <c r="B3228" s="2" t="s">
        <v>3249</v>
      </c>
      <c r="C3228" s="2" t="s">
        <v>16</v>
      </c>
      <c r="D3228" s="3">
        <v>41.61</v>
      </c>
    </row>
    <row r="3229" spans="1:4" x14ac:dyDescent="0.25">
      <c r="A3229" s="2">
        <v>25868</v>
      </c>
      <c r="B3229" s="2" t="s">
        <v>3250</v>
      </c>
      <c r="C3229" s="2" t="s">
        <v>16</v>
      </c>
      <c r="D3229" s="3">
        <v>9.2799999999999994</v>
      </c>
    </row>
    <row r="3230" spans="1:4" x14ac:dyDescent="0.25">
      <c r="A3230" s="2">
        <v>25869</v>
      </c>
      <c r="B3230" s="2" t="s">
        <v>3251</v>
      </c>
      <c r="C3230" s="2" t="s">
        <v>16</v>
      </c>
      <c r="D3230" s="3">
        <v>13.11</v>
      </c>
    </row>
    <row r="3231" spans="1:4" x14ac:dyDescent="0.25">
      <c r="A3231" s="2">
        <v>25870</v>
      </c>
      <c r="B3231" s="2" t="s">
        <v>3252</v>
      </c>
      <c r="C3231" s="2" t="s">
        <v>16</v>
      </c>
      <c r="D3231" s="3">
        <v>14.86</v>
      </c>
    </row>
    <row r="3232" spans="1:4" x14ac:dyDescent="0.25">
      <c r="A3232" s="2">
        <v>25871</v>
      </c>
      <c r="B3232" s="2" t="s">
        <v>3253</v>
      </c>
      <c r="C3232" s="2" t="s">
        <v>16</v>
      </c>
      <c r="D3232" s="3">
        <v>18.239999999999998</v>
      </c>
    </row>
    <row r="3233" spans="1:4" x14ac:dyDescent="0.25">
      <c r="A3233" s="2">
        <v>25867</v>
      </c>
      <c r="B3233" s="2" t="s">
        <v>3254</v>
      </c>
      <c r="C3233" s="2" t="s">
        <v>16</v>
      </c>
      <c r="D3233" s="3">
        <v>27.01</v>
      </c>
    </row>
    <row r="3234" spans="1:4" x14ac:dyDescent="0.25">
      <c r="A3234" s="2">
        <v>25872</v>
      </c>
      <c r="B3234" s="2" t="s">
        <v>3255</v>
      </c>
      <c r="C3234" s="2" t="s">
        <v>16</v>
      </c>
      <c r="D3234" s="3">
        <v>36.5</v>
      </c>
    </row>
    <row r="3235" spans="1:4" x14ac:dyDescent="0.25">
      <c r="A3235" s="2">
        <v>25873</v>
      </c>
      <c r="B3235" s="2" t="s">
        <v>3256</v>
      </c>
      <c r="C3235" s="2" t="s">
        <v>16</v>
      </c>
      <c r="D3235" s="3">
        <v>45.53</v>
      </c>
    </row>
    <row r="3236" spans="1:4" x14ac:dyDescent="0.25">
      <c r="A3236" s="2">
        <v>40637</v>
      </c>
      <c r="B3236" s="2" t="s">
        <v>3257</v>
      </c>
      <c r="C3236" s="2" t="s">
        <v>12</v>
      </c>
      <c r="D3236" s="4">
        <v>468322.69</v>
      </c>
    </row>
    <row r="3237" spans="1:4" x14ac:dyDescent="0.25">
      <c r="A3237" s="2">
        <v>13836</v>
      </c>
      <c r="B3237" s="2" t="s">
        <v>3258</v>
      </c>
      <c r="C3237" s="2" t="s">
        <v>12</v>
      </c>
      <c r="D3237" s="4">
        <v>67806.44</v>
      </c>
    </row>
    <row r="3238" spans="1:4" x14ac:dyDescent="0.25">
      <c r="A3238" s="2">
        <v>14534</v>
      </c>
      <c r="B3238" s="2" t="s">
        <v>3259</v>
      </c>
      <c r="C3238" s="2" t="s">
        <v>12</v>
      </c>
      <c r="D3238" s="4">
        <v>28385.57</v>
      </c>
    </row>
    <row r="3239" spans="1:4" x14ac:dyDescent="0.25">
      <c r="A3239" s="2">
        <v>14619</v>
      </c>
      <c r="B3239" s="2" t="s">
        <v>3260</v>
      </c>
      <c r="C3239" s="2" t="s">
        <v>12</v>
      </c>
      <c r="D3239" s="4">
        <v>8528.7800000000007</v>
      </c>
    </row>
    <row r="3240" spans="1:4" x14ac:dyDescent="0.25">
      <c r="A3240" s="2">
        <v>14535</v>
      </c>
      <c r="B3240" s="2" t="s">
        <v>3261</v>
      </c>
      <c r="C3240" s="2" t="s">
        <v>12</v>
      </c>
      <c r="D3240" s="4">
        <v>281729.5</v>
      </c>
    </row>
    <row r="3241" spans="1:4" x14ac:dyDescent="0.25">
      <c r="A3241" s="2">
        <v>39813</v>
      </c>
      <c r="B3241" s="2" t="s">
        <v>3262</v>
      </c>
      <c r="C3241" s="2" t="s">
        <v>12</v>
      </c>
      <c r="D3241" s="4">
        <v>14256.33</v>
      </c>
    </row>
    <row r="3242" spans="1:4" x14ac:dyDescent="0.25">
      <c r="A3242" s="2">
        <v>12868</v>
      </c>
      <c r="B3242" s="2" t="s">
        <v>3263</v>
      </c>
      <c r="C3242" s="2" t="s">
        <v>18</v>
      </c>
      <c r="D3242" s="3">
        <v>18.38</v>
      </c>
    </row>
    <row r="3243" spans="1:4" x14ac:dyDescent="0.25">
      <c r="A3243" s="2">
        <v>40916</v>
      </c>
      <c r="B3243" s="2" t="s">
        <v>3264</v>
      </c>
      <c r="C3243" s="2" t="s">
        <v>208</v>
      </c>
      <c r="D3243" s="4">
        <v>3250.13</v>
      </c>
    </row>
    <row r="3244" spans="1:4" x14ac:dyDescent="0.25">
      <c r="A3244" s="2">
        <v>4755</v>
      </c>
      <c r="B3244" s="2" t="s">
        <v>3265</v>
      </c>
      <c r="C3244" s="2" t="s">
        <v>18</v>
      </c>
      <c r="D3244" s="3">
        <v>17.23</v>
      </c>
    </row>
    <row r="3245" spans="1:4" x14ac:dyDescent="0.25">
      <c r="A3245" s="2">
        <v>41067</v>
      </c>
      <c r="B3245" s="2" t="s">
        <v>3266</v>
      </c>
      <c r="C3245" s="2" t="s">
        <v>208</v>
      </c>
      <c r="D3245" s="4">
        <v>3048.28</v>
      </c>
    </row>
    <row r="3246" spans="1:4" x14ac:dyDescent="0.25">
      <c r="A3246" s="2">
        <v>38463</v>
      </c>
      <c r="B3246" s="2" t="s">
        <v>3267</v>
      </c>
      <c r="C3246" s="2" t="s">
        <v>12</v>
      </c>
      <c r="D3246" s="3">
        <v>19.39</v>
      </c>
    </row>
    <row r="3247" spans="1:4" x14ac:dyDescent="0.25">
      <c r="A3247" s="2">
        <v>40703</v>
      </c>
      <c r="B3247" s="2" t="s">
        <v>3268</v>
      </c>
      <c r="C3247" s="2" t="s">
        <v>12</v>
      </c>
      <c r="D3247" s="4">
        <v>7800</v>
      </c>
    </row>
    <row r="3248" spans="1:4" x14ac:dyDescent="0.25">
      <c r="A3248" s="2">
        <v>14531</v>
      </c>
      <c r="B3248" s="2" t="s">
        <v>3269</v>
      </c>
      <c r="C3248" s="2" t="s">
        <v>12</v>
      </c>
      <c r="D3248" s="4">
        <v>14542.14</v>
      </c>
    </row>
    <row r="3249" spans="1:4" x14ac:dyDescent="0.25">
      <c r="A3249" s="2">
        <v>36533</v>
      </c>
      <c r="B3249" s="2" t="s">
        <v>3270</v>
      </c>
      <c r="C3249" s="2" t="s">
        <v>12</v>
      </c>
      <c r="D3249" s="4">
        <v>16734.28</v>
      </c>
    </row>
    <row r="3250" spans="1:4" x14ac:dyDescent="0.25">
      <c r="A3250" s="2">
        <v>11616</v>
      </c>
      <c r="B3250" s="2" t="s">
        <v>3271</v>
      </c>
      <c r="C3250" s="2" t="s">
        <v>12</v>
      </c>
      <c r="D3250" s="4">
        <v>15805.28</v>
      </c>
    </row>
    <row r="3251" spans="1:4" x14ac:dyDescent="0.25">
      <c r="A3251" s="2">
        <v>41898</v>
      </c>
      <c r="B3251" s="2" t="s">
        <v>3272</v>
      </c>
      <c r="C3251" s="2" t="s">
        <v>12</v>
      </c>
      <c r="D3251" s="4">
        <v>17783.09</v>
      </c>
    </row>
    <row r="3252" spans="1:4" x14ac:dyDescent="0.25">
      <c r="A3252" s="2">
        <v>13447</v>
      </c>
      <c r="B3252" s="2" t="s">
        <v>3273</v>
      </c>
      <c r="C3252" s="2" t="s">
        <v>12</v>
      </c>
      <c r="D3252" s="4">
        <v>32722.11</v>
      </c>
    </row>
    <row r="3253" spans="1:4" x14ac:dyDescent="0.25">
      <c r="A3253" s="2">
        <v>14529</v>
      </c>
      <c r="B3253" s="2" t="s">
        <v>3274</v>
      </c>
      <c r="C3253" s="2" t="s">
        <v>12</v>
      </c>
      <c r="D3253" s="4">
        <v>18300.64</v>
      </c>
    </row>
    <row r="3254" spans="1:4" x14ac:dyDescent="0.25">
      <c r="A3254" s="2">
        <v>10747</v>
      </c>
      <c r="B3254" s="2" t="s">
        <v>3275</v>
      </c>
      <c r="C3254" s="2" t="s">
        <v>12</v>
      </c>
      <c r="D3254" s="4">
        <v>17955.73</v>
      </c>
    </row>
    <row r="3255" spans="1:4" x14ac:dyDescent="0.25">
      <c r="A3255" s="2">
        <v>36141</v>
      </c>
      <c r="B3255" s="2" t="s">
        <v>3276</v>
      </c>
      <c r="C3255" s="2" t="s">
        <v>12</v>
      </c>
      <c r="D3255" s="3">
        <v>33.61</v>
      </c>
    </row>
    <row r="3256" spans="1:4" x14ac:dyDescent="0.25">
      <c r="A3256" s="2">
        <v>4053</v>
      </c>
      <c r="B3256" s="2" t="s">
        <v>3277</v>
      </c>
      <c r="C3256" s="2" t="s">
        <v>2342</v>
      </c>
      <c r="D3256" s="3">
        <v>60.87</v>
      </c>
    </row>
    <row r="3257" spans="1:4" x14ac:dyDescent="0.25">
      <c r="A3257" s="2">
        <v>4052</v>
      </c>
      <c r="B3257" s="2" t="s">
        <v>3278</v>
      </c>
      <c r="C3257" s="2" t="s">
        <v>195</v>
      </c>
      <c r="D3257" s="3">
        <v>124.15</v>
      </c>
    </row>
    <row r="3258" spans="1:4" x14ac:dyDescent="0.25">
      <c r="A3258" s="2">
        <v>4056</v>
      </c>
      <c r="B3258" s="2" t="s">
        <v>3279</v>
      </c>
      <c r="C3258" s="2" t="s">
        <v>2342</v>
      </c>
      <c r="D3258" s="3">
        <v>32.01</v>
      </c>
    </row>
    <row r="3259" spans="1:4" x14ac:dyDescent="0.25">
      <c r="A3259" s="2">
        <v>4051</v>
      </c>
      <c r="B3259" s="2" t="s">
        <v>3280</v>
      </c>
      <c r="C3259" s="2" t="s">
        <v>195</v>
      </c>
      <c r="D3259" s="3">
        <v>79.900000000000006</v>
      </c>
    </row>
    <row r="3260" spans="1:4" x14ac:dyDescent="0.25">
      <c r="A3260" s="2">
        <v>4047</v>
      </c>
      <c r="B3260" s="2" t="s">
        <v>3280</v>
      </c>
      <c r="C3260" s="2" t="s">
        <v>2342</v>
      </c>
      <c r="D3260" s="3">
        <v>15.98</v>
      </c>
    </row>
    <row r="3261" spans="1:4" x14ac:dyDescent="0.25">
      <c r="A3261" s="2">
        <v>4048</v>
      </c>
      <c r="B3261" s="2" t="s">
        <v>3280</v>
      </c>
      <c r="C3261" s="2" t="s">
        <v>82</v>
      </c>
      <c r="D3261" s="3">
        <v>4.43</v>
      </c>
    </row>
    <row r="3262" spans="1:4" x14ac:dyDescent="0.25">
      <c r="A3262" s="2">
        <v>39434</v>
      </c>
      <c r="B3262" s="2" t="s">
        <v>3281</v>
      </c>
      <c r="C3262" s="2" t="s">
        <v>80</v>
      </c>
      <c r="D3262" s="3">
        <v>3.8</v>
      </c>
    </row>
    <row r="3263" spans="1:4" x14ac:dyDescent="0.25">
      <c r="A3263" s="2">
        <v>39433</v>
      </c>
      <c r="B3263" s="2" t="s">
        <v>3282</v>
      </c>
      <c r="C3263" s="2" t="s">
        <v>80</v>
      </c>
      <c r="D3263" s="3">
        <v>2.72</v>
      </c>
    </row>
    <row r="3264" spans="1:4" x14ac:dyDescent="0.25">
      <c r="A3264" s="2">
        <v>4049</v>
      </c>
      <c r="B3264" s="2" t="s">
        <v>3283</v>
      </c>
      <c r="C3264" s="2" t="s">
        <v>82</v>
      </c>
      <c r="D3264" s="3">
        <v>50.06</v>
      </c>
    </row>
    <row r="3265" spans="1:4" x14ac:dyDescent="0.25">
      <c r="A3265" s="2">
        <v>38120</v>
      </c>
      <c r="B3265" s="2" t="s">
        <v>3284</v>
      </c>
      <c r="C3265" s="2" t="s">
        <v>80</v>
      </c>
      <c r="D3265" s="3">
        <v>90.8</v>
      </c>
    </row>
    <row r="3266" spans="1:4" x14ac:dyDescent="0.25">
      <c r="A3266" s="2">
        <v>38877</v>
      </c>
      <c r="B3266" s="2" t="s">
        <v>3285</v>
      </c>
      <c r="C3266" s="2" t="s">
        <v>80</v>
      </c>
      <c r="D3266" s="3">
        <v>5.32</v>
      </c>
    </row>
    <row r="3267" spans="1:4" x14ac:dyDescent="0.25">
      <c r="A3267" s="2">
        <v>34546</v>
      </c>
      <c r="B3267" s="2" t="s">
        <v>3286</v>
      </c>
      <c r="C3267" s="2" t="s">
        <v>80</v>
      </c>
      <c r="D3267" s="3">
        <v>5.36</v>
      </c>
    </row>
    <row r="3268" spans="1:4" x14ac:dyDescent="0.25">
      <c r="A3268" s="2">
        <v>10498</v>
      </c>
      <c r="B3268" s="2" t="s">
        <v>3287</v>
      </c>
      <c r="C3268" s="2" t="s">
        <v>80</v>
      </c>
      <c r="D3268" s="3">
        <v>4.38</v>
      </c>
    </row>
    <row r="3269" spans="1:4" x14ac:dyDescent="0.25">
      <c r="A3269" s="2">
        <v>4823</v>
      </c>
      <c r="B3269" s="2" t="s">
        <v>3288</v>
      </c>
      <c r="C3269" s="2" t="s">
        <v>80</v>
      </c>
      <c r="D3269" s="3">
        <v>33.200000000000003</v>
      </c>
    </row>
    <row r="3270" spans="1:4" x14ac:dyDescent="0.25">
      <c r="A3270" s="2">
        <v>12357</v>
      </c>
      <c r="B3270" s="2" t="s">
        <v>3289</v>
      </c>
      <c r="C3270" s="2" t="s">
        <v>12</v>
      </c>
      <c r="D3270" s="3">
        <v>120.6</v>
      </c>
    </row>
    <row r="3271" spans="1:4" x14ac:dyDescent="0.25">
      <c r="A3271" s="2">
        <v>12358</v>
      </c>
      <c r="B3271" s="2" t="s">
        <v>3290</v>
      </c>
      <c r="C3271" s="2" t="s">
        <v>12</v>
      </c>
      <c r="D3271" s="3">
        <v>135.65</v>
      </c>
    </row>
    <row r="3272" spans="1:4" x14ac:dyDescent="0.25">
      <c r="A3272" s="2">
        <v>11079</v>
      </c>
      <c r="B3272" s="2" t="s">
        <v>3291</v>
      </c>
      <c r="C3272" s="2" t="s">
        <v>25</v>
      </c>
      <c r="D3272" s="3">
        <v>779.75</v>
      </c>
    </row>
    <row r="3273" spans="1:4" x14ac:dyDescent="0.25">
      <c r="A3273" s="2">
        <v>11082</v>
      </c>
      <c r="B3273" s="2" t="s">
        <v>3292</v>
      </c>
      <c r="C3273" s="2" t="s">
        <v>25</v>
      </c>
      <c r="D3273" s="3">
        <v>795.53</v>
      </c>
    </row>
    <row r="3274" spans="1:4" x14ac:dyDescent="0.25">
      <c r="A3274" s="2">
        <v>4058</v>
      </c>
      <c r="B3274" s="2" t="s">
        <v>3293</v>
      </c>
      <c r="C3274" s="2" t="s">
        <v>18</v>
      </c>
      <c r="D3274" s="3">
        <v>20.99</v>
      </c>
    </row>
    <row r="3275" spans="1:4" x14ac:dyDescent="0.25">
      <c r="A3275" s="2">
        <v>40974</v>
      </c>
      <c r="B3275" s="2" t="s">
        <v>3294</v>
      </c>
      <c r="C3275" s="2" t="s">
        <v>208</v>
      </c>
      <c r="D3275" s="4">
        <v>3711.2</v>
      </c>
    </row>
    <row r="3276" spans="1:4" x14ac:dyDescent="0.25">
      <c r="A3276" s="2">
        <v>34794</v>
      </c>
      <c r="B3276" s="2" t="s">
        <v>3295</v>
      </c>
      <c r="C3276" s="2" t="s">
        <v>18</v>
      </c>
      <c r="D3276" s="3">
        <v>27.83</v>
      </c>
    </row>
    <row r="3277" spans="1:4" x14ac:dyDescent="0.25">
      <c r="A3277" s="2">
        <v>40925</v>
      </c>
      <c r="B3277" s="2" t="s">
        <v>3296</v>
      </c>
      <c r="C3277" s="2" t="s">
        <v>208</v>
      </c>
      <c r="D3277" s="4">
        <v>4920.2299999999996</v>
      </c>
    </row>
    <row r="3278" spans="1:4" x14ac:dyDescent="0.25">
      <c r="A3278" s="2">
        <v>13741</v>
      </c>
      <c r="B3278" s="2" t="s">
        <v>3297</v>
      </c>
      <c r="C3278" s="2" t="s">
        <v>12</v>
      </c>
      <c r="D3278" s="4">
        <v>2127.54</v>
      </c>
    </row>
    <row r="3279" spans="1:4" x14ac:dyDescent="0.25">
      <c r="A3279" s="2">
        <v>3288</v>
      </c>
      <c r="B3279" s="2" t="s">
        <v>3298</v>
      </c>
      <c r="C3279" s="2" t="s">
        <v>29</v>
      </c>
      <c r="D3279" s="3">
        <v>3.5</v>
      </c>
    </row>
    <row r="3280" spans="1:4" x14ac:dyDescent="0.25">
      <c r="A3280" s="2">
        <v>13587</v>
      </c>
      <c r="B3280" s="2" t="s">
        <v>3299</v>
      </c>
      <c r="C3280" s="2" t="s">
        <v>29</v>
      </c>
      <c r="D3280" s="3">
        <v>2.11</v>
      </c>
    </row>
    <row r="3281" spans="1:4" x14ac:dyDescent="0.25">
      <c r="A3281" s="2">
        <v>38598</v>
      </c>
      <c r="B3281" s="2" t="s">
        <v>3300</v>
      </c>
      <c r="C3281" s="2" t="s">
        <v>12</v>
      </c>
      <c r="D3281" s="3">
        <v>2.36</v>
      </c>
    </row>
    <row r="3282" spans="1:4" x14ac:dyDescent="0.25">
      <c r="A3282" s="2">
        <v>38595</v>
      </c>
      <c r="B3282" s="2" t="s">
        <v>3301</v>
      </c>
      <c r="C3282" s="2" t="s">
        <v>12</v>
      </c>
      <c r="D3282" s="3">
        <v>1.63</v>
      </c>
    </row>
    <row r="3283" spans="1:4" x14ac:dyDescent="0.25">
      <c r="A3283" s="2">
        <v>38592</v>
      </c>
      <c r="B3283" s="2" t="s">
        <v>3302</v>
      </c>
      <c r="C3283" s="2" t="s">
        <v>12</v>
      </c>
      <c r="D3283" s="3">
        <v>2.13</v>
      </c>
    </row>
    <row r="3284" spans="1:4" x14ac:dyDescent="0.25">
      <c r="A3284" s="2">
        <v>38588</v>
      </c>
      <c r="B3284" s="2" t="s">
        <v>3303</v>
      </c>
      <c r="C3284" s="2" t="s">
        <v>12</v>
      </c>
      <c r="D3284" s="3">
        <v>1.34</v>
      </c>
    </row>
    <row r="3285" spans="1:4" x14ac:dyDescent="0.25">
      <c r="A3285" s="2">
        <v>38593</v>
      </c>
      <c r="B3285" s="2" t="s">
        <v>3304</v>
      </c>
      <c r="C3285" s="2" t="s">
        <v>12</v>
      </c>
      <c r="D3285" s="3">
        <v>2.29</v>
      </c>
    </row>
    <row r="3286" spans="1:4" x14ac:dyDescent="0.25">
      <c r="A3286" s="2">
        <v>38589</v>
      </c>
      <c r="B3286" s="2" t="s">
        <v>3305</v>
      </c>
      <c r="C3286" s="2" t="s">
        <v>12</v>
      </c>
      <c r="D3286" s="3">
        <v>1.63</v>
      </c>
    </row>
    <row r="3287" spans="1:4" x14ac:dyDescent="0.25">
      <c r="A3287" s="2">
        <v>38594</v>
      </c>
      <c r="B3287" s="2" t="s">
        <v>3306</v>
      </c>
      <c r="C3287" s="2" t="s">
        <v>12</v>
      </c>
      <c r="D3287" s="3">
        <v>3.4</v>
      </c>
    </row>
    <row r="3288" spans="1:4" x14ac:dyDescent="0.25">
      <c r="A3288" s="2">
        <v>34787</v>
      </c>
      <c r="B3288" s="2" t="s">
        <v>3307</v>
      </c>
      <c r="C3288" s="2" t="s">
        <v>12</v>
      </c>
      <c r="D3288" s="3">
        <v>0.9</v>
      </c>
    </row>
    <row r="3289" spans="1:4" x14ac:dyDescent="0.25">
      <c r="A3289" s="2">
        <v>34788</v>
      </c>
      <c r="B3289" s="2" t="s">
        <v>3308</v>
      </c>
      <c r="C3289" s="2" t="s">
        <v>12</v>
      </c>
      <c r="D3289" s="3">
        <v>0.91</v>
      </c>
    </row>
    <row r="3290" spans="1:4" x14ac:dyDescent="0.25">
      <c r="A3290" s="2">
        <v>34784</v>
      </c>
      <c r="B3290" s="2" t="s">
        <v>3309</v>
      </c>
      <c r="C3290" s="2" t="s">
        <v>12</v>
      </c>
      <c r="D3290" s="3">
        <v>1</v>
      </c>
    </row>
    <row r="3291" spans="1:4" x14ac:dyDescent="0.25">
      <c r="A3291" s="2">
        <v>34781</v>
      </c>
      <c r="B3291" s="2" t="s">
        <v>3310</v>
      </c>
      <c r="C3291" s="2" t="s">
        <v>12</v>
      </c>
      <c r="D3291" s="3">
        <v>1.1299999999999999</v>
      </c>
    </row>
    <row r="3292" spans="1:4" x14ac:dyDescent="0.25">
      <c r="A3292" s="2">
        <v>34773</v>
      </c>
      <c r="B3292" s="2" t="s">
        <v>3311</v>
      </c>
      <c r="C3292" s="2" t="s">
        <v>12</v>
      </c>
      <c r="D3292" s="3">
        <v>1.7</v>
      </c>
    </row>
    <row r="3293" spans="1:4" x14ac:dyDescent="0.25">
      <c r="A3293" s="2">
        <v>34769</v>
      </c>
      <c r="B3293" s="2" t="s">
        <v>3312</v>
      </c>
      <c r="C3293" s="2" t="s">
        <v>12</v>
      </c>
      <c r="D3293" s="3">
        <v>1.96</v>
      </c>
    </row>
    <row r="3294" spans="1:4" x14ac:dyDescent="0.25">
      <c r="A3294" s="2">
        <v>34763</v>
      </c>
      <c r="B3294" s="2" t="s">
        <v>3313</v>
      </c>
      <c r="C3294" s="2" t="s">
        <v>12</v>
      </c>
      <c r="D3294" s="3">
        <v>1.1399999999999999</v>
      </c>
    </row>
    <row r="3295" spans="1:4" x14ac:dyDescent="0.25">
      <c r="A3295" s="2">
        <v>34774</v>
      </c>
      <c r="B3295" s="2" t="s">
        <v>3314</v>
      </c>
      <c r="C3295" s="2" t="s">
        <v>12</v>
      </c>
      <c r="D3295" s="3">
        <v>1.52</v>
      </c>
    </row>
    <row r="3296" spans="1:4" x14ac:dyDescent="0.25">
      <c r="A3296" s="2">
        <v>34771</v>
      </c>
      <c r="B3296" s="2" t="s">
        <v>3315</v>
      </c>
      <c r="C3296" s="2" t="s">
        <v>12</v>
      </c>
      <c r="D3296" s="3">
        <v>1.74</v>
      </c>
    </row>
    <row r="3297" spans="1:4" x14ac:dyDescent="0.25">
      <c r="A3297" s="2">
        <v>34764</v>
      </c>
      <c r="B3297" s="2" t="s">
        <v>3316</v>
      </c>
      <c r="C3297" s="2" t="s">
        <v>12</v>
      </c>
      <c r="D3297" s="3">
        <v>1.06</v>
      </c>
    </row>
    <row r="3298" spans="1:4" x14ac:dyDescent="0.25">
      <c r="A3298" s="2">
        <v>4062</v>
      </c>
      <c r="B3298" s="2" t="s">
        <v>3317</v>
      </c>
      <c r="C3298" s="2" t="s">
        <v>12</v>
      </c>
      <c r="D3298" s="3">
        <v>15.41</v>
      </c>
    </row>
    <row r="3299" spans="1:4" x14ac:dyDescent="0.25">
      <c r="A3299" s="2">
        <v>4059</v>
      </c>
      <c r="B3299" s="2" t="s">
        <v>3318</v>
      </c>
      <c r="C3299" s="2" t="s">
        <v>29</v>
      </c>
      <c r="D3299" s="3">
        <v>18.690000000000001</v>
      </c>
    </row>
    <row r="3300" spans="1:4" x14ac:dyDescent="0.25">
      <c r="A3300" s="2">
        <v>4061</v>
      </c>
      <c r="B3300" s="2" t="s">
        <v>3319</v>
      </c>
      <c r="C3300" s="2" t="s">
        <v>12</v>
      </c>
      <c r="D3300" s="3">
        <v>14.95</v>
      </c>
    </row>
    <row r="3301" spans="1:4" x14ac:dyDescent="0.25">
      <c r="A3301" s="2">
        <v>10608</v>
      </c>
      <c r="B3301" s="2" t="s">
        <v>3320</v>
      </c>
      <c r="C3301" s="2" t="s">
        <v>12</v>
      </c>
      <c r="D3301" s="4">
        <v>9700</v>
      </c>
    </row>
    <row r="3302" spans="1:4" x14ac:dyDescent="0.25">
      <c r="A3302" s="2">
        <v>4069</v>
      </c>
      <c r="B3302" s="2" t="s">
        <v>3321</v>
      </c>
      <c r="C3302" s="2" t="s">
        <v>18</v>
      </c>
      <c r="D3302" s="3">
        <v>44.85</v>
      </c>
    </row>
    <row r="3303" spans="1:4" x14ac:dyDescent="0.25">
      <c r="A3303" s="2">
        <v>40819</v>
      </c>
      <c r="B3303" s="2" t="s">
        <v>3322</v>
      </c>
      <c r="C3303" s="2" t="s">
        <v>208</v>
      </c>
      <c r="D3303" s="4">
        <v>7927.4</v>
      </c>
    </row>
    <row r="3304" spans="1:4" x14ac:dyDescent="0.25">
      <c r="A3304" s="2">
        <v>34361</v>
      </c>
      <c r="B3304" s="2" t="s">
        <v>3323</v>
      </c>
      <c r="C3304" s="2" t="s">
        <v>80</v>
      </c>
      <c r="D3304" s="3">
        <v>1.59</v>
      </c>
    </row>
    <row r="3305" spans="1:4" x14ac:dyDescent="0.25">
      <c r="A3305" s="2">
        <v>36512</v>
      </c>
      <c r="B3305" s="2" t="s">
        <v>3324</v>
      </c>
      <c r="C3305" s="2" t="s">
        <v>12</v>
      </c>
      <c r="D3305" s="4">
        <v>9442.51</v>
      </c>
    </row>
    <row r="3306" spans="1:4" x14ac:dyDescent="0.25">
      <c r="A3306" s="2">
        <v>25972</v>
      </c>
      <c r="B3306" s="2" t="s">
        <v>3325</v>
      </c>
      <c r="C3306" s="2" t="s">
        <v>80</v>
      </c>
      <c r="D3306" s="3">
        <v>5.74</v>
      </c>
    </row>
    <row r="3307" spans="1:4" x14ac:dyDescent="0.25">
      <c r="A3307" s="2">
        <v>25973</v>
      </c>
      <c r="B3307" s="2" t="s">
        <v>3326</v>
      </c>
      <c r="C3307" s="2" t="s">
        <v>80</v>
      </c>
      <c r="D3307" s="3">
        <v>5.74</v>
      </c>
    </row>
    <row r="3308" spans="1:4" x14ac:dyDescent="0.25">
      <c r="A3308" s="2">
        <v>11697</v>
      </c>
      <c r="B3308" s="2" t="s">
        <v>3327</v>
      </c>
      <c r="C3308" s="2" t="s">
        <v>12</v>
      </c>
      <c r="D3308" s="3">
        <v>413.18</v>
      </c>
    </row>
    <row r="3309" spans="1:4" x14ac:dyDescent="0.25">
      <c r="A3309" s="2">
        <v>11698</v>
      </c>
      <c r="B3309" s="2" t="s">
        <v>3328</v>
      </c>
      <c r="C3309" s="2" t="s">
        <v>12</v>
      </c>
      <c r="D3309" s="3">
        <v>492.91</v>
      </c>
    </row>
    <row r="3310" spans="1:4" x14ac:dyDescent="0.25">
      <c r="A3310" s="2">
        <v>11699</v>
      </c>
      <c r="B3310" s="2" t="s">
        <v>3329</v>
      </c>
      <c r="C3310" s="2" t="s">
        <v>12</v>
      </c>
      <c r="D3310" s="3">
        <v>544.77</v>
      </c>
    </row>
    <row r="3311" spans="1:4" x14ac:dyDescent="0.25">
      <c r="A3311" s="2">
        <v>10432</v>
      </c>
      <c r="B3311" s="2" t="s">
        <v>3330</v>
      </c>
      <c r="C3311" s="2" t="s">
        <v>12</v>
      </c>
      <c r="D3311" s="3">
        <v>226.2</v>
      </c>
    </row>
    <row r="3312" spans="1:4" x14ac:dyDescent="0.25">
      <c r="A3312" s="2">
        <v>10430</v>
      </c>
      <c r="B3312" s="2" t="s">
        <v>3331</v>
      </c>
      <c r="C3312" s="2" t="s">
        <v>12</v>
      </c>
      <c r="D3312" s="3">
        <v>243.61</v>
      </c>
    </row>
    <row r="3313" spans="1:4" x14ac:dyDescent="0.25">
      <c r="A3313" s="2">
        <v>37514</v>
      </c>
      <c r="B3313" s="2" t="s">
        <v>3332</v>
      </c>
      <c r="C3313" s="2" t="s">
        <v>12</v>
      </c>
      <c r="D3313" s="4">
        <v>156000</v>
      </c>
    </row>
    <row r="3314" spans="1:4" x14ac:dyDescent="0.25">
      <c r="A3314" s="2">
        <v>37519</v>
      </c>
      <c r="B3314" s="2" t="s">
        <v>3333</v>
      </c>
      <c r="C3314" s="2" t="s">
        <v>12</v>
      </c>
      <c r="D3314" s="4">
        <v>240753.77</v>
      </c>
    </row>
    <row r="3315" spans="1:4" x14ac:dyDescent="0.25">
      <c r="A3315" s="2">
        <v>37520</v>
      </c>
      <c r="B3315" s="2" t="s">
        <v>3334</v>
      </c>
      <c r="C3315" s="2" t="s">
        <v>12</v>
      </c>
      <c r="D3315" s="4">
        <v>236806.98</v>
      </c>
    </row>
    <row r="3316" spans="1:4" x14ac:dyDescent="0.25">
      <c r="A3316" s="2">
        <v>37521</v>
      </c>
      <c r="B3316" s="2" t="s">
        <v>3335</v>
      </c>
      <c r="C3316" s="2" t="s">
        <v>12</v>
      </c>
      <c r="D3316" s="4">
        <v>288904.52</v>
      </c>
    </row>
    <row r="3317" spans="1:4" x14ac:dyDescent="0.25">
      <c r="A3317" s="2">
        <v>37522</v>
      </c>
      <c r="B3317" s="2" t="s">
        <v>3336</v>
      </c>
      <c r="C3317" s="2" t="s">
        <v>12</v>
      </c>
      <c r="D3317" s="4">
        <v>297596.44</v>
      </c>
    </row>
    <row r="3318" spans="1:4" x14ac:dyDescent="0.25">
      <c r="A3318" s="2">
        <v>21109</v>
      </c>
      <c r="B3318" s="2" t="s">
        <v>3337</v>
      </c>
      <c r="C3318" s="2" t="s">
        <v>12</v>
      </c>
      <c r="D3318" s="3">
        <v>90.4</v>
      </c>
    </row>
    <row r="3319" spans="1:4" x14ac:dyDescent="0.25">
      <c r="A3319" s="2">
        <v>36800</v>
      </c>
      <c r="B3319" s="2" t="s">
        <v>3338</v>
      </c>
      <c r="C3319" s="2" t="s">
        <v>12</v>
      </c>
      <c r="D3319" s="3">
        <v>82.55</v>
      </c>
    </row>
    <row r="3320" spans="1:4" x14ac:dyDescent="0.25">
      <c r="A3320" s="2">
        <v>11769</v>
      </c>
      <c r="B3320" s="2" t="s">
        <v>3339</v>
      </c>
      <c r="C3320" s="2" t="s">
        <v>12</v>
      </c>
      <c r="D3320" s="3">
        <v>202.32</v>
      </c>
    </row>
    <row r="3321" spans="1:4" x14ac:dyDescent="0.25">
      <c r="A3321" s="2">
        <v>36793</v>
      </c>
      <c r="B3321" s="2" t="s">
        <v>3340</v>
      </c>
      <c r="C3321" s="2" t="s">
        <v>12</v>
      </c>
      <c r="D3321" s="3">
        <v>327.57</v>
      </c>
    </row>
    <row r="3322" spans="1:4" x14ac:dyDescent="0.25">
      <c r="A3322" s="2">
        <v>37546</v>
      </c>
      <c r="B3322" s="2" t="s">
        <v>3341</v>
      </c>
      <c r="C3322" s="2" t="s">
        <v>12</v>
      </c>
      <c r="D3322" s="4">
        <v>7153.66</v>
      </c>
    </row>
    <row r="3323" spans="1:4" x14ac:dyDescent="0.25">
      <c r="A3323" s="2">
        <v>37544</v>
      </c>
      <c r="B3323" s="2" t="s">
        <v>3342</v>
      </c>
      <c r="C3323" s="2" t="s">
        <v>12</v>
      </c>
      <c r="D3323" s="4">
        <v>7566.2</v>
      </c>
    </row>
    <row r="3324" spans="1:4" x14ac:dyDescent="0.25">
      <c r="A3324" s="2">
        <v>37545</v>
      </c>
      <c r="B3324" s="2" t="s">
        <v>3343</v>
      </c>
      <c r="C3324" s="2" t="s">
        <v>12</v>
      </c>
      <c r="D3324" s="4">
        <v>9002.77</v>
      </c>
    </row>
    <row r="3325" spans="1:4" x14ac:dyDescent="0.25">
      <c r="A3325" s="2">
        <v>11771</v>
      </c>
      <c r="B3325" s="2" t="s">
        <v>3344</v>
      </c>
      <c r="C3325" s="2" t="s">
        <v>12</v>
      </c>
      <c r="D3325" s="3">
        <v>250.95</v>
      </c>
    </row>
    <row r="3326" spans="1:4" x14ac:dyDescent="0.25">
      <c r="A3326" s="2">
        <v>39919</v>
      </c>
      <c r="B3326" s="2" t="s">
        <v>3345</v>
      </c>
      <c r="C3326" s="2" t="s">
        <v>12</v>
      </c>
      <c r="D3326" s="4">
        <v>35808.06</v>
      </c>
    </row>
    <row r="3327" spans="1:4" x14ac:dyDescent="0.25">
      <c r="A3327" s="2">
        <v>38385</v>
      </c>
      <c r="B3327" s="2" t="s">
        <v>3346</v>
      </c>
      <c r="C3327" s="2" t="s">
        <v>12</v>
      </c>
      <c r="D3327" s="3">
        <v>34.619999999999997</v>
      </c>
    </row>
    <row r="3328" spans="1:4" x14ac:dyDescent="0.25">
      <c r="A3328" s="2">
        <v>37587</v>
      </c>
      <c r="B3328" s="2" t="s">
        <v>3347</v>
      </c>
      <c r="C3328" s="2" t="s">
        <v>12</v>
      </c>
      <c r="D3328" s="3">
        <v>228.25</v>
      </c>
    </row>
    <row r="3329" spans="1:4" x14ac:dyDescent="0.25">
      <c r="A3329" s="2">
        <v>11571</v>
      </c>
      <c r="B3329" s="2" t="s">
        <v>3348</v>
      </c>
      <c r="C3329" s="2" t="s">
        <v>12</v>
      </c>
      <c r="D3329" s="3">
        <v>175.99</v>
      </c>
    </row>
    <row r="3330" spans="1:4" x14ac:dyDescent="0.25">
      <c r="A3330" s="2">
        <v>11561</v>
      </c>
      <c r="B3330" s="2" t="s">
        <v>3349</v>
      </c>
      <c r="C3330" s="2" t="s">
        <v>12</v>
      </c>
      <c r="D3330" s="3">
        <v>136.11000000000001</v>
      </c>
    </row>
    <row r="3331" spans="1:4" x14ac:dyDescent="0.25">
      <c r="A3331" s="2">
        <v>11560</v>
      </c>
      <c r="B3331" s="2" t="s">
        <v>3350</v>
      </c>
      <c r="C3331" s="2" t="s">
        <v>12</v>
      </c>
      <c r="D3331" s="3">
        <v>115.85</v>
      </c>
    </row>
    <row r="3332" spans="1:4" x14ac:dyDescent="0.25">
      <c r="A3332" s="2">
        <v>11499</v>
      </c>
      <c r="B3332" s="2" t="s">
        <v>3351</v>
      </c>
      <c r="C3332" s="2" t="s">
        <v>12</v>
      </c>
      <c r="D3332" s="4">
        <v>1036.2</v>
      </c>
    </row>
    <row r="3333" spans="1:4" x14ac:dyDescent="0.25">
      <c r="A3333" s="2">
        <v>34761</v>
      </c>
      <c r="B3333" s="2" t="s">
        <v>3352</v>
      </c>
      <c r="C3333" s="2" t="s">
        <v>18</v>
      </c>
      <c r="D3333" s="3">
        <v>17.36</v>
      </c>
    </row>
    <row r="3334" spans="1:4" x14ac:dyDescent="0.25">
      <c r="A3334" s="2">
        <v>40924</v>
      </c>
      <c r="B3334" s="2" t="s">
        <v>3353</v>
      </c>
      <c r="C3334" s="2" t="s">
        <v>208</v>
      </c>
      <c r="D3334" s="4">
        <v>3070.62</v>
      </c>
    </row>
    <row r="3335" spans="1:4" x14ac:dyDescent="0.25">
      <c r="A3335" s="2">
        <v>25957</v>
      </c>
      <c r="B3335" s="2" t="s">
        <v>3354</v>
      </c>
      <c r="C3335" s="2" t="s">
        <v>18</v>
      </c>
      <c r="D3335" s="3">
        <v>15.08</v>
      </c>
    </row>
    <row r="3336" spans="1:4" x14ac:dyDescent="0.25">
      <c r="A3336" s="2">
        <v>40983</v>
      </c>
      <c r="B3336" s="2" t="s">
        <v>3355</v>
      </c>
      <c r="C3336" s="2" t="s">
        <v>208</v>
      </c>
      <c r="D3336" s="4">
        <v>2665.68</v>
      </c>
    </row>
    <row r="3337" spans="1:4" x14ac:dyDescent="0.25">
      <c r="A3337" s="2">
        <v>2437</v>
      </c>
      <c r="B3337" s="2" t="s">
        <v>3356</v>
      </c>
      <c r="C3337" s="2" t="s">
        <v>18</v>
      </c>
      <c r="D3337" s="3">
        <v>24.4</v>
      </c>
    </row>
    <row r="3338" spans="1:4" x14ac:dyDescent="0.25">
      <c r="A3338" s="2">
        <v>40921</v>
      </c>
      <c r="B3338" s="2" t="s">
        <v>3357</v>
      </c>
      <c r="C3338" s="2" t="s">
        <v>208</v>
      </c>
      <c r="D3338" s="4">
        <v>4315.68</v>
      </c>
    </row>
    <row r="3339" spans="1:4" x14ac:dyDescent="0.25">
      <c r="A3339" s="2">
        <v>40534</v>
      </c>
      <c r="B3339" s="2" t="s">
        <v>3358</v>
      </c>
      <c r="C3339" s="2" t="s">
        <v>12</v>
      </c>
      <c r="D3339" s="3">
        <v>144.35</v>
      </c>
    </row>
    <row r="3340" spans="1:4" x14ac:dyDescent="0.25">
      <c r="A3340" s="2">
        <v>14252</v>
      </c>
      <c r="B3340" s="2" t="s">
        <v>3359</v>
      </c>
      <c r="C3340" s="2" t="s">
        <v>12</v>
      </c>
      <c r="D3340" s="4">
        <v>1233.4100000000001</v>
      </c>
    </row>
    <row r="3341" spans="1:4" x14ac:dyDescent="0.25">
      <c r="A3341" s="2">
        <v>730</v>
      </c>
      <c r="B3341" s="2" t="s">
        <v>3360</v>
      </c>
      <c r="C3341" s="2" t="s">
        <v>12</v>
      </c>
      <c r="D3341" s="4">
        <v>3295.45</v>
      </c>
    </row>
    <row r="3342" spans="1:4" x14ac:dyDescent="0.25">
      <c r="A3342" s="2">
        <v>723</v>
      </c>
      <c r="B3342" s="2" t="s">
        <v>3361</v>
      </c>
      <c r="C3342" s="2" t="s">
        <v>12</v>
      </c>
      <c r="D3342" s="4">
        <v>1637.95</v>
      </c>
    </row>
    <row r="3343" spans="1:4" x14ac:dyDescent="0.25">
      <c r="A3343" s="2">
        <v>36502</v>
      </c>
      <c r="B3343" s="2" t="s">
        <v>3362</v>
      </c>
      <c r="C3343" s="2" t="s">
        <v>12</v>
      </c>
      <c r="D3343" s="4">
        <v>1539.48</v>
      </c>
    </row>
    <row r="3344" spans="1:4" x14ac:dyDescent="0.25">
      <c r="A3344" s="2">
        <v>36503</v>
      </c>
      <c r="B3344" s="2" t="s">
        <v>3363</v>
      </c>
      <c r="C3344" s="2" t="s">
        <v>12</v>
      </c>
      <c r="D3344" s="4">
        <v>1898.36</v>
      </c>
    </row>
    <row r="3345" spans="1:4" x14ac:dyDescent="0.25">
      <c r="A3345" s="2">
        <v>4090</v>
      </c>
      <c r="B3345" s="2" t="s">
        <v>3364</v>
      </c>
      <c r="C3345" s="2" t="s">
        <v>12</v>
      </c>
      <c r="D3345" s="4">
        <v>529000</v>
      </c>
    </row>
    <row r="3346" spans="1:4" x14ac:dyDescent="0.25">
      <c r="A3346" s="2">
        <v>13227</v>
      </c>
      <c r="B3346" s="2" t="s">
        <v>3365</v>
      </c>
      <c r="C3346" s="2" t="s">
        <v>12</v>
      </c>
      <c r="D3346" s="4">
        <v>657348.46</v>
      </c>
    </row>
    <row r="3347" spans="1:4" x14ac:dyDescent="0.25">
      <c r="A3347" s="2">
        <v>10597</v>
      </c>
      <c r="B3347" s="2" t="s">
        <v>3366</v>
      </c>
      <c r="C3347" s="2" t="s">
        <v>12</v>
      </c>
      <c r="D3347" s="4">
        <v>691944.06</v>
      </c>
    </row>
    <row r="3348" spans="1:4" x14ac:dyDescent="0.25">
      <c r="A3348" s="2">
        <v>39628</v>
      </c>
      <c r="B3348" s="2" t="s">
        <v>3367</v>
      </c>
      <c r="C3348" s="2" t="s">
        <v>12</v>
      </c>
      <c r="D3348" s="4">
        <v>2573.75</v>
      </c>
    </row>
    <row r="3349" spans="1:4" x14ac:dyDescent="0.25">
      <c r="A3349" s="2">
        <v>39404</v>
      </c>
      <c r="B3349" s="2" t="s">
        <v>3368</v>
      </c>
      <c r="C3349" s="2" t="s">
        <v>12</v>
      </c>
      <c r="D3349" s="4">
        <v>1276.24</v>
      </c>
    </row>
    <row r="3350" spans="1:4" x14ac:dyDescent="0.25">
      <c r="A3350" s="2">
        <v>39402</v>
      </c>
      <c r="B3350" s="2" t="s">
        <v>3369</v>
      </c>
      <c r="C3350" s="2" t="s">
        <v>12</v>
      </c>
      <c r="D3350" s="4">
        <v>1051.3800000000001</v>
      </c>
    </row>
    <row r="3351" spans="1:4" x14ac:dyDescent="0.25">
      <c r="A3351" s="2">
        <v>39403</v>
      </c>
      <c r="B3351" s="2" t="s">
        <v>3370</v>
      </c>
      <c r="C3351" s="2" t="s">
        <v>12</v>
      </c>
      <c r="D3351" s="4">
        <v>1028.51</v>
      </c>
    </row>
    <row r="3352" spans="1:4" x14ac:dyDescent="0.25">
      <c r="A3352" s="2">
        <v>4093</v>
      </c>
      <c r="B3352" s="2" t="s">
        <v>3371</v>
      </c>
      <c r="C3352" s="2" t="s">
        <v>18</v>
      </c>
      <c r="D3352" s="3">
        <v>15.23</v>
      </c>
    </row>
    <row r="3353" spans="1:4" x14ac:dyDescent="0.25">
      <c r="A3353" s="2">
        <v>10512</v>
      </c>
      <c r="B3353" s="2" t="s">
        <v>3372</v>
      </c>
      <c r="C3353" s="2" t="s">
        <v>208</v>
      </c>
      <c r="D3353" s="4">
        <v>3274.7</v>
      </c>
    </row>
    <row r="3354" spans="1:4" x14ac:dyDescent="0.25">
      <c r="A3354" s="2">
        <v>20020</v>
      </c>
      <c r="B3354" s="2" t="s">
        <v>3373</v>
      </c>
      <c r="C3354" s="2" t="s">
        <v>18</v>
      </c>
      <c r="D3354" s="3">
        <v>14.36</v>
      </c>
    </row>
    <row r="3355" spans="1:4" x14ac:dyDescent="0.25">
      <c r="A3355" s="2">
        <v>41038</v>
      </c>
      <c r="B3355" s="2" t="s">
        <v>3374</v>
      </c>
      <c r="C3355" s="2" t="s">
        <v>208</v>
      </c>
      <c r="D3355" s="4">
        <v>3088.86</v>
      </c>
    </row>
    <row r="3356" spans="1:4" x14ac:dyDescent="0.25">
      <c r="A3356" s="2">
        <v>4094</v>
      </c>
      <c r="B3356" s="2" t="s">
        <v>3375</v>
      </c>
      <c r="C3356" s="2" t="s">
        <v>18</v>
      </c>
      <c r="D3356" s="3">
        <v>20.350000000000001</v>
      </c>
    </row>
    <row r="3357" spans="1:4" x14ac:dyDescent="0.25">
      <c r="A3357" s="2">
        <v>40988</v>
      </c>
      <c r="B3357" s="2" t="s">
        <v>3376</v>
      </c>
      <c r="C3357" s="2" t="s">
        <v>208</v>
      </c>
      <c r="D3357" s="4">
        <v>4373.13</v>
      </c>
    </row>
    <row r="3358" spans="1:4" x14ac:dyDescent="0.25">
      <c r="A3358" s="2">
        <v>4095</v>
      </c>
      <c r="B3358" s="2" t="s">
        <v>3377</v>
      </c>
      <c r="C3358" s="2" t="s">
        <v>18</v>
      </c>
      <c r="D3358" s="3">
        <v>16.38</v>
      </c>
    </row>
    <row r="3359" spans="1:4" x14ac:dyDescent="0.25">
      <c r="A3359" s="2">
        <v>40990</v>
      </c>
      <c r="B3359" s="2" t="s">
        <v>3378</v>
      </c>
      <c r="C3359" s="2" t="s">
        <v>208</v>
      </c>
      <c r="D3359" s="4">
        <v>3201.74</v>
      </c>
    </row>
    <row r="3360" spans="1:4" x14ac:dyDescent="0.25">
      <c r="A3360" s="2">
        <v>4097</v>
      </c>
      <c r="B3360" s="2" t="s">
        <v>3379</v>
      </c>
      <c r="C3360" s="2" t="s">
        <v>18</v>
      </c>
      <c r="D3360" s="3">
        <v>16.190000000000001</v>
      </c>
    </row>
    <row r="3361" spans="1:4" x14ac:dyDescent="0.25">
      <c r="A3361" s="2">
        <v>40994</v>
      </c>
      <c r="B3361" s="2" t="s">
        <v>3380</v>
      </c>
      <c r="C3361" s="2" t="s">
        <v>208</v>
      </c>
      <c r="D3361" s="4">
        <v>3164.74</v>
      </c>
    </row>
    <row r="3362" spans="1:4" x14ac:dyDescent="0.25">
      <c r="A3362" s="2">
        <v>4096</v>
      </c>
      <c r="B3362" s="2" t="s">
        <v>3381</v>
      </c>
      <c r="C3362" s="2" t="s">
        <v>18</v>
      </c>
      <c r="D3362" s="3">
        <v>16.809999999999999</v>
      </c>
    </row>
    <row r="3363" spans="1:4" x14ac:dyDescent="0.25">
      <c r="A3363" s="2">
        <v>40992</v>
      </c>
      <c r="B3363" s="2" t="s">
        <v>3382</v>
      </c>
      <c r="C3363" s="2" t="s">
        <v>208</v>
      </c>
      <c r="D3363" s="4">
        <v>3283.66</v>
      </c>
    </row>
    <row r="3364" spans="1:4" x14ac:dyDescent="0.25">
      <c r="A3364" s="2">
        <v>13955</v>
      </c>
      <c r="B3364" s="2" t="s">
        <v>3383</v>
      </c>
      <c r="C3364" s="2" t="s">
        <v>12</v>
      </c>
      <c r="D3364" s="4">
        <v>1850.95</v>
      </c>
    </row>
    <row r="3365" spans="1:4" x14ac:dyDescent="0.25">
      <c r="A3365" s="2">
        <v>4114</v>
      </c>
      <c r="B3365" s="2" t="s">
        <v>3384</v>
      </c>
      <c r="C3365" s="2" t="s">
        <v>12</v>
      </c>
      <c r="D3365" s="3">
        <v>40.659999999999997</v>
      </c>
    </row>
    <row r="3366" spans="1:4" x14ac:dyDescent="0.25">
      <c r="A3366" s="2">
        <v>36797</v>
      </c>
      <c r="B3366" s="2" t="s">
        <v>3385</v>
      </c>
      <c r="C3366" s="2" t="s">
        <v>12</v>
      </c>
      <c r="D3366" s="3">
        <v>35.549999999999997</v>
      </c>
    </row>
    <row r="3367" spans="1:4" x14ac:dyDescent="0.25">
      <c r="A3367" s="2">
        <v>4107</v>
      </c>
      <c r="B3367" s="2" t="s">
        <v>3386</v>
      </c>
      <c r="C3367" s="2" t="s">
        <v>12</v>
      </c>
      <c r="D3367" s="3">
        <v>34.229999999999997</v>
      </c>
    </row>
    <row r="3368" spans="1:4" x14ac:dyDescent="0.25">
      <c r="A3368" s="2">
        <v>36799</v>
      </c>
      <c r="B3368" s="2" t="s">
        <v>3387</v>
      </c>
      <c r="C3368" s="2" t="s">
        <v>12</v>
      </c>
      <c r="D3368" s="3">
        <v>32.69</v>
      </c>
    </row>
    <row r="3369" spans="1:4" x14ac:dyDescent="0.25">
      <c r="A3369" s="2">
        <v>4108</v>
      </c>
      <c r="B3369" s="2" t="s">
        <v>3388</v>
      </c>
      <c r="C3369" s="2" t="s">
        <v>12</v>
      </c>
      <c r="D3369" s="3">
        <v>27.52</v>
      </c>
    </row>
    <row r="3370" spans="1:4" x14ac:dyDescent="0.25">
      <c r="A3370" s="2">
        <v>4102</v>
      </c>
      <c r="B3370" s="2" t="s">
        <v>3389</v>
      </c>
      <c r="C3370" s="2" t="s">
        <v>12</v>
      </c>
      <c r="D3370" s="3">
        <v>40.950000000000003</v>
      </c>
    </row>
    <row r="3371" spans="1:4" x14ac:dyDescent="0.25">
      <c r="A3371" s="2">
        <v>10826</v>
      </c>
      <c r="B3371" s="2" t="s">
        <v>3390</v>
      </c>
      <c r="C3371" s="2" t="s">
        <v>12</v>
      </c>
      <c r="D3371" s="3">
        <v>34.479999999999997</v>
      </c>
    </row>
    <row r="3372" spans="1:4" x14ac:dyDescent="0.25">
      <c r="A3372" s="2">
        <v>365</v>
      </c>
      <c r="B3372" s="2" t="s">
        <v>3391</v>
      </c>
      <c r="C3372" s="2" t="s">
        <v>12</v>
      </c>
      <c r="D3372" s="3">
        <v>21.37</v>
      </c>
    </row>
    <row r="3373" spans="1:4" x14ac:dyDescent="0.25">
      <c r="A3373" s="2">
        <v>38639</v>
      </c>
      <c r="B3373" s="2" t="s">
        <v>3392</v>
      </c>
      <c r="C3373" s="2" t="s">
        <v>12</v>
      </c>
      <c r="D3373" s="3">
        <v>82.75</v>
      </c>
    </row>
    <row r="3374" spans="1:4" x14ac:dyDescent="0.25">
      <c r="A3374" s="2">
        <v>38640</v>
      </c>
      <c r="B3374" s="2" t="s">
        <v>3393</v>
      </c>
      <c r="C3374" s="2" t="s">
        <v>12</v>
      </c>
      <c r="D3374" s="3">
        <v>1.24</v>
      </c>
    </row>
    <row r="3375" spans="1:4" x14ac:dyDescent="0.25">
      <c r="A3375" s="2">
        <v>358</v>
      </c>
      <c r="B3375" s="2" t="s">
        <v>3394</v>
      </c>
      <c r="C3375" s="2" t="s">
        <v>12</v>
      </c>
      <c r="D3375" s="3">
        <v>25.51</v>
      </c>
    </row>
    <row r="3376" spans="1:4" x14ac:dyDescent="0.25">
      <c r="A3376" s="2">
        <v>359</v>
      </c>
      <c r="B3376" s="2" t="s">
        <v>3395</v>
      </c>
      <c r="C3376" s="2" t="s">
        <v>12</v>
      </c>
      <c r="D3376" s="3">
        <v>52.41</v>
      </c>
    </row>
    <row r="3377" spans="1:4" x14ac:dyDescent="0.25">
      <c r="A3377" s="2">
        <v>38641</v>
      </c>
      <c r="B3377" s="2" t="s">
        <v>3396</v>
      </c>
      <c r="C3377" s="2" t="s">
        <v>12</v>
      </c>
      <c r="D3377" s="3">
        <v>51.72</v>
      </c>
    </row>
    <row r="3378" spans="1:4" x14ac:dyDescent="0.25">
      <c r="A3378" s="2">
        <v>360</v>
      </c>
      <c r="B3378" s="2" t="s">
        <v>3397</v>
      </c>
      <c r="C3378" s="2" t="s">
        <v>12</v>
      </c>
      <c r="D3378" s="3">
        <v>1.2</v>
      </c>
    </row>
    <row r="3379" spans="1:4" x14ac:dyDescent="0.25">
      <c r="A3379" s="2">
        <v>4127</v>
      </c>
      <c r="B3379" s="2" t="s">
        <v>3398</v>
      </c>
      <c r="C3379" s="2" t="s">
        <v>12</v>
      </c>
      <c r="D3379" s="3">
        <v>210.82</v>
      </c>
    </row>
    <row r="3380" spans="1:4" x14ac:dyDescent="0.25">
      <c r="A3380" s="2">
        <v>4154</v>
      </c>
      <c r="B3380" s="2" t="s">
        <v>3399</v>
      </c>
      <c r="C3380" s="2" t="s">
        <v>12</v>
      </c>
      <c r="D3380" s="3">
        <v>257.57</v>
      </c>
    </row>
    <row r="3381" spans="1:4" x14ac:dyDescent="0.25">
      <c r="A3381" s="2">
        <v>4168</v>
      </c>
      <c r="B3381" s="2" t="s">
        <v>3400</v>
      </c>
      <c r="C3381" s="2" t="s">
        <v>12</v>
      </c>
      <c r="D3381" s="3">
        <v>272.02</v>
      </c>
    </row>
    <row r="3382" spans="1:4" x14ac:dyDescent="0.25">
      <c r="A3382" s="2">
        <v>4161</v>
      </c>
      <c r="B3382" s="2" t="s">
        <v>3401</v>
      </c>
      <c r="C3382" s="2" t="s">
        <v>12</v>
      </c>
      <c r="D3382" s="3">
        <v>261.82</v>
      </c>
    </row>
    <row r="3383" spans="1:4" x14ac:dyDescent="0.25">
      <c r="A3383" s="2">
        <v>42459</v>
      </c>
      <c r="B3383" s="2" t="s">
        <v>3402</v>
      </c>
      <c r="C3383" s="2" t="s">
        <v>12</v>
      </c>
      <c r="D3383" s="4">
        <v>5382.14</v>
      </c>
    </row>
    <row r="3384" spans="1:4" x14ac:dyDescent="0.25">
      <c r="A3384" s="2">
        <v>4214</v>
      </c>
      <c r="B3384" s="2" t="s">
        <v>3403</v>
      </c>
      <c r="C3384" s="2" t="s">
        <v>12</v>
      </c>
      <c r="D3384" s="3">
        <v>4.54</v>
      </c>
    </row>
    <row r="3385" spans="1:4" x14ac:dyDescent="0.25">
      <c r="A3385" s="2">
        <v>4215</v>
      </c>
      <c r="B3385" s="2" t="s">
        <v>3404</v>
      </c>
      <c r="C3385" s="2" t="s">
        <v>12</v>
      </c>
      <c r="D3385" s="3">
        <v>3.77</v>
      </c>
    </row>
    <row r="3386" spans="1:4" x14ac:dyDescent="0.25">
      <c r="A3386" s="2">
        <v>4210</v>
      </c>
      <c r="B3386" s="2" t="s">
        <v>3405</v>
      </c>
      <c r="C3386" s="2" t="s">
        <v>12</v>
      </c>
      <c r="D3386" s="3">
        <v>0.57999999999999996</v>
      </c>
    </row>
    <row r="3387" spans="1:4" x14ac:dyDescent="0.25">
      <c r="A3387" s="2">
        <v>4212</v>
      </c>
      <c r="B3387" s="2" t="s">
        <v>3406</v>
      </c>
      <c r="C3387" s="2" t="s">
        <v>12</v>
      </c>
      <c r="D3387" s="3">
        <v>1.51</v>
      </c>
    </row>
    <row r="3388" spans="1:4" x14ac:dyDescent="0.25">
      <c r="A3388" s="2">
        <v>4213</v>
      </c>
      <c r="B3388" s="2" t="s">
        <v>3407</v>
      </c>
      <c r="C3388" s="2" t="s">
        <v>12</v>
      </c>
      <c r="D3388" s="3">
        <v>8.2100000000000009</v>
      </c>
    </row>
    <row r="3389" spans="1:4" x14ac:dyDescent="0.25">
      <c r="A3389" s="2">
        <v>4211</v>
      </c>
      <c r="B3389" s="2" t="s">
        <v>3408</v>
      </c>
      <c r="C3389" s="2" t="s">
        <v>12</v>
      </c>
      <c r="D3389" s="3">
        <v>0.85</v>
      </c>
    </row>
    <row r="3390" spans="1:4" x14ac:dyDescent="0.25">
      <c r="A3390" s="2">
        <v>4209</v>
      </c>
      <c r="B3390" s="2" t="s">
        <v>3409</v>
      </c>
      <c r="C3390" s="2" t="s">
        <v>12</v>
      </c>
      <c r="D3390" s="3">
        <v>14</v>
      </c>
    </row>
    <row r="3391" spans="1:4" x14ac:dyDescent="0.25">
      <c r="A3391" s="2">
        <v>4180</v>
      </c>
      <c r="B3391" s="2" t="s">
        <v>3410</v>
      </c>
      <c r="C3391" s="2" t="s">
        <v>12</v>
      </c>
      <c r="D3391" s="3">
        <v>10.54</v>
      </c>
    </row>
    <row r="3392" spans="1:4" x14ac:dyDescent="0.25">
      <c r="A3392" s="2">
        <v>4177</v>
      </c>
      <c r="B3392" s="2" t="s">
        <v>3411</v>
      </c>
      <c r="C3392" s="2" t="s">
        <v>12</v>
      </c>
      <c r="D3392" s="3">
        <v>3.5</v>
      </c>
    </row>
    <row r="3393" spans="1:4" x14ac:dyDescent="0.25">
      <c r="A3393" s="2">
        <v>4179</v>
      </c>
      <c r="B3393" s="2" t="s">
        <v>3412</v>
      </c>
      <c r="C3393" s="2" t="s">
        <v>12</v>
      </c>
      <c r="D3393" s="3">
        <v>7.16</v>
      </c>
    </row>
    <row r="3394" spans="1:4" x14ac:dyDescent="0.25">
      <c r="A3394" s="2">
        <v>4208</v>
      </c>
      <c r="B3394" s="2" t="s">
        <v>3413</v>
      </c>
      <c r="C3394" s="2" t="s">
        <v>12</v>
      </c>
      <c r="D3394" s="3">
        <v>33.33</v>
      </c>
    </row>
    <row r="3395" spans="1:4" x14ac:dyDescent="0.25">
      <c r="A3395" s="2">
        <v>4181</v>
      </c>
      <c r="B3395" s="2" t="s">
        <v>3414</v>
      </c>
      <c r="C3395" s="2" t="s">
        <v>12</v>
      </c>
      <c r="D3395" s="3">
        <v>21.78</v>
      </c>
    </row>
    <row r="3396" spans="1:4" x14ac:dyDescent="0.25">
      <c r="A3396" s="2">
        <v>4178</v>
      </c>
      <c r="B3396" s="2" t="s">
        <v>3415</v>
      </c>
      <c r="C3396" s="2" t="s">
        <v>12</v>
      </c>
      <c r="D3396" s="3">
        <v>4.8499999999999996</v>
      </c>
    </row>
    <row r="3397" spans="1:4" x14ac:dyDescent="0.25">
      <c r="A3397" s="2">
        <v>4182</v>
      </c>
      <c r="B3397" s="2" t="s">
        <v>3416</v>
      </c>
      <c r="C3397" s="2" t="s">
        <v>12</v>
      </c>
      <c r="D3397" s="3">
        <v>54.23</v>
      </c>
    </row>
    <row r="3398" spans="1:4" x14ac:dyDescent="0.25">
      <c r="A3398" s="2">
        <v>4183</v>
      </c>
      <c r="B3398" s="2" t="s">
        <v>3417</v>
      </c>
      <c r="C3398" s="2" t="s">
        <v>12</v>
      </c>
      <c r="D3398" s="3">
        <v>87.3</v>
      </c>
    </row>
    <row r="3399" spans="1:4" x14ac:dyDescent="0.25">
      <c r="A3399" s="2">
        <v>4184</v>
      </c>
      <c r="B3399" s="2" t="s">
        <v>3418</v>
      </c>
      <c r="C3399" s="2" t="s">
        <v>12</v>
      </c>
      <c r="D3399" s="3">
        <v>192.72</v>
      </c>
    </row>
    <row r="3400" spans="1:4" x14ac:dyDescent="0.25">
      <c r="A3400" s="2">
        <v>4185</v>
      </c>
      <c r="B3400" s="2" t="s">
        <v>3419</v>
      </c>
      <c r="C3400" s="2" t="s">
        <v>12</v>
      </c>
      <c r="D3400" s="3">
        <v>320.20999999999998</v>
      </c>
    </row>
    <row r="3401" spans="1:4" x14ac:dyDescent="0.25">
      <c r="A3401" s="2">
        <v>4205</v>
      </c>
      <c r="B3401" s="2" t="s">
        <v>3420</v>
      </c>
      <c r="C3401" s="2" t="s">
        <v>12</v>
      </c>
      <c r="D3401" s="3">
        <v>18.489999999999998</v>
      </c>
    </row>
    <row r="3402" spans="1:4" x14ac:dyDescent="0.25">
      <c r="A3402" s="2">
        <v>4192</v>
      </c>
      <c r="B3402" s="2" t="s">
        <v>3421</v>
      </c>
      <c r="C3402" s="2" t="s">
        <v>12</v>
      </c>
      <c r="D3402" s="3">
        <v>18.489999999999998</v>
      </c>
    </row>
    <row r="3403" spans="1:4" x14ac:dyDescent="0.25">
      <c r="A3403" s="2">
        <v>4191</v>
      </c>
      <c r="B3403" s="2" t="s">
        <v>3422</v>
      </c>
      <c r="C3403" s="2" t="s">
        <v>12</v>
      </c>
      <c r="D3403" s="3">
        <v>18.489999999999998</v>
      </c>
    </row>
    <row r="3404" spans="1:4" x14ac:dyDescent="0.25">
      <c r="A3404" s="2">
        <v>4207</v>
      </c>
      <c r="B3404" s="2" t="s">
        <v>3423</v>
      </c>
      <c r="C3404" s="2" t="s">
        <v>12</v>
      </c>
      <c r="D3404" s="3">
        <v>14.88</v>
      </c>
    </row>
    <row r="3405" spans="1:4" x14ac:dyDescent="0.25">
      <c r="A3405" s="2">
        <v>4206</v>
      </c>
      <c r="B3405" s="2" t="s">
        <v>3424</v>
      </c>
      <c r="C3405" s="2" t="s">
        <v>12</v>
      </c>
      <c r="D3405" s="3">
        <v>14.45</v>
      </c>
    </row>
    <row r="3406" spans="1:4" x14ac:dyDescent="0.25">
      <c r="A3406" s="2">
        <v>4190</v>
      </c>
      <c r="B3406" s="2" t="s">
        <v>3425</v>
      </c>
      <c r="C3406" s="2" t="s">
        <v>12</v>
      </c>
      <c r="D3406" s="3">
        <v>14.45</v>
      </c>
    </row>
    <row r="3407" spans="1:4" x14ac:dyDescent="0.25">
      <c r="A3407" s="2">
        <v>4186</v>
      </c>
      <c r="B3407" s="2" t="s">
        <v>3426</v>
      </c>
      <c r="C3407" s="2" t="s">
        <v>12</v>
      </c>
      <c r="D3407" s="3">
        <v>4.2699999999999996</v>
      </c>
    </row>
    <row r="3408" spans="1:4" x14ac:dyDescent="0.25">
      <c r="A3408" s="2">
        <v>4188</v>
      </c>
      <c r="B3408" s="2" t="s">
        <v>3427</v>
      </c>
      <c r="C3408" s="2" t="s">
        <v>12</v>
      </c>
      <c r="D3408" s="3">
        <v>8.7200000000000006</v>
      </c>
    </row>
    <row r="3409" spans="1:4" x14ac:dyDescent="0.25">
      <c r="A3409" s="2">
        <v>4189</v>
      </c>
      <c r="B3409" s="2" t="s">
        <v>3428</v>
      </c>
      <c r="C3409" s="2" t="s">
        <v>12</v>
      </c>
      <c r="D3409" s="3">
        <v>8.7200000000000006</v>
      </c>
    </row>
    <row r="3410" spans="1:4" x14ac:dyDescent="0.25">
      <c r="A3410" s="2">
        <v>4197</v>
      </c>
      <c r="B3410" s="2" t="s">
        <v>3429</v>
      </c>
      <c r="C3410" s="2" t="s">
        <v>12</v>
      </c>
      <c r="D3410" s="3">
        <v>46.17</v>
      </c>
    </row>
    <row r="3411" spans="1:4" x14ac:dyDescent="0.25">
      <c r="A3411" s="2">
        <v>4194</v>
      </c>
      <c r="B3411" s="2" t="s">
        <v>3430</v>
      </c>
      <c r="C3411" s="2" t="s">
        <v>12</v>
      </c>
      <c r="D3411" s="3">
        <v>27.9</v>
      </c>
    </row>
    <row r="3412" spans="1:4" x14ac:dyDescent="0.25">
      <c r="A3412" s="2">
        <v>4193</v>
      </c>
      <c r="B3412" s="2" t="s">
        <v>3431</v>
      </c>
      <c r="C3412" s="2" t="s">
        <v>12</v>
      </c>
      <c r="D3412" s="3">
        <v>27.9</v>
      </c>
    </row>
    <row r="3413" spans="1:4" x14ac:dyDescent="0.25">
      <c r="A3413" s="2">
        <v>4204</v>
      </c>
      <c r="B3413" s="2" t="s">
        <v>3432</v>
      </c>
      <c r="C3413" s="2" t="s">
        <v>12</v>
      </c>
      <c r="D3413" s="3">
        <v>27.9</v>
      </c>
    </row>
    <row r="3414" spans="1:4" x14ac:dyDescent="0.25">
      <c r="A3414" s="2">
        <v>4187</v>
      </c>
      <c r="B3414" s="2" t="s">
        <v>3433</v>
      </c>
      <c r="C3414" s="2" t="s">
        <v>12</v>
      </c>
      <c r="D3414" s="3">
        <v>5.56</v>
      </c>
    </row>
    <row r="3415" spans="1:4" x14ac:dyDescent="0.25">
      <c r="A3415" s="2">
        <v>4202</v>
      </c>
      <c r="B3415" s="2" t="s">
        <v>3434</v>
      </c>
      <c r="C3415" s="2" t="s">
        <v>12</v>
      </c>
      <c r="D3415" s="3">
        <v>84.33</v>
      </c>
    </row>
    <row r="3416" spans="1:4" x14ac:dyDescent="0.25">
      <c r="A3416" s="2">
        <v>4203</v>
      </c>
      <c r="B3416" s="2" t="s">
        <v>3435</v>
      </c>
      <c r="C3416" s="2" t="s">
        <v>12</v>
      </c>
      <c r="D3416" s="3">
        <v>74.47</v>
      </c>
    </row>
    <row r="3417" spans="1:4" x14ac:dyDescent="0.25">
      <c r="A3417" s="2">
        <v>40368</v>
      </c>
      <c r="B3417" s="2" t="s">
        <v>3436</v>
      </c>
      <c r="C3417" s="2" t="s">
        <v>12</v>
      </c>
      <c r="D3417" s="3">
        <v>25.76</v>
      </c>
    </row>
    <row r="3418" spans="1:4" x14ac:dyDescent="0.25">
      <c r="A3418" s="2">
        <v>40365</v>
      </c>
      <c r="B3418" s="2" t="s">
        <v>3437</v>
      </c>
      <c r="C3418" s="2" t="s">
        <v>12</v>
      </c>
      <c r="D3418" s="3">
        <v>17.38</v>
      </c>
    </row>
    <row r="3419" spans="1:4" x14ac:dyDescent="0.25">
      <c r="A3419" s="2">
        <v>40356</v>
      </c>
      <c r="B3419" s="2" t="s">
        <v>3438</v>
      </c>
      <c r="C3419" s="2" t="s">
        <v>12</v>
      </c>
      <c r="D3419" s="3">
        <v>5.93</v>
      </c>
    </row>
    <row r="3420" spans="1:4" x14ac:dyDescent="0.25">
      <c r="A3420" s="2">
        <v>40362</v>
      </c>
      <c r="B3420" s="2" t="s">
        <v>3439</v>
      </c>
      <c r="C3420" s="2" t="s">
        <v>12</v>
      </c>
      <c r="D3420" s="3">
        <v>11.51</v>
      </c>
    </row>
    <row r="3421" spans="1:4" x14ac:dyDescent="0.25">
      <c r="A3421" s="2">
        <v>40374</v>
      </c>
      <c r="B3421" s="2" t="s">
        <v>3440</v>
      </c>
      <c r="C3421" s="2" t="s">
        <v>12</v>
      </c>
      <c r="D3421" s="3">
        <v>67.319999999999993</v>
      </c>
    </row>
    <row r="3422" spans="1:4" x14ac:dyDescent="0.25">
      <c r="A3422" s="2">
        <v>40371</v>
      </c>
      <c r="B3422" s="2" t="s">
        <v>3441</v>
      </c>
      <c r="C3422" s="2" t="s">
        <v>12</v>
      </c>
      <c r="D3422" s="3">
        <v>42.38</v>
      </c>
    </row>
    <row r="3423" spans="1:4" x14ac:dyDescent="0.25">
      <c r="A3423" s="2">
        <v>40359</v>
      </c>
      <c r="B3423" s="2" t="s">
        <v>3442</v>
      </c>
      <c r="C3423" s="2" t="s">
        <v>12</v>
      </c>
      <c r="D3423" s="3">
        <v>7.67</v>
      </c>
    </row>
    <row r="3424" spans="1:4" x14ac:dyDescent="0.25">
      <c r="A3424" s="2">
        <v>7595</v>
      </c>
      <c r="B3424" s="2" t="s">
        <v>3443</v>
      </c>
      <c r="C3424" s="2" t="s">
        <v>18</v>
      </c>
      <c r="D3424" s="3">
        <v>8.65</v>
      </c>
    </row>
    <row r="3425" spans="1:4" x14ac:dyDescent="0.25">
      <c r="A3425" s="2">
        <v>41094</v>
      </c>
      <c r="B3425" s="2" t="s">
        <v>3444</v>
      </c>
      <c r="C3425" s="2" t="s">
        <v>208</v>
      </c>
      <c r="D3425" s="4">
        <v>1604</v>
      </c>
    </row>
    <row r="3426" spans="1:4" x14ac:dyDescent="0.25">
      <c r="A3426" s="2">
        <v>38175</v>
      </c>
      <c r="B3426" s="2" t="s">
        <v>3445</v>
      </c>
      <c r="C3426" s="2" t="s">
        <v>12</v>
      </c>
      <c r="D3426" s="3">
        <v>2.35</v>
      </c>
    </row>
    <row r="3427" spans="1:4" x14ac:dyDescent="0.25">
      <c r="A3427" s="2">
        <v>38176</v>
      </c>
      <c r="B3427" s="2" t="s">
        <v>3446</v>
      </c>
      <c r="C3427" s="2" t="s">
        <v>12</v>
      </c>
      <c r="D3427" s="3">
        <v>6.36</v>
      </c>
    </row>
    <row r="3428" spans="1:4" x14ac:dyDescent="0.25">
      <c r="A3428" s="2">
        <v>36152</v>
      </c>
      <c r="B3428" s="2" t="s">
        <v>3447</v>
      </c>
      <c r="C3428" s="2" t="s">
        <v>12</v>
      </c>
      <c r="D3428" s="3">
        <v>4.8499999999999996</v>
      </c>
    </row>
    <row r="3429" spans="1:4" x14ac:dyDescent="0.25">
      <c r="A3429" s="2">
        <v>11138</v>
      </c>
      <c r="B3429" s="2" t="s">
        <v>3448</v>
      </c>
      <c r="C3429" s="2" t="s">
        <v>82</v>
      </c>
      <c r="D3429" s="3">
        <v>2.08</v>
      </c>
    </row>
    <row r="3430" spans="1:4" x14ac:dyDescent="0.25">
      <c r="A3430" s="2">
        <v>5333</v>
      </c>
      <c r="B3430" s="2" t="s">
        <v>3449</v>
      </c>
      <c r="C3430" s="2" t="s">
        <v>82</v>
      </c>
      <c r="D3430" s="3">
        <v>17.93</v>
      </c>
    </row>
    <row r="3431" spans="1:4" x14ac:dyDescent="0.25">
      <c r="A3431" s="2">
        <v>4221</v>
      </c>
      <c r="B3431" s="2" t="s">
        <v>3450</v>
      </c>
      <c r="C3431" s="2" t="s">
        <v>82</v>
      </c>
      <c r="D3431" s="3">
        <v>3.23</v>
      </c>
    </row>
    <row r="3432" spans="1:4" x14ac:dyDescent="0.25">
      <c r="A3432" s="2">
        <v>4227</v>
      </c>
      <c r="B3432" s="2" t="s">
        <v>3451</v>
      </c>
      <c r="C3432" s="2" t="s">
        <v>82</v>
      </c>
      <c r="D3432" s="3">
        <v>19</v>
      </c>
    </row>
    <row r="3433" spans="1:4" x14ac:dyDescent="0.25">
      <c r="A3433" s="2">
        <v>38170</v>
      </c>
      <c r="B3433" s="2" t="s">
        <v>3452</v>
      </c>
      <c r="C3433" s="2" t="s">
        <v>12</v>
      </c>
      <c r="D3433" s="3">
        <v>10.72</v>
      </c>
    </row>
    <row r="3434" spans="1:4" x14ac:dyDescent="0.25">
      <c r="A3434" s="2">
        <v>4252</v>
      </c>
      <c r="B3434" s="2" t="s">
        <v>3453</v>
      </c>
      <c r="C3434" s="2" t="s">
        <v>18</v>
      </c>
      <c r="D3434" s="3">
        <v>15.6</v>
      </c>
    </row>
    <row r="3435" spans="1:4" x14ac:dyDescent="0.25">
      <c r="A3435" s="2">
        <v>40980</v>
      </c>
      <c r="B3435" s="2" t="s">
        <v>3454</v>
      </c>
      <c r="C3435" s="2" t="s">
        <v>208</v>
      </c>
      <c r="D3435" s="4">
        <v>2758.62</v>
      </c>
    </row>
    <row r="3436" spans="1:4" x14ac:dyDescent="0.25">
      <c r="A3436" s="2">
        <v>4243</v>
      </c>
      <c r="B3436" s="2" t="s">
        <v>3455</v>
      </c>
      <c r="C3436" s="2" t="s">
        <v>18</v>
      </c>
      <c r="D3436" s="3">
        <v>13.73</v>
      </c>
    </row>
    <row r="3437" spans="1:4" x14ac:dyDescent="0.25">
      <c r="A3437" s="2">
        <v>41031</v>
      </c>
      <c r="B3437" s="2" t="s">
        <v>3456</v>
      </c>
      <c r="C3437" s="2" t="s">
        <v>208</v>
      </c>
      <c r="D3437" s="4">
        <v>2428.84</v>
      </c>
    </row>
    <row r="3438" spans="1:4" x14ac:dyDescent="0.25">
      <c r="A3438" s="2">
        <v>40986</v>
      </c>
      <c r="B3438" s="2" t="s">
        <v>3457</v>
      </c>
      <c r="C3438" s="2" t="s">
        <v>208</v>
      </c>
      <c r="D3438" s="4">
        <v>2343.91</v>
      </c>
    </row>
    <row r="3439" spans="1:4" x14ac:dyDescent="0.25">
      <c r="A3439" s="2">
        <v>37666</v>
      </c>
      <c r="B3439" s="2" t="s">
        <v>3458</v>
      </c>
      <c r="C3439" s="2" t="s">
        <v>18</v>
      </c>
      <c r="D3439" s="3">
        <v>13.25</v>
      </c>
    </row>
    <row r="3440" spans="1:4" x14ac:dyDescent="0.25">
      <c r="A3440" s="2">
        <v>4250</v>
      </c>
      <c r="B3440" s="2" t="s">
        <v>3459</v>
      </c>
      <c r="C3440" s="2" t="s">
        <v>18</v>
      </c>
      <c r="D3440" s="3">
        <v>14.06</v>
      </c>
    </row>
    <row r="3441" spans="1:4" x14ac:dyDescent="0.25">
      <c r="A3441" s="2">
        <v>40978</v>
      </c>
      <c r="B3441" s="2" t="s">
        <v>3460</v>
      </c>
      <c r="C3441" s="2" t="s">
        <v>208</v>
      </c>
      <c r="D3441" s="4">
        <v>2488.2800000000002</v>
      </c>
    </row>
    <row r="3442" spans="1:4" x14ac:dyDescent="0.25">
      <c r="A3442" s="2">
        <v>25960</v>
      </c>
      <c r="B3442" s="2" t="s">
        <v>3461</v>
      </c>
      <c r="C3442" s="2" t="s">
        <v>18</v>
      </c>
      <c r="D3442" s="3">
        <v>16.899999999999999</v>
      </c>
    </row>
    <row r="3443" spans="1:4" x14ac:dyDescent="0.25">
      <c r="A3443" s="2">
        <v>41043</v>
      </c>
      <c r="B3443" s="2" t="s">
        <v>3462</v>
      </c>
      <c r="C3443" s="2" t="s">
        <v>208</v>
      </c>
      <c r="D3443" s="4">
        <v>2989.33</v>
      </c>
    </row>
    <row r="3444" spans="1:4" x14ac:dyDescent="0.25">
      <c r="A3444" s="2">
        <v>4234</v>
      </c>
      <c r="B3444" s="2" t="s">
        <v>3463</v>
      </c>
      <c r="C3444" s="2" t="s">
        <v>18</v>
      </c>
      <c r="D3444" s="3">
        <v>18.53</v>
      </c>
    </row>
    <row r="3445" spans="1:4" x14ac:dyDescent="0.25">
      <c r="A3445" s="2">
        <v>40987</v>
      </c>
      <c r="B3445" s="2" t="s">
        <v>3464</v>
      </c>
      <c r="C3445" s="2" t="s">
        <v>208</v>
      </c>
      <c r="D3445" s="4">
        <v>3274.7</v>
      </c>
    </row>
    <row r="3446" spans="1:4" x14ac:dyDescent="0.25">
      <c r="A3446" s="2">
        <v>4253</v>
      </c>
      <c r="B3446" s="2" t="s">
        <v>3465</v>
      </c>
      <c r="C3446" s="2" t="s">
        <v>18</v>
      </c>
      <c r="D3446" s="3">
        <v>16.809999999999999</v>
      </c>
    </row>
    <row r="3447" spans="1:4" x14ac:dyDescent="0.25">
      <c r="A3447" s="2">
        <v>40981</v>
      </c>
      <c r="B3447" s="2" t="s">
        <v>3466</v>
      </c>
      <c r="C3447" s="2" t="s">
        <v>208</v>
      </c>
      <c r="D3447" s="4">
        <v>2970.53</v>
      </c>
    </row>
    <row r="3448" spans="1:4" x14ac:dyDescent="0.25">
      <c r="A3448" s="2">
        <v>4254</v>
      </c>
      <c r="B3448" s="2" t="s">
        <v>3467</v>
      </c>
      <c r="C3448" s="2" t="s">
        <v>18</v>
      </c>
      <c r="D3448" s="3">
        <v>16.809999999999999</v>
      </c>
    </row>
    <row r="3449" spans="1:4" x14ac:dyDescent="0.25">
      <c r="A3449" s="2">
        <v>41036</v>
      </c>
      <c r="B3449" s="2" t="s">
        <v>3468</v>
      </c>
      <c r="C3449" s="2" t="s">
        <v>208</v>
      </c>
      <c r="D3449" s="4">
        <v>2970.53</v>
      </c>
    </row>
    <row r="3450" spans="1:4" x14ac:dyDescent="0.25">
      <c r="A3450" s="2">
        <v>4251</v>
      </c>
      <c r="B3450" s="2" t="s">
        <v>3469</v>
      </c>
      <c r="C3450" s="2" t="s">
        <v>18</v>
      </c>
      <c r="D3450" s="3">
        <v>19.77</v>
      </c>
    </row>
    <row r="3451" spans="1:4" x14ac:dyDescent="0.25">
      <c r="A3451" s="2">
        <v>40979</v>
      </c>
      <c r="B3451" s="2" t="s">
        <v>3470</v>
      </c>
      <c r="C3451" s="2" t="s">
        <v>208</v>
      </c>
      <c r="D3451" s="4">
        <v>3496.68</v>
      </c>
    </row>
    <row r="3452" spans="1:4" x14ac:dyDescent="0.25">
      <c r="A3452" s="2">
        <v>4230</v>
      </c>
      <c r="B3452" s="2" t="s">
        <v>3471</v>
      </c>
      <c r="C3452" s="2" t="s">
        <v>18</v>
      </c>
      <c r="D3452" s="3">
        <v>17.25</v>
      </c>
    </row>
    <row r="3453" spans="1:4" x14ac:dyDescent="0.25">
      <c r="A3453" s="2">
        <v>40998</v>
      </c>
      <c r="B3453" s="2" t="s">
        <v>3472</v>
      </c>
      <c r="C3453" s="2" t="s">
        <v>208</v>
      </c>
      <c r="D3453" s="4">
        <v>3050.32</v>
      </c>
    </row>
    <row r="3454" spans="1:4" x14ac:dyDescent="0.25">
      <c r="A3454" s="2">
        <v>4257</v>
      </c>
      <c r="B3454" s="2" t="s">
        <v>3473</v>
      </c>
      <c r="C3454" s="2" t="s">
        <v>18</v>
      </c>
      <c r="D3454" s="3">
        <v>14.3</v>
      </c>
    </row>
    <row r="3455" spans="1:4" x14ac:dyDescent="0.25">
      <c r="A3455" s="2">
        <v>40982</v>
      </c>
      <c r="B3455" s="2" t="s">
        <v>3474</v>
      </c>
      <c r="C3455" s="2" t="s">
        <v>208</v>
      </c>
      <c r="D3455" s="4">
        <v>2528.8200000000002</v>
      </c>
    </row>
    <row r="3456" spans="1:4" x14ac:dyDescent="0.25">
      <c r="A3456" s="2">
        <v>41029</v>
      </c>
      <c r="B3456" s="2" t="s">
        <v>3475</v>
      </c>
      <c r="C3456" s="2" t="s">
        <v>208</v>
      </c>
      <c r="D3456" s="4">
        <v>2773.29</v>
      </c>
    </row>
    <row r="3457" spans="1:4" x14ac:dyDescent="0.25">
      <c r="A3457" s="2">
        <v>4240</v>
      </c>
      <c r="B3457" s="2" t="s">
        <v>3476</v>
      </c>
      <c r="C3457" s="2" t="s">
        <v>18</v>
      </c>
      <c r="D3457" s="3">
        <v>17.190000000000001</v>
      </c>
    </row>
    <row r="3458" spans="1:4" x14ac:dyDescent="0.25">
      <c r="A3458" s="2">
        <v>41026</v>
      </c>
      <c r="B3458" s="2" t="s">
        <v>3477</v>
      </c>
      <c r="C3458" s="2" t="s">
        <v>208</v>
      </c>
      <c r="D3458" s="4">
        <v>3040.3</v>
      </c>
    </row>
    <row r="3459" spans="1:4" x14ac:dyDescent="0.25">
      <c r="A3459" s="2">
        <v>4239</v>
      </c>
      <c r="B3459" s="2" t="s">
        <v>3478</v>
      </c>
      <c r="C3459" s="2" t="s">
        <v>18</v>
      </c>
      <c r="D3459" s="3">
        <v>21.11</v>
      </c>
    </row>
    <row r="3460" spans="1:4" x14ac:dyDescent="0.25">
      <c r="A3460" s="2">
        <v>41024</v>
      </c>
      <c r="B3460" s="2" t="s">
        <v>3479</v>
      </c>
      <c r="C3460" s="2" t="s">
        <v>208</v>
      </c>
      <c r="D3460" s="4">
        <v>3729.88</v>
      </c>
    </row>
    <row r="3461" spans="1:4" x14ac:dyDescent="0.25">
      <c r="A3461" s="2">
        <v>4248</v>
      </c>
      <c r="B3461" s="2" t="s">
        <v>3480</v>
      </c>
      <c r="C3461" s="2" t="s">
        <v>18</v>
      </c>
      <c r="D3461" s="3">
        <v>21.07</v>
      </c>
    </row>
    <row r="3462" spans="1:4" x14ac:dyDescent="0.25">
      <c r="A3462" s="2">
        <v>41033</v>
      </c>
      <c r="B3462" s="2" t="s">
        <v>3481</v>
      </c>
      <c r="C3462" s="2" t="s">
        <v>208</v>
      </c>
      <c r="D3462" s="4">
        <v>3725.76</v>
      </c>
    </row>
    <row r="3463" spans="1:4" x14ac:dyDescent="0.25">
      <c r="A3463" s="2">
        <v>25959</v>
      </c>
      <c r="B3463" s="2" t="s">
        <v>3482</v>
      </c>
      <c r="C3463" s="2" t="s">
        <v>18</v>
      </c>
      <c r="D3463" s="3">
        <v>17.75</v>
      </c>
    </row>
    <row r="3464" spans="1:4" x14ac:dyDescent="0.25">
      <c r="A3464" s="2">
        <v>41040</v>
      </c>
      <c r="B3464" s="2" t="s">
        <v>3483</v>
      </c>
      <c r="C3464" s="2" t="s">
        <v>208</v>
      </c>
      <c r="D3464" s="4">
        <v>3138.81</v>
      </c>
    </row>
    <row r="3465" spans="1:4" x14ac:dyDescent="0.25">
      <c r="A3465" s="2">
        <v>4238</v>
      </c>
      <c r="B3465" s="2" t="s">
        <v>3484</v>
      </c>
      <c r="C3465" s="2" t="s">
        <v>18</v>
      </c>
      <c r="D3465" s="3">
        <v>13.08</v>
      </c>
    </row>
    <row r="3466" spans="1:4" x14ac:dyDescent="0.25">
      <c r="A3466" s="2">
        <v>41012</v>
      </c>
      <c r="B3466" s="2" t="s">
        <v>3485</v>
      </c>
      <c r="C3466" s="2" t="s">
        <v>208</v>
      </c>
      <c r="D3466" s="4">
        <v>2314</v>
      </c>
    </row>
    <row r="3467" spans="1:4" x14ac:dyDescent="0.25">
      <c r="A3467" s="2">
        <v>4237</v>
      </c>
      <c r="B3467" s="2" t="s">
        <v>3486</v>
      </c>
      <c r="C3467" s="2" t="s">
        <v>18</v>
      </c>
      <c r="D3467" s="3">
        <v>18.36</v>
      </c>
    </row>
    <row r="3468" spans="1:4" x14ac:dyDescent="0.25">
      <c r="A3468" s="2">
        <v>41002</v>
      </c>
      <c r="B3468" s="2" t="s">
        <v>3487</v>
      </c>
      <c r="C3468" s="2" t="s">
        <v>208</v>
      </c>
      <c r="D3468" s="4">
        <v>3246.28</v>
      </c>
    </row>
    <row r="3469" spans="1:4" x14ac:dyDescent="0.25">
      <c r="A3469" s="2">
        <v>4233</v>
      </c>
      <c r="B3469" s="2" t="s">
        <v>3488</v>
      </c>
      <c r="C3469" s="2" t="s">
        <v>18</v>
      </c>
      <c r="D3469" s="3">
        <v>15.25</v>
      </c>
    </row>
    <row r="3470" spans="1:4" x14ac:dyDescent="0.25">
      <c r="A3470" s="2">
        <v>41001</v>
      </c>
      <c r="B3470" s="2" t="s">
        <v>3489</v>
      </c>
      <c r="C3470" s="2" t="s">
        <v>208</v>
      </c>
      <c r="D3470" s="4">
        <v>2695.5</v>
      </c>
    </row>
    <row r="3471" spans="1:4" x14ac:dyDescent="0.25">
      <c r="A3471" s="2">
        <v>2</v>
      </c>
      <c r="B3471" s="2" t="s">
        <v>3490</v>
      </c>
      <c r="C3471" s="2" t="s">
        <v>25</v>
      </c>
      <c r="D3471" s="3">
        <v>9.86</v>
      </c>
    </row>
    <row r="3472" spans="1:4" x14ac:dyDescent="0.25">
      <c r="A3472" s="2">
        <v>36517</v>
      </c>
      <c r="B3472" s="2" t="s">
        <v>3491</v>
      </c>
      <c r="C3472" s="2" t="s">
        <v>12</v>
      </c>
      <c r="D3472" s="4">
        <v>337440</v>
      </c>
    </row>
    <row r="3473" spans="1:4" x14ac:dyDescent="0.25">
      <c r="A3473" s="2">
        <v>4262</v>
      </c>
      <c r="B3473" s="2" t="s">
        <v>3492</v>
      </c>
      <c r="C3473" s="2" t="s">
        <v>12</v>
      </c>
      <c r="D3473" s="4">
        <v>380000</v>
      </c>
    </row>
    <row r="3474" spans="1:4" x14ac:dyDescent="0.25">
      <c r="A3474" s="2">
        <v>4263</v>
      </c>
      <c r="B3474" s="2" t="s">
        <v>3493</v>
      </c>
      <c r="C3474" s="2" t="s">
        <v>12</v>
      </c>
      <c r="D3474" s="4">
        <v>526933.30000000005</v>
      </c>
    </row>
    <row r="3475" spans="1:4" x14ac:dyDescent="0.25">
      <c r="A3475" s="2">
        <v>36518</v>
      </c>
      <c r="B3475" s="2" t="s">
        <v>3494</v>
      </c>
      <c r="C3475" s="2" t="s">
        <v>12</v>
      </c>
      <c r="D3475" s="4">
        <v>599893.30000000005</v>
      </c>
    </row>
    <row r="3476" spans="1:4" x14ac:dyDescent="0.25">
      <c r="A3476" s="2">
        <v>14221</v>
      </c>
      <c r="B3476" s="2" t="s">
        <v>3495</v>
      </c>
      <c r="C3476" s="2" t="s">
        <v>12</v>
      </c>
      <c r="D3476" s="4">
        <v>350106.65</v>
      </c>
    </row>
    <row r="3477" spans="1:4" x14ac:dyDescent="0.25">
      <c r="A3477" s="2">
        <v>38402</v>
      </c>
      <c r="B3477" s="2" t="s">
        <v>3496</v>
      </c>
      <c r="C3477" s="2" t="s">
        <v>12</v>
      </c>
      <c r="D3477" s="3">
        <v>7.54</v>
      </c>
    </row>
    <row r="3478" spans="1:4" x14ac:dyDescent="0.25">
      <c r="A3478" s="2">
        <v>3412</v>
      </c>
      <c r="B3478" s="2" t="s">
        <v>3497</v>
      </c>
      <c r="C3478" s="2" t="s">
        <v>16</v>
      </c>
      <c r="D3478" s="3">
        <v>12.91</v>
      </c>
    </row>
    <row r="3479" spans="1:4" x14ac:dyDescent="0.25">
      <c r="A3479" s="2">
        <v>3413</v>
      </c>
      <c r="B3479" s="2" t="s">
        <v>3498</v>
      </c>
      <c r="C3479" s="2" t="s">
        <v>16</v>
      </c>
      <c r="D3479" s="3">
        <v>29.06</v>
      </c>
    </row>
    <row r="3480" spans="1:4" x14ac:dyDescent="0.25">
      <c r="A3480" s="2">
        <v>39744</v>
      </c>
      <c r="B3480" s="2" t="s">
        <v>3499</v>
      </c>
      <c r="C3480" s="2" t="s">
        <v>16</v>
      </c>
      <c r="D3480" s="3">
        <v>22.56</v>
      </c>
    </row>
    <row r="3481" spans="1:4" x14ac:dyDescent="0.25">
      <c r="A3481" s="2">
        <v>39745</v>
      </c>
      <c r="B3481" s="2" t="s">
        <v>3500</v>
      </c>
      <c r="C3481" s="2" t="s">
        <v>16</v>
      </c>
      <c r="D3481" s="3">
        <v>47.62</v>
      </c>
    </row>
    <row r="3482" spans="1:4" x14ac:dyDescent="0.25">
      <c r="A3482" s="2">
        <v>39637</v>
      </c>
      <c r="B3482" s="2" t="s">
        <v>3501</v>
      </c>
      <c r="C3482" s="2" t="s">
        <v>16</v>
      </c>
      <c r="D3482" s="3">
        <v>58.14</v>
      </c>
    </row>
    <row r="3483" spans="1:4" x14ac:dyDescent="0.25">
      <c r="A3483" s="2">
        <v>39638</v>
      </c>
      <c r="B3483" s="2" t="s">
        <v>3502</v>
      </c>
      <c r="C3483" s="2" t="s">
        <v>16</v>
      </c>
      <c r="D3483" s="3">
        <v>108.28</v>
      </c>
    </row>
    <row r="3484" spans="1:4" x14ac:dyDescent="0.25">
      <c r="A3484" s="2">
        <v>39639</v>
      </c>
      <c r="B3484" s="2" t="s">
        <v>3503</v>
      </c>
      <c r="C3484" s="2" t="s">
        <v>16</v>
      </c>
      <c r="D3484" s="3">
        <v>142.75</v>
      </c>
    </row>
    <row r="3485" spans="1:4" x14ac:dyDescent="0.25">
      <c r="A3485" s="2">
        <v>39517</v>
      </c>
      <c r="B3485" s="2" t="s">
        <v>3504</v>
      </c>
      <c r="C3485" s="2" t="s">
        <v>16</v>
      </c>
      <c r="D3485" s="3">
        <v>144.18</v>
      </c>
    </row>
    <row r="3486" spans="1:4" x14ac:dyDescent="0.25">
      <c r="A3486" s="2">
        <v>39518</v>
      </c>
      <c r="B3486" s="2" t="s">
        <v>3505</v>
      </c>
      <c r="C3486" s="2" t="s">
        <v>16</v>
      </c>
      <c r="D3486" s="3">
        <v>170.53</v>
      </c>
    </row>
    <row r="3487" spans="1:4" x14ac:dyDescent="0.25">
      <c r="A3487" s="2">
        <v>38366</v>
      </c>
      <c r="B3487" s="2" t="s">
        <v>3506</v>
      </c>
      <c r="C3487" s="2" t="s">
        <v>16</v>
      </c>
      <c r="D3487" s="3">
        <v>2.68</v>
      </c>
    </row>
    <row r="3488" spans="1:4" x14ac:dyDescent="0.25">
      <c r="A3488" s="2">
        <v>11703</v>
      </c>
      <c r="B3488" s="2" t="s">
        <v>3507</v>
      </c>
      <c r="C3488" s="2" t="s">
        <v>12</v>
      </c>
      <c r="D3488" s="3">
        <v>25.39</v>
      </c>
    </row>
    <row r="3489" spans="1:4" x14ac:dyDescent="0.25">
      <c r="A3489" s="2">
        <v>37400</v>
      </c>
      <c r="B3489" s="2" t="s">
        <v>3508</v>
      </c>
      <c r="C3489" s="2" t="s">
        <v>12</v>
      </c>
      <c r="D3489" s="3">
        <v>61.58</v>
      </c>
    </row>
    <row r="3490" spans="1:4" x14ac:dyDescent="0.25">
      <c r="A3490" s="2">
        <v>25400</v>
      </c>
      <c r="B3490" s="2" t="s">
        <v>3509</v>
      </c>
      <c r="C3490" s="2" t="s">
        <v>12</v>
      </c>
      <c r="D3490" s="3">
        <v>920.67</v>
      </c>
    </row>
    <row r="3491" spans="1:4" x14ac:dyDescent="0.25">
      <c r="A3491" s="2">
        <v>4272</v>
      </c>
      <c r="B3491" s="2" t="s">
        <v>3510</v>
      </c>
      <c r="C3491" s="2" t="s">
        <v>12</v>
      </c>
      <c r="D3491" s="3">
        <v>69.239999999999995</v>
      </c>
    </row>
    <row r="3492" spans="1:4" x14ac:dyDescent="0.25">
      <c r="A3492" s="2">
        <v>4276</v>
      </c>
      <c r="B3492" s="2" t="s">
        <v>3511</v>
      </c>
      <c r="C3492" s="2" t="s">
        <v>12</v>
      </c>
      <c r="D3492" s="3">
        <v>204.36</v>
      </c>
    </row>
    <row r="3493" spans="1:4" x14ac:dyDescent="0.25">
      <c r="A3493" s="2">
        <v>4273</v>
      </c>
      <c r="B3493" s="2" t="s">
        <v>3512</v>
      </c>
      <c r="C3493" s="2" t="s">
        <v>12</v>
      </c>
      <c r="D3493" s="3">
        <v>339.48</v>
      </c>
    </row>
    <row r="3494" spans="1:4" x14ac:dyDescent="0.25">
      <c r="A3494" s="2">
        <v>4274</v>
      </c>
      <c r="B3494" s="2" t="s">
        <v>3513</v>
      </c>
      <c r="C3494" s="2" t="s">
        <v>12</v>
      </c>
      <c r="D3494" s="3">
        <v>78.72</v>
      </c>
    </row>
    <row r="3495" spans="1:4" x14ac:dyDescent="0.25">
      <c r="A3495" s="2">
        <v>39438</v>
      </c>
      <c r="B3495" s="2" t="s">
        <v>3514</v>
      </c>
      <c r="C3495" s="2" t="s">
        <v>12</v>
      </c>
      <c r="D3495" s="3">
        <v>0.1</v>
      </c>
    </row>
    <row r="3496" spans="1:4" x14ac:dyDescent="0.25">
      <c r="A3496" s="2">
        <v>11963</v>
      </c>
      <c r="B3496" s="2" t="s">
        <v>3515</v>
      </c>
      <c r="C3496" s="2" t="s">
        <v>12</v>
      </c>
      <c r="D3496" s="3">
        <v>3.67</v>
      </c>
    </row>
    <row r="3497" spans="1:4" x14ac:dyDescent="0.25">
      <c r="A3497" s="2">
        <v>11964</v>
      </c>
      <c r="B3497" s="2" t="s">
        <v>3516</v>
      </c>
      <c r="C3497" s="2" t="s">
        <v>12</v>
      </c>
      <c r="D3497" s="3">
        <v>0.92</v>
      </c>
    </row>
    <row r="3498" spans="1:4" x14ac:dyDescent="0.25">
      <c r="A3498" s="2">
        <v>4379</v>
      </c>
      <c r="B3498" s="2" t="s">
        <v>3517</v>
      </c>
      <c r="C3498" s="2" t="s">
        <v>12</v>
      </c>
      <c r="D3498" s="3">
        <v>0.02</v>
      </c>
    </row>
    <row r="3499" spans="1:4" x14ac:dyDescent="0.25">
      <c r="A3499" s="2">
        <v>4377</v>
      </c>
      <c r="B3499" s="2" t="s">
        <v>3518</v>
      </c>
      <c r="C3499" s="2" t="s">
        <v>12</v>
      </c>
      <c r="D3499" s="3">
        <v>7.0000000000000007E-2</v>
      </c>
    </row>
    <row r="3500" spans="1:4" x14ac:dyDescent="0.25">
      <c r="A3500" s="2">
        <v>4356</v>
      </c>
      <c r="B3500" s="2" t="s">
        <v>3519</v>
      </c>
      <c r="C3500" s="2" t="s">
        <v>12</v>
      </c>
      <c r="D3500" s="3">
        <v>0.1</v>
      </c>
    </row>
    <row r="3501" spans="1:4" x14ac:dyDescent="0.25">
      <c r="A3501" s="2">
        <v>13246</v>
      </c>
      <c r="B3501" s="2" t="s">
        <v>3520</v>
      </c>
      <c r="C3501" s="2" t="s">
        <v>12</v>
      </c>
      <c r="D3501" s="3">
        <v>0.17</v>
      </c>
    </row>
    <row r="3502" spans="1:4" x14ac:dyDescent="0.25">
      <c r="A3502" s="2">
        <v>4346</v>
      </c>
      <c r="B3502" s="2" t="s">
        <v>3521</v>
      </c>
      <c r="C3502" s="2" t="s">
        <v>12</v>
      </c>
      <c r="D3502" s="3">
        <v>3.93</v>
      </c>
    </row>
    <row r="3503" spans="1:4" x14ac:dyDescent="0.25">
      <c r="A3503" s="2">
        <v>11955</v>
      </c>
      <c r="B3503" s="2" t="s">
        <v>3522</v>
      </c>
      <c r="C3503" s="2" t="s">
        <v>12</v>
      </c>
      <c r="D3503" s="3">
        <v>1.72</v>
      </c>
    </row>
    <row r="3504" spans="1:4" x14ac:dyDescent="0.25">
      <c r="A3504" s="2">
        <v>11960</v>
      </c>
      <c r="B3504" s="2" t="s">
        <v>3523</v>
      </c>
      <c r="C3504" s="2" t="s">
        <v>12</v>
      </c>
      <c r="D3504" s="3">
        <v>0.05</v>
      </c>
    </row>
    <row r="3505" spans="1:4" x14ac:dyDescent="0.25">
      <c r="A3505" s="2">
        <v>4333</v>
      </c>
      <c r="B3505" s="2" t="s">
        <v>3524</v>
      </c>
      <c r="C3505" s="2" t="s">
        <v>12</v>
      </c>
      <c r="D3505" s="3">
        <v>0.1</v>
      </c>
    </row>
    <row r="3506" spans="1:4" x14ac:dyDescent="0.25">
      <c r="A3506" s="2">
        <v>4358</v>
      </c>
      <c r="B3506" s="2" t="s">
        <v>3525</v>
      </c>
      <c r="C3506" s="2" t="s">
        <v>12</v>
      </c>
      <c r="D3506" s="3">
        <v>0.78</v>
      </c>
    </row>
    <row r="3507" spans="1:4" x14ac:dyDescent="0.25">
      <c r="A3507" s="2">
        <v>39435</v>
      </c>
      <c r="B3507" s="2" t="s">
        <v>3526</v>
      </c>
      <c r="C3507" s="2" t="s">
        <v>12</v>
      </c>
      <c r="D3507" s="3">
        <v>0.04</v>
      </c>
    </row>
    <row r="3508" spans="1:4" x14ac:dyDescent="0.25">
      <c r="A3508" s="2">
        <v>39436</v>
      </c>
      <c r="B3508" s="2" t="s">
        <v>3527</v>
      </c>
      <c r="C3508" s="2" t="s">
        <v>12</v>
      </c>
      <c r="D3508" s="3">
        <v>0.06</v>
      </c>
    </row>
    <row r="3509" spans="1:4" x14ac:dyDescent="0.25">
      <c r="A3509" s="2">
        <v>39437</v>
      </c>
      <c r="B3509" s="2" t="s">
        <v>3528</v>
      </c>
      <c r="C3509" s="2" t="s">
        <v>12</v>
      </c>
      <c r="D3509" s="3">
        <v>0.08</v>
      </c>
    </row>
    <row r="3510" spans="1:4" x14ac:dyDescent="0.25">
      <c r="A3510" s="2">
        <v>39439</v>
      </c>
      <c r="B3510" s="2" t="s">
        <v>3529</v>
      </c>
      <c r="C3510" s="2" t="s">
        <v>12</v>
      </c>
      <c r="D3510" s="3">
        <v>0.06</v>
      </c>
    </row>
    <row r="3511" spans="1:4" x14ac:dyDescent="0.25">
      <c r="A3511" s="2">
        <v>39440</v>
      </c>
      <c r="B3511" s="2" t="s">
        <v>3530</v>
      </c>
      <c r="C3511" s="2" t="s">
        <v>12</v>
      </c>
      <c r="D3511" s="3">
        <v>7.0000000000000007E-2</v>
      </c>
    </row>
    <row r="3512" spans="1:4" x14ac:dyDescent="0.25">
      <c r="A3512" s="2">
        <v>39441</v>
      </c>
      <c r="B3512" s="2" t="s">
        <v>3531</v>
      </c>
      <c r="C3512" s="2" t="s">
        <v>12</v>
      </c>
      <c r="D3512" s="3">
        <v>0.1</v>
      </c>
    </row>
    <row r="3513" spans="1:4" x14ac:dyDescent="0.25">
      <c r="A3513" s="2">
        <v>39442</v>
      </c>
      <c r="B3513" s="2" t="s">
        <v>3532</v>
      </c>
      <c r="C3513" s="2" t="s">
        <v>12</v>
      </c>
      <c r="D3513" s="3">
        <v>7.0000000000000007E-2</v>
      </c>
    </row>
    <row r="3514" spans="1:4" x14ac:dyDescent="0.25">
      <c r="A3514" s="2">
        <v>39443</v>
      </c>
      <c r="B3514" s="2" t="s">
        <v>3533</v>
      </c>
      <c r="C3514" s="2" t="s">
        <v>12</v>
      </c>
      <c r="D3514" s="3">
        <v>0.09</v>
      </c>
    </row>
    <row r="3515" spans="1:4" x14ac:dyDescent="0.25">
      <c r="A3515" s="2">
        <v>4329</v>
      </c>
      <c r="B3515" s="2" t="s">
        <v>3534</v>
      </c>
      <c r="C3515" s="2" t="s">
        <v>12</v>
      </c>
      <c r="D3515" s="3">
        <v>0.84</v>
      </c>
    </row>
    <row r="3516" spans="1:4" x14ac:dyDescent="0.25">
      <c r="A3516" s="2">
        <v>4383</v>
      </c>
      <c r="B3516" s="2" t="s">
        <v>3535</v>
      </c>
      <c r="C3516" s="2" t="s">
        <v>12</v>
      </c>
      <c r="D3516" s="3">
        <v>7.59</v>
      </c>
    </row>
    <row r="3517" spans="1:4" x14ac:dyDescent="0.25">
      <c r="A3517" s="2">
        <v>4344</v>
      </c>
      <c r="B3517" s="2" t="s">
        <v>3536</v>
      </c>
      <c r="C3517" s="2" t="s">
        <v>12</v>
      </c>
      <c r="D3517" s="3">
        <v>7.96</v>
      </c>
    </row>
    <row r="3518" spans="1:4" x14ac:dyDescent="0.25">
      <c r="A3518" s="2">
        <v>436</v>
      </c>
      <c r="B3518" s="2" t="s">
        <v>3537</v>
      </c>
      <c r="C3518" s="2" t="s">
        <v>12</v>
      </c>
      <c r="D3518" s="3">
        <v>4.92</v>
      </c>
    </row>
    <row r="3519" spans="1:4" x14ac:dyDescent="0.25">
      <c r="A3519" s="2">
        <v>442</v>
      </c>
      <c r="B3519" s="2" t="s">
        <v>3538</v>
      </c>
      <c r="C3519" s="2" t="s">
        <v>12</v>
      </c>
      <c r="D3519" s="3">
        <v>2.91</v>
      </c>
    </row>
    <row r="3520" spans="1:4" x14ac:dyDescent="0.25">
      <c r="A3520" s="2">
        <v>11953</v>
      </c>
      <c r="B3520" s="2" t="s">
        <v>3539</v>
      </c>
      <c r="C3520" s="2" t="s">
        <v>12</v>
      </c>
      <c r="D3520" s="3">
        <v>1.26</v>
      </c>
    </row>
    <row r="3521" spans="1:4" x14ac:dyDescent="0.25">
      <c r="A3521" s="2">
        <v>4335</v>
      </c>
      <c r="B3521" s="2" t="s">
        <v>3540</v>
      </c>
      <c r="C3521" s="2" t="s">
        <v>12</v>
      </c>
      <c r="D3521" s="3">
        <v>5.34</v>
      </c>
    </row>
    <row r="3522" spans="1:4" x14ac:dyDescent="0.25">
      <c r="A3522" s="2">
        <v>4334</v>
      </c>
      <c r="B3522" s="2" t="s">
        <v>3541</v>
      </c>
      <c r="C3522" s="2" t="s">
        <v>12</v>
      </c>
      <c r="D3522" s="3">
        <v>7.33</v>
      </c>
    </row>
    <row r="3523" spans="1:4" x14ac:dyDescent="0.25">
      <c r="A3523" s="2">
        <v>4343</v>
      </c>
      <c r="B3523" s="2" t="s">
        <v>3542</v>
      </c>
      <c r="C3523" s="2" t="s">
        <v>12</v>
      </c>
      <c r="D3523" s="3">
        <v>1.8</v>
      </c>
    </row>
    <row r="3524" spans="1:4" x14ac:dyDescent="0.25">
      <c r="A3524" s="2">
        <v>430</v>
      </c>
      <c r="B3524" s="2" t="s">
        <v>3543</v>
      </c>
      <c r="C3524" s="2" t="s">
        <v>12</v>
      </c>
      <c r="D3524" s="3">
        <v>4.4000000000000004</v>
      </c>
    </row>
    <row r="3525" spans="1:4" x14ac:dyDescent="0.25">
      <c r="A3525" s="2">
        <v>441</v>
      </c>
      <c r="B3525" s="2" t="s">
        <v>3544</v>
      </c>
      <c r="C3525" s="2" t="s">
        <v>12</v>
      </c>
      <c r="D3525" s="3">
        <v>4.84</v>
      </c>
    </row>
    <row r="3526" spans="1:4" x14ac:dyDescent="0.25">
      <c r="A3526" s="2">
        <v>431</v>
      </c>
      <c r="B3526" s="2" t="s">
        <v>3545</v>
      </c>
      <c r="C3526" s="2" t="s">
        <v>12</v>
      </c>
      <c r="D3526" s="3">
        <v>5.85</v>
      </c>
    </row>
    <row r="3527" spans="1:4" x14ac:dyDescent="0.25">
      <c r="A3527" s="2">
        <v>432</v>
      </c>
      <c r="B3527" s="2" t="s">
        <v>3546</v>
      </c>
      <c r="C3527" s="2" t="s">
        <v>12</v>
      </c>
      <c r="D3527" s="3">
        <v>6.45</v>
      </c>
    </row>
    <row r="3528" spans="1:4" x14ac:dyDescent="0.25">
      <c r="A3528" s="2">
        <v>429</v>
      </c>
      <c r="B3528" s="2" t="s">
        <v>3547</v>
      </c>
      <c r="C3528" s="2" t="s">
        <v>12</v>
      </c>
      <c r="D3528" s="3">
        <v>8.6999999999999993</v>
      </c>
    </row>
    <row r="3529" spans="1:4" x14ac:dyDescent="0.25">
      <c r="A3529" s="2">
        <v>439</v>
      </c>
      <c r="B3529" s="2" t="s">
        <v>3548</v>
      </c>
      <c r="C3529" s="2" t="s">
        <v>12</v>
      </c>
      <c r="D3529" s="3">
        <v>7.42</v>
      </c>
    </row>
    <row r="3530" spans="1:4" x14ac:dyDescent="0.25">
      <c r="A3530" s="2">
        <v>433</v>
      </c>
      <c r="B3530" s="2" t="s">
        <v>3549</v>
      </c>
      <c r="C3530" s="2" t="s">
        <v>12</v>
      </c>
      <c r="D3530" s="3">
        <v>8.66</v>
      </c>
    </row>
    <row r="3531" spans="1:4" x14ac:dyDescent="0.25">
      <c r="A3531" s="2">
        <v>437</v>
      </c>
      <c r="B3531" s="2" t="s">
        <v>3550</v>
      </c>
      <c r="C3531" s="2" t="s">
        <v>12</v>
      </c>
      <c r="D3531" s="3">
        <v>11.5</v>
      </c>
    </row>
    <row r="3532" spans="1:4" x14ac:dyDescent="0.25">
      <c r="A3532" s="2">
        <v>11790</v>
      </c>
      <c r="B3532" s="2" t="s">
        <v>3551</v>
      </c>
      <c r="C3532" s="2" t="s">
        <v>12</v>
      </c>
      <c r="D3532" s="3">
        <v>13.05</v>
      </c>
    </row>
    <row r="3533" spans="1:4" x14ac:dyDescent="0.25">
      <c r="A3533" s="2">
        <v>428</v>
      </c>
      <c r="B3533" s="2" t="s">
        <v>3552</v>
      </c>
      <c r="C3533" s="2" t="s">
        <v>12</v>
      </c>
      <c r="D3533" s="3">
        <v>14.19</v>
      </c>
    </row>
    <row r="3534" spans="1:4" x14ac:dyDescent="0.25">
      <c r="A3534" s="2">
        <v>4384</v>
      </c>
      <c r="B3534" s="2" t="s">
        <v>3553</v>
      </c>
      <c r="C3534" s="2" t="s">
        <v>12</v>
      </c>
      <c r="D3534" s="3">
        <v>8.7200000000000006</v>
      </c>
    </row>
    <row r="3535" spans="1:4" x14ac:dyDescent="0.25">
      <c r="A3535" s="2">
        <v>4351</v>
      </c>
      <c r="B3535" s="2" t="s">
        <v>3554</v>
      </c>
      <c r="C3535" s="2" t="s">
        <v>12</v>
      </c>
      <c r="D3535" s="3">
        <v>6.47</v>
      </c>
    </row>
    <row r="3536" spans="1:4" x14ac:dyDescent="0.25">
      <c r="A3536" s="2">
        <v>11054</v>
      </c>
      <c r="B3536" s="2" t="s">
        <v>3555</v>
      </c>
      <c r="C3536" s="2" t="s">
        <v>12</v>
      </c>
      <c r="D3536" s="3">
        <v>0.02</v>
      </c>
    </row>
    <row r="3537" spans="1:4" x14ac:dyDescent="0.25">
      <c r="A3537" s="2">
        <v>11055</v>
      </c>
      <c r="B3537" s="2" t="s">
        <v>3556</v>
      </c>
      <c r="C3537" s="2" t="s">
        <v>12</v>
      </c>
      <c r="D3537" s="3">
        <v>0.04</v>
      </c>
    </row>
    <row r="3538" spans="1:4" x14ac:dyDescent="0.25">
      <c r="A3538" s="2">
        <v>11056</v>
      </c>
      <c r="B3538" s="2" t="s">
        <v>3557</v>
      </c>
      <c r="C3538" s="2" t="s">
        <v>12</v>
      </c>
      <c r="D3538" s="3">
        <v>0.04</v>
      </c>
    </row>
    <row r="3539" spans="1:4" x14ac:dyDescent="0.25">
      <c r="A3539" s="2">
        <v>11057</v>
      </c>
      <c r="B3539" s="2" t="s">
        <v>3558</v>
      </c>
      <c r="C3539" s="2" t="s">
        <v>12</v>
      </c>
      <c r="D3539" s="3">
        <v>0.09</v>
      </c>
    </row>
    <row r="3540" spans="1:4" x14ac:dyDescent="0.25">
      <c r="A3540" s="2">
        <v>11059</v>
      </c>
      <c r="B3540" s="2" t="s">
        <v>3559</v>
      </c>
      <c r="C3540" s="2" t="s">
        <v>12</v>
      </c>
      <c r="D3540" s="3">
        <v>0.18</v>
      </c>
    </row>
    <row r="3541" spans="1:4" x14ac:dyDescent="0.25">
      <c r="A3541" s="2">
        <v>11058</v>
      </c>
      <c r="B3541" s="2" t="s">
        <v>3560</v>
      </c>
      <c r="C3541" s="2" t="s">
        <v>12</v>
      </c>
      <c r="D3541" s="3">
        <v>0.23</v>
      </c>
    </row>
    <row r="3542" spans="1:4" x14ac:dyDescent="0.25">
      <c r="A3542" s="2">
        <v>4380</v>
      </c>
      <c r="B3542" s="2" t="s">
        <v>3561</v>
      </c>
      <c r="C3542" s="2" t="s">
        <v>12</v>
      </c>
      <c r="D3542" s="3">
        <v>0.79</v>
      </c>
    </row>
    <row r="3543" spans="1:4" x14ac:dyDescent="0.25">
      <c r="A3543" s="2">
        <v>4299</v>
      </c>
      <c r="B3543" s="2" t="s">
        <v>3562</v>
      </c>
      <c r="C3543" s="2" t="s">
        <v>12</v>
      </c>
      <c r="D3543" s="3">
        <v>0.75</v>
      </c>
    </row>
    <row r="3544" spans="1:4" x14ac:dyDescent="0.25">
      <c r="A3544" s="2">
        <v>4304</v>
      </c>
      <c r="B3544" s="2" t="s">
        <v>3563</v>
      </c>
      <c r="C3544" s="2" t="s">
        <v>12</v>
      </c>
      <c r="D3544" s="3">
        <v>1.02</v>
      </c>
    </row>
    <row r="3545" spans="1:4" x14ac:dyDescent="0.25">
      <c r="A3545" s="2">
        <v>4305</v>
      </c>
      <c r="B3545" s="2" t="s">
        <v>3564</v>
      </c>
      <c r="C3545" s="2" t="s">
        <v>12</v>
      </c>
      <c r="D3545" s="3">
        <v>1.19</v>
      </c>
    </row>
    <row r="3546" spans="1:4" x14ac:dyDescent="0.25">
      <c r="A3546" s="2">
        <v>4306</v>
      </c>
      <c r="B3546" s="2" t="s">
        <v>3565</v>
      </c>
      <c r="C3546" s="2" t="s">
        <v>12</v>
      </c>
      <c r="D3546" s="3">
        <v>1.38</v>
      </c>
    </row>
    <row r="3547" spans="1:4" x14ac:dyDescent="0.25">
      <c r="A3547" s="2">
        <v>4308</v>
      </c>
      <c r="B3547" s="2" t="s">
        <v>3566</v>
      </c>
      <c r="C3547" s="2" t="s">
        <v>12</v>
      </c>
      <c r="D3547" s="3">
        <v>2.85</v>
      </c>
    </row>
    <row r="3548" spans="1:4" x14ac:dyDescent="0.25">
      <c r="A3548" s="2">
        <v>4302</v>
      </c>
      <c r="B3548" s="2" t="s">
        <v>3567</v>
      </c>
      <c r="C3548" s="2" t="s">
        <v>12</v>
      </c>
      <c r="D3548" s="3">
        <v>2.14</v>
      </c>
    </row>
    <row r="3549" spans="1:4" x14ac:dyDescent="0.25">
      <c r="A3549" s="2">
        <v>4300</v>
      </c>
      <c r="B3549" s="2" t="s">
        <v>3568</v>
      </c>
      <c r="C3549" s="2" t="s">
        <v>12</v>
      </c>
      <c r="D3549" s="3">
        <v>0.51</v>
      </c>
    </row>
    <row r="3550" spans="1:4" x14ac:dyDescent="0.25">
      <c r="A3550" s="2">
        <v>4301</v>
      </c>
      <c r="B3550" s="2" t="s">
        <v>3569</v>
      </c>
      <c r="C3550" s="2" t="s">
        <v>12</v>
      </c>
      <c r="D3550" s="3">
        <v>0.62</v>
      </c>
    </row>
    <row r="3551" spans="1:4" x14ac:dyDescent="0.25">
      <c r="A3551" s="2">
        <v>4320</v>
      </c>
      <c r="B3551" s="2" t="s">
        <v>3570</v>
      </c>
      <c r="C3551" s="2" t="s">
        <v>12</v>
      </c>
      <c r="D3551" s="3">
        <v>1.89</v>
      </c>
    </row>
    <row r="3552" spans="1:4" x14ac:dyDescent="0.25">
      <c r="A3552" s="2">
        <v>4318</v>
      </c>
      <c r="B3552" s="2" t="s">
        <v>3571</v>
      </c>
      <c r="C3552" s="2" t="s">
        <v>12</v>
      </c>
      <c r="D3552" s="3">
        <v>0.92</v>
      </c>
    </row>
    <row r="3553" spans="1:4" x14ac:dyDescent="0.25">
      <c r="A3553" s="2">
        <v>40547</v>
      </c>
      <c r="B3553" s="2" t="s">
        <v>3572</v>
      </c>
      <c r="C3553" s="2" t="s">
        <v>2260</v>
      </c>
      <c r="D3553" s="3">
        <v>10.6</v>
      </c>
    </row>
    <row r="3554" spans="1:4" x14ac:dyDescent="0.25">
      <c r="A3554" s="2">
        <v>11962</v>
      </c>
      <c r="B3554" s="2" t="s">
        <v>3573</v>
      </c>
      <c r="C3554" s="2" t="s">
        <v>12</v>
      </c>
      <c r="D3554" s="3">
        <v>0.08</v>
      </c>
    </row>
    <row r="3555" spans="1:4" x14ac:dyDescent="0.25">
      <c r="A3555" s="2">
        <v>4332</v>
      </c>
      <c r="B3555" s="2" t="s">
        <v>3574</v>
      </c>
      <c r="C3555" s="2" t="s">
        <v>12</v>
      </c>
      <c r="D3555" s="3">
        <v>0.42</v>
      </c>
    </row>
    <row r="3556" spans="1:4" x14ac:dyDescent="0.25">
      <c r="A3556" s="2">
        <v>4331</v>
      </c>
      <c r="B3556" s="2" t="s">
        <v>3575</v>
      </c>
      <c r="C3556" s="2" t="s">
        <v>12</v>
      </c>
      <c r="D3556" s="3">
        <v>1.59</v>
      </c>
    </row>
    <row r="3557" spans="1:4" x14ac:dyDescent="0.25">
      <c r="A3557" s="2">
        <v>4336</v>
      </c>
      <c r="B3557" s="2" t="s">
        <v>3576</v>
      </c>
      <c r="C3557" s="2" t="s">
        <v>12</v>
      </c>
      <c r="D3557" s="3">
        <v>2.0299999999999998</v>
      </c>
    </row>
    <row r="3558" spans="1:4" x14ac:dyDescent="0.25">
      <c r="A3558" s="2">
        <v>13294</v>
      </c>
      <c r="B3558" s="2" t="s">
        <v>3577</v>
      </c>
      <c r="C3558" s="2" t="s">
        <v>12</v>
      </c>
      <c r="D3558" s="3">
        <v>0.57999999999999996</v>
      </c>
    </row>
    <row r="3559" spans="1:4" x14ac:dyDescent="0.25">
      <c r="A3559" s="2">
        <v>11948</v>
      </c>
      <c r="B3559" s="2" t="s">
        <v>3578</v>
      </c>
      <c r="C3559" s="2" t="s">
        <v>12</v>
      </c>
      <c r="D3559" s="3">
        <v>0.26</v>
      </c>
    </row>
    <row r="3560" spans="1:4" x14ac:dyDescent="0.25">
      <c r="A3560" s="2">
        <v>4382</v>
      </c>
      <c r="B3560" s="2" t="s">
        <v>3579</v>
      </c>
      <c r="C3560" s="2" t="s">
        <v>12</v>
      </c>
      <c r="D3560" s="3">
        <v>0.43</v>
      </c>
    </row>
    <row r="3561" spans="1:4" x14ac:dyDescent="0.25">
      <c r="A3561" s="2">
        <v>4354</v>
      </c>
      <c r="B3561" s="2" t="s">
        <v>3580</v>
      </c>
      <c r="C3561" s="2" t="s">
        <v>12</v>
      </c>
      <c r="D3561" s="3">
        <v>18.260000000000002</v>
      </c>
    </row>
    <row r="3562" spans="1:4" x14ac:dyDescent="0.25">
      <c r="A3562" s="2">
        <v>40839</v>
      </c>
      <c r="B3562" s="2" t="s">
        <v>3581</v>
      </c>
      <c r="C3562" s="2" t="s">
        <v>2260</v>
      </c>
      <c r="D3562" s="3">
        <v>43.93</v>
      </c>
    </row>
    <row r="3563" spans="1:4" x14ac:dyDescent="0.25">
      <c r="A3563" s="2">
        <v>40552</v>
      </c>
      <c r="B3563" s="2" t="s">
        <v>3582</v>
      </c>
      <c r="C3563" s="2" t="s">
        <v>2260</v>
      </c>
      <c r="D3563" s="3">
        <v>18.18</v>
      </c>
    </row>
    <row r="3564" spans="1:4" x14ac:dyDescent="0.25">
      <c r="A3564" s="2">
        <v>40549</v>
      </c>
      <c r="B3564" s="2" t="s">
        <v>3583</v>
      </c>
      <c r="C3564" s="2" t="s">
        <v>2260</v>
      </c>
      <c r="D3564" s="3">
        <v>71.959999999999994</v>
      </c>
    </row>
    <row r="3565" spans="1:4" x14ac:dyDescent="0.25">
      <c r="A3565" s="2">
        <v>4385</v>
      </c>
      <c r="B3565" s="2" t="s">
        <v>3584</v>
      </c>
      <c r="C3565" s="2" t="s">
        <v>529</v>
      </c>
      <c r="D3565" s="4">
        <v>1188</v>
      </c>
    </row>
    <row r="3566" spans="1:4" x14ac:dyDescent="0.25">
      <c r="A3566" s="2">
        <v>4386</v>
      </c>
      <c r="B3566" s="2" t="s">
        <v>3584</v>
      </c>
      <c r="C3566" s="2" t="s">
        <v>16</v>
      </c>
      <c r="D3566" s="3">
        <v>50.23</v>
      </c>
    </row>
    <row r="3567" spans="1:4" x14ac:dyDescent="0.25">
      <c r="A3567" s="2">
        <v>38397</v>
      </c>
      <c r="B3567" s="2" t="s">
        <v>3585</v>
      </c>
      <c r="C3567" s="2" t="s">
        <v>80</v>
      </c>
      <c r="D3567" s="3">
        <v>3.38</v>
      </c>
    </row>
    <row r="3568" spans="1:4" x14ac:dyDescent="0.25">
      <c r="A3568" s="2">
        <v>20078</v>
      </c>
      <c r="B3568" s="2" t="s">
        <v>3586</v>
      </c>
      <c r="C3568" s="2" t="s">
        <v>12</v>
      </c>
      <c r="D3568" s="3">
        <v>16.5</v>
      </c>
    </row>
    <row r="3569" spans="1:4" x14ac:dyDescent="0.25">
      <c r="A3569" s="2">
        <v>20079</v>
      </c>
      <c r="B3569" s="2" t="s">
        <v>3587</v>
      </c>
      <c r="C3569" s="2" t="s">
        <v>12</v>
      </c>
      <c r="D3569" s="3">
        <v>102.93</v>
      </c>
    </row>
    <row r="3570" spans="1:4" x14ac:dyDescent="0.25">
      <c r="A3570" s="2">
        <v>39897</v>
      </c>
      <c r="B3570" s="2" t="s">
        <v>3588</v>
      </c>
      <c r="C3570" s="2" t="s">
        <v>12</v>
      </c>
      <c r="D3570" s="3">
        <v>23.95</v>
      </c>
    </row>
    <row r="3571" spans="1:4" x14ac:dyDescent="0.25">
      <c r="A3571" s="2">
        <v>118</v>
      </c>
      <c r="B3571" s="2" t="s">
        <v>3589</v>
      </c>
      <c r="C3571" s="2" t="s">
        <v>12</v>
      </c>
      <c r="D3571" s="3">
        <v>62.39</v>
      </c>
    </row>
    <row r="3572" spans="1:4" x14ac:dyDescent="0.25">
      <c r="A3572" s="2">
        <v>4396</v>
      </c>
      <c r="B3572" s="2" t="s">
        <v>3590</v>
      </c>
      <c r="C3572" s="2" t="s">
        <v>16</v>
      </c>
      <c r="D3572" s="3">
        <v>83.99</v>
      </c>
    </row>
    <row r="3573" spans="1:4" x14ac:dyDescent="0.25">
      <c r="A3573" s="2">
        <v>36881</v>
      </c>
      <c r="B3573" s="2" t="s">
        <v>3591</v>
      </c>
      <c r="C3573" s="2" t="s">
        <v>16</v>
      </c>
      <c r="D3573" s="3">
        <v>75.05</v>
      </c>
    </row>
    <row r="3574" spans="1:4" x14ac:dyDescent="0.25">
      <c r="A3574" s="2">
        <v>36882</v>
      </c>
      <c r="B3574" s="2" t="s">
        <v>3592</v>
      </c>
      <c r="C3574" s="2" t="s">
        <v>16</v>
      </c>
      <c r="D3574" s="3">
        <v>87.56</v>
      </c>
    </row>
    <row r="3575" spans="1:4" x14ac:dyDescent="0.25">
      <c r="A3575" s="2">
        <v>4397</v>
      </c>
      <c r="B3575" s="2" t="s">
        <v>3593</v>
      </c>
      <c r="C3575" s="2" t="s">
        <v>16</v>
      </c>
      <c r="D3575" s="3">
        <v>136.19</v>
      </c>
    </row>
    <row r="3576" spans="1:4" x14ac:dyDescent="0.25">
      <c r="A3576" s="2">
        <v>34754</v>
      </c>
      <c r="B3576" s="2" t="s">
        <v>3594</v>
      </c>
      <c r="C3576" s="2" t="s">
        <v>16</v>
      </c>
      <c r="D3576" s="3">
        <v>252.19</v>
      </c>
    </row>
    <row r="3577" spans="1:4" x14ac:dyDescent="0.25">
      <c r="A3577" s="2">
        <v>25962</v>
      </c>
      <c r="B3577" s="2" t="s">
        <v>3595</v>
      </c>
      <c r="C3577" s="2" t="s">
        <v>16</v>
      </c>
      <c r="D3577" s="3">
        <v>159.72999999999999</v>
      </c>
    </row>
    <row r="3578" spans="1:4" x14ac:dyDescent="0.25">
      <c r="A3578" s="2">
        <v>34752</v>
      </c>
      <c r="B3578" s="2" t="s">
        <v>3596</v>
      </c>
      <c r="C3578" s="2" t="s">
        <v>16</v>
      </c>
      <c r="D3578" s="3">
        <v>281.27999999999997</v>
      </c>
    </row>
    <row r="3579" spans="1:4" x14ac:dyDescent="0.25">
      <c r="A3579" s="2">
        <v>4751</v>
      </c>
      <c r="B3579" s="2" t="s">
        <v>3597</v>
      </c>
      <c r="C3579" s="2" t="s">
        <v>18</v>
      </c>
      <c r="D3579" s="3">
        <v>13.36</v>
      </c>
    </row>
    <row r="3580" spans="1:4" x14ac:dyDescent="0.25">
      <c r="A3580" s="2">
        <v>41066</v>
      </c>
      <c r="B3580" s="2" t="s">
        <v>3598</v>
      </c>
      <c r="C3580" s="2" t="s">
        <v>208</v>
      </c>
      <c r="D3580" s="4">
        <v>2364.1799999999998</v>
      </c>
    </row>
    <row r="3581" spans="1:4" x14ac:dyDescent="0.25">
      <c r="A3581" s="2">
        <v>39604</v>
      </c>
      <c r="B3581" s="2" t="s">
        <v>3599</v>
      </c>
      <c r="C3581" s="2" t="s">
        <v>12</v>
      </c>
      <c r="D3581" s="3">
        <v>9.4499999999999993</v>
      </c>
    </row>
    <row r="3582" spans="1:4" x14ac:dyDescent="0.25">
      <c r="A3582" s="2">
        <v>39605</v>
      </c>
      <c r="B3582" s="2" t="s">
        <v>3600</v>
      </c>
      <c r="C3582" s="2" t="s">
        <v>12</v>
      </c>
      <c r="D3582" s="3">
        <v>13.12</v>
      </c>
    </row>
    <row r="3583" spans="1:4" x14ac:dyDescent="0.25">
      <c r="A3583" s="2">
        <v>39606</v>
      </c>
      <c r="B3583" s="2" t="s">
        <v>3601</v>
      </c>
      <c r="C3583" s="2" t="s">
        <v>12</v>
      </c>
      <c r="D3583" s="3">
        <v>16.66</v>
      </c>
    </row>
    <row r="3584" spans="1:4" x14ac:dyDescent="0.25">
      <c r="A3584" s="2">
        <v>39607</v>
      </c>
      <c r="B3584" s="2" t="s">
        <v>3602</v>
      </c>
      <c r="C3584" s="2" t="s">
        <v>12</v>
      </c>
      <c r="D3584" s="3">
        <v>19.11</v>
      </c>
    </row>
    <row r="3585" spans="1:4" x14ac:dyDescent="0.25">
      <c r="A3585" s="2">
        <v>39594</v>
      </c>
      <c r="B3585" s="2" t="s">
        <v>3603</v>
      </c>
      <c r="C3585" s="2" t="s">
        <v>12</v>
      </c>
      <c r="D3585" s="3">
        <v>180.95</v>
      </c>
    </row>
    <row r="3586" spans="1:4" x14ac:dyDescent="0.25">
      <c r="A3586" s="2">
        <v>39596</v>
      </c>
      <c r="B3586" s="2" t="s">
        <v>3604</v>
      </c>
      <c r="C3586" s="2" t="s">
        <v>12</v>
      </c>
      <c r="D3586" s="3">
        <v>315.39</v>
      </c>
    </row>
    <row r="3587" spans="1:4" x14ac:dyDescent="0.25">
      <c r="A3587" s="2">
        <v>39595</v>
      </c>
      <c r="B3587" s="2" t="s">
        <v>3605</v>
      </c>
      <c r="C3587" s="2" t="s">
        <v>12</v>
      </c>
      <c r="D3587" s="3">
        <v>264.74</v>
      </c>
    </row>
    <row r="3588" spans="1:4" x14ac:dyDescent="0.25">
      <c r="A3588" s="2">
        <v>39597</v>
      </c>
      <c r="B3588" s="2" t="s">
        <v>3606</v>
      </c>
      <c r="C3588" s="2" t="s">
        <v>12</v>
      </c>
      <c r="D3588" s="3">
        <v>425.31</v>
      </c>
    </row>
    <row r="3589" spans="1:4" x14ac:dyDescent="0.25">
      <c r="A3589" s="2">
        <v>20209</v>
      </c>
      <c r="B3589" s="2" t="s">
        <v>3607</v>
      </c>
      <c r="C3589" s="2" t="s">
        <v>29</v>
      </c>
      <c r="D3589" s="3">
        <v>19.95</v>
      </c>
    </row>
    <row r="3590" spans="1:4" x14ac:dyDescent="0.25">
      <c r="A3590" s="2">
        <v>4433</v>
      </c>
      <c r="B3590" s="2" t="s">
        <v>3608</v>
      </c>
      <c r="C3590" s="2" t="s">
        <v>29</v>
      </c>
      <c r="D3590" s="3">
        <v>14.52</v>
      </c>
    </row>
    <row r="3591" spans="1:4" x14ac:dyDescent="0.25">
      <c r="A3591" s="2">
        <v>4491</v>
      </c>
      <c r="B3591" s="2" t="s">
        <v>3609</v>
      </c>
      <c r="C3591" s="2" t="s">
        <v>29</v>
      </c>
      <c r="D3591" s="3">
        <v>2.5299999999999998</v>
      </c>
    </row>
    <row r="3592" spans="1:4" x14ac:dyDescent="0.25">
      <c r="A3592" s="2">
        <v>4505</v>
      </c>
      <c r="B3592" s="2" t="s">
        <v>3610</v>
      </c>
      <c r="C3592" s="2" t="s">
        <v>29</v>
      </c>
      <c r="D3592" s="3">
        <v>1</v>
      </c>
    </row>
    <row r="3593" spans="1:4" x14ac:dyDescent="0.25">
      <c r="A3593" s="2">
        <v>4517</v>
      </c>
      <c r="B3593" s="2" t="s">
        <v>3611</v>
      </c>
      <c r="C3593" s="2" t="s">
        <v>29</v>
      </c>
      <c r="D3593" s="3">
        <v>0.52</v>
      </c>
    </row>
    <row r="3594" spans="1:4" x14ac:dyDescent="0.25">
      <c r="A3594" s="2">
        <v>4448</v>
      </c>
      <c r="B3594" s="2" t="s">
        <v>3612</v>
      </c>
      <c r="C3594" s="2" t="s">
        <v>29</v>
      </c>
      <c r="D3594" s="3">
        <v>4.62</v>
      </c>
    </row>
    <row r="3595" spans="1:4" x14ac:dyDescent="0.25">
      <c r="A3595" s="2">
        <v>6194</v>
      </c>
      <c r="B3595" s="2" t="s">
        <v>3613</v>
      </c>
      <c r="C3595" s="2" t="s">
        <v>29</v>
      </c>
      <c r="D3595" s="3">
        <v>6.25</v>
      </c>
    </row>
    <row r="3596" spans="1:4" x14ac:dyDescent="0.25">
      <c r="A3596" s="2">
        <v>4509</v>
      </c>
      <c r="B3596" s="2" t="s">
        <v>3614</v>
      </c>
      <c r="C3596" s="2" t="s">
        <v>29</v>
      </c>
      <c r="D3596" s="3">
        <v>1.3</v>
      </c>
    </row>
    <row r="3597" spans="1:4" x14ac:dyDescent="0.25">
      <c r="A3597" s="2">
        <v>4513</v>
      </c>
      <c r="B3597" s="2" t="s">
        <v>3615</v>
      </c>
      <c r="C3597" s="2" t="s">
        <v>29</v>
      </c>
      <c r="D3597" s="3">
        <v>0.76</v>
      </c>
    </row>
    <row r="3598" spans="1:4" x14ac:dyDescent="0.25">
      <c r="A3598" s="2">
        <v>4512</v>
      </c>
      <c r="B3598" s="2" t="s">
        <v>3616</v>
      </c>
      <c r="C3598" s="2" t="s">
        <v>29</v>
      </c>
      <c r="D3598" s="3">
        <v>0.8</v>
      </c>
    </row>
    <row r="3599" spans="1:4" x14ac:dyDescent="0.25">
      <c r="A3599" s="2">
        <v>4500</v>
      </c>
      <c r="B3599" s="2" t="s">
        <v>3617</v>
      </c>
      <c r="C3599" s="2" t="s">
        <v>29</v>
      </c>
      <c r="D3599" s="3">
        <v>3.92</v>
      </c>
    </row>
    <row r="3600" spans="1:4" x14ac:dyDescent="0.25">
      <c r="A3600" s="2">
        <v>10731</v>
      </c>
      <c r="B3600" s="2" t="s">
        <v>3618</v>
      </c>
      <c r="C3600" s="2" t="s">
        <v>16</v>
      </c>
      <c r="D3600" s="3">
        <v>40</v>
      </c>
    </row>
    <row r="3601" spans="1:4" x14ac:dyDescent="0.25">
      <c r="A3601" s="2">
        <v>4704</v>
      </c>
      <c r="B3601" s="2" t="s">
        <v>3619</v>
      </c>
      <c r="C3601" s="2" t="s">
        <v>16</v>
      </c>
      <c r="D3601" s="3">
        <v>36.090000000000003</v>
      </c>
    </row>
    <row r="3602" spans="1:4" x14ac:dyDescent="0.25">
      <c r="A3602" s="2">
        <v>10730</v>
      </c>
      <c r="B3602" s="2" t="s">
        <v>3620</v>
      </c>
      <c r="C3602" s="2" t="s">
        <v>16</v>
      </c>
      <c r="D3602" s="3">
        <v>38.67</v>
      </c>
    </row>
    <row r="3603" spans="1:4" x14ac:dyDescent="0.25">
      <c r="A3603" s="2">
        <v>4729</v>
      </c>
      <c r="B3603" s="2" t="s">
        <v>3621</v>
      </c>
      <c r="C3603" s="2" t="s">
        <v>25</v>
      </c>
      <c r="D3603" s="3">
        <v>72.98</v>
      </c>
    </row>
    <row r="3604" spans="1:4" x14ac:dyDescent="0.25">
      <c r="A3604" s="2">
        <v>4720</v>
      </c>
      <c r="B3604" s="2" t="s">
        <v>3622</v>
      </c>
      <c r="C3604" s="2" t="s">
        <v>25</v>
      </c>
      <c r="D3604" s="3">
        <v>79.8</v>
      </c>
    </row>
    <row r="3605" spans="1:4" x14ac:dyDescent="0.25">
      <c r="A3605" s="2">
        <v>4721</v>
      </c>
      <c r="B3605" s="2" t="s">
        <v>3623</v>
      </c>
      <c r="C3605" s="2" t="s">
        <v>25</v>
      </c>
      <c r="D3605" s="3">
        <v>62.5</v>
      </c>
    </row>
    <row r="3606" spans="1:4" x14ac:dyDescent="0.25">
      <c r="A3606" s="2">
        <v>4718</v>
      </c>
      <c r="B3606" s="2" t="s">
        <v>3624</v>
      </c>
      <c r="C3606" s="2" t="s">
        <v>25</v>
      </c>
      <c r="D3606" s="3">
        <v>62.5</v>
      </c>
    </row>
    <row r="3607" spans="1:4" x14ac:dyDescent="0.25">
      <c r="A3607" s="2">
        <v>4722</v>
      </c>
      <c r="B3607" s="2" t="s">
        <v>3625</v>
      </c>
      <c r="C3607" s="2" t="s">
        <v>25</v>
      </c>
      <c r="D3607" s="3">
        <v>62.5</v>
      </c>
    </row>
    <row r="3608" spans="1:4" x14ac:dyDescent="0.25">
      <c r="A3608" s="2">
        <v>4723</v>
      </c>
      <c r="B3608" s="2" t="s">
        <v>3626</v>
      </c>
      <c r="C3608" s="2" t="s">
        <v>25</v>
      </c>
      <c r="D3608" s="3">
        <v>68.180000000000007</v>
      </c>
    </row>
    <row r="3609" spans="1:4" x14ac:dyDescent="0.25">
      <c r="A3609" s="2">
        <v>4727</v>
      </c>
      <c r="B3609" s="2" t="s">
        <v>3627</v>
      </c>
      <c r="C3609" s="2" t="s">
        <v>25</v>
      </c>
      <c r="D3609" s="3">
        <v>70.08</v>
      </c>
    </row>
    <row r="3610" spans="1:4" x14ac:dyDescent="0.25">
      <c r="A3610" s="2">
        <v>4748</v>
      </c>
      <c r="B3610" s="2" t="s">
        <v>3628</v>
      </c>
      <c r="C3610" s="2" t="s">
        <v>25</v>
      </c>
      <c r="D3610" s="3">
        <v>67.62</v>
      </c>
    </row>
    <row r="3611" spans="1:4" x14ac:dyDescent="0.25">
      <c r="A3611" s="2">
        <v>4730</v>
      </c>
      <c r="B3611" s="2" t="s">
        <v>3629</v>
      </c>
      <c r="C3611" s="2" t="s">
        <v>25</v>
      </c>
      <c r="D3611" s="3">
        <v>65.34</v>
      </c>
    </row>
    <row r="3612" spans="1:4" x14ac:dyDescent="0.25">
      <c r="A3612" s="2">
        <v>13186</v>
      </c>
      <c r="B3612" s="2" t="s">
        <v>3630</v>
      </c>
      <c r="C3612" s="2" t="s">
        <v>25</v>
      </c>
      <c r="D3612" s="3">
        <v>70.650000000000006</v>
      </c>
    </row>
    <row r="3613" spans="1:4" x14ac:dyDescent="0.25">
      <c r="A3613" s="2">
        <v>10737</v>
      </c>
      <c r="B3613" s="2" t="s">
        <v>3631</v>
      </c>
      <c r="C3613" s="2" t="s">
        <v>16</v>
      </c>
      <c r="D3613" s="3">
        <v>125.7</v>
      </c>
    </row>
    <row r="3614" spans="1:4" x14ac:dyDescent="0.25">
      <c r="A3614" s="2">
        <v>10734</v>
      </c>
      <c r="B3614" s="2" t="s">
        <v>3632</v>
      </c>
      <c r="C3614" s="2" t="s">
        <v>16</v>
      </c>
      <c r="D3614" s="3">
        <v>74.77</v>
      </c>
    </row>
    <row r="3615" spans="1:4" x14ac:dyDescent="0.25">
      <c r="A3615" s="2">
        <v>4708</v>
      </c>
      <c r="B3615" s="2" t="s">
        <v>3633</v>
      </c>
      <c r="C3615" s="2" t="s">
        <v>16</v>
      </c>
      <c r="D3615" s="3">
        <v>145.04</v>
      </c>
    </row>
    <row r="3616" spans="1:4" x14ac:dyDescent="0.25">
      <c r="A3616" s="2">
        <v>4712</v>
      </c>
      <c r="B3616" s="2" t="s">
        <v>3634</v>
      </c>
      <c r="C3616" s="2" t="s">
        <v>16</v>
      </c>
      <c r="D3616" s="3">
        <v>70.91</v>
      </c>
    </row>
    <row r="3617" spans="1:4" x14ac:dyDescent="0.25">
      <c r="A3617" s="2">
        <v>4710</v>
      </c>
      <c r="B3617" s="2" t="s">
        <v>3635</v>
      </c>
      <c r="C3617" s="2" t="s">
        <v>16</v>
      </c>
      <c r="D3617" s="3">
        <v>227.39</v>
      </c>
    </row>
    <row r="3618" spans="1:4" x14ac:dyDescent="0.25">
      <c r="A3618" s="2">
        <v>4746</v>
      </c>
      <c r="B3618" s="2" t="s">
        <v>3636</v>
      </c>
      <c r="C3618" s="2" t="s">
        <v>25</v>
      </c>
      <c r="D3618" s="3">
        <v>60.61</v>
      </c>
    </row>
    <row r="3619" spans="1:4" x14ac:dyDescent="0.25">
      <c r="A3619" s="2">
        <v>4750</v>
      </c>
      <c r="B3619" s="2" t="s">
        <v>3637</v>
      </c>
      <c r="C3619" s="2" t="s">
        <v>18</v>
      </c>
      <c r="D3619" s="3">
        <v>16.82</v>
      </c>
    </row>
    <row r="3620" spans="1:4" x14ac:dyDescent="0.25">
      <c r="A3620" s="2">
        <v>41065</v>
      </c>
      <c r="B3620" s="2" t="s">
        <v>3638</v>
      </c>
      <c r="C3620" s="2" t="s">
        <v>208</v>
      </c>
      <c r="D3620" s="4">
        <v>2973.42</v>
      </c>
    </row>
    <row r="3621" spans="1:4" x14ac:dyDescent="0.25">
      <c r="A3621" s="2">
        <v>34747</v>
      </c>
      <c r="B3621" s="2" t="s">
        <v>3639</v>
      </c>
      <c r="C3621" s="2" t="s">
        <v>29</v>
      </c>
      <c r="D3621" s="3">
        <v>73.209999999999994</v>
      </c>
    </row>
    <row r="3622" spans="1:4" x14ac:dyDescent="0.25">
      <c r="A3622" s="2">
        <v>4826</v>
      </c>
      <c r="B3622" s="2" t="s">
        <v>3640</v>
      </c>
      <c r="C3622" s="2" t="s">
        <v>29</v>
      </c>
      <c r="D3622" s="3">
        <v>78.709999999999994</v>
      </c>
    </row>
    <row r="3623" spans="1:4" x14ac:dyDescent="0.25">
      <c r="A3623" s="2">
        <v>41975</v>
      </c>
      <c r="B3623" s="2" t="s">
        <v>3641</v>
      </c>
      <c r="C3623" s="2" t="s">
        <v>16</v>
      </c>
      <c r="D3623" s="3">
        <v>71.3</v>
      </c>
    </row>
    <row r="3624" spans="1:4" x14ac:dyDescent="0.25">
      <c r="A3624" s="2">
        <v>4825</v>
      </c>
      <c r="B3624" s="2" t="s">
        <v>3642</v>
      </c>
      <c r="C3624" s="2" t="s">
        <v>29</v>
      </c>
      <c r="D3624" s="3">
        <v>108.96</v>
      </c>
    </row>
    <row r="3625" spans="1:4" x14ac:dyDescent="0.25">
      <c r="A3625" s="2">
        <v>34744</v>
      </c>
      <c r="B3625" s="2" t="s">
        <v>3643</v>
      </c>
      <c r="C3625" s="2" t="s">
        <v>16</v>
      </c>
      <c r="D3625" s="3">
        <v>22.78</v>
      </c>
    </row>
    <row r="3626" spans="1:4" x14ac:dyDescent="0.25">
      <c r="A3626" s="2">
        <v>39430</v>
      </c>
      <c r="B3626" s="2" t="s">
        <v>3644</v>
      </c>
      <c r="C3626" s="2" t="s">
        <v>12</v>
      </c>
      <c r="D3626" s="3">
        <v>1.37</v>
      </c>
    </row>
    <row r="3627" spans="1:4" x14ac:dyDescent="0.25">
      <c r="A3627" s="2">
        <v>39573</v>
      </c>
      <c r="B3627" s="2" t="s">
        <v>3645</v>
      </c>
      <c r="C3627" s="2" t="s">
        <v>12</v>
      </c>
      <c r="D3627" s="3">
        <v>1.35</v>
      </c>
    </row>
    <row r="3628" spans="1:4" x14ac:dyDescent="0.25">
      <c r="A3628" s="2">
        <v>38410</v>
      </c>
      <c r="B3628" s="2" t="s">
        <v>3646</v>
      </c>
      <c r="C3628" s="2" t="s">
        <v>12</v>
      </c>
      <c r="D3628" s="4">
        <v>8376.84</v>
      </c>
    </row>
    <row r="3629" spans="1:4" x14ac:dyDescent="0.25">
      <c r="A3629" s="2">
        <v>4765</v>
      </c>
      <c r="B3629" s="2" t="s">
        <v>3647</v>
      </c>
      <c r="C3629" s="2" t="s">
        <v>29</v>
      </c>
      <c r="D3629" s="3">
        <v>61.69</v>
      </c>
    </row>
    <row r="3630" spans="1:4" x14ac:dyDescent="0.25">
      <c r="A3630" s="2">
        <v>4767</v>
      </c>
      <c r="B3630" s="2" t="s">
        <v>3648</v>
      </c>
      <c r="C3630" s="2" t="s">
        <v>29</v>
      </c>
      <c r="D3630" s="3">
        <v>106.29</v>
      </c>
    </row>
    <row r="3631" spans="1:4" x14ac:dyDescent="0.25">
      <c r="A3631" s="2">
        <v>4766</v>
      </c>
      <c r="B3631" s="2" t="s">
        <v>3648</v>
      </c>
      <c r="C3631" s="2" t="s">
        <v>80</v>
      </c>
      <c r="D3631" s="3">
        <v>4.92</v>
      </c>
    </row>
    <row r="3632" spans="1:4" x14ac:dyDescent="0.25">
      <c r="A3632" s="2">
        <v>10963</v>
      </c>
      <c r="B3632" s="2" t="s">
        <v>3649</v>
      </c>
      <c r="C3632" s="2" t="s">
        <v>29</v>
      </c>
      <c r="D3632" s="3">
        <v>168.46</v>
      </c>
    </row>
    <row r="3633" spans="1:4" x14ac:dyDescent="0.25">
      <c r="A3633" s="2">
        <v>10962</v>
      </c>
      <c r="B3633" s="2" t="s">
        <v>3650</v>
      </c>
      <c r="C3633" s="2" t="s">
        <v>80</v>
      </c>
      <c r="D3633" s="3">
        <v>5.23</v>
      </c>
    </row>
    <row r="3634" spans="1:4" x14ac:dyDescent="0.25">
      <c r="A3634" s="2">
        <v>34742</v>
      </c>
      <c r="B3634" s="2" t="s">
        <v>3651</v>
      </c>
      <c r="C3634" s="2" t="s">
        <v>80</v>
      </c>
      <c r="D3634" s="3">
        <v>4.9000000000000004</v>
      </c>
    </row>
    <row r="3635" spans="1:4" x14ac:dyDescent="0.25">
      <c r="A3635" s="2">
        <v>4773</v>
      </c>
      <c r="B3635" s="2" t="s">
        <v>3652</v>
      </c>
      <c r="C3635" s="2" t="s">
        <v>29</v>
      </c>
      <c r="D3635" s="3">
        <v>212.65</v>
      </c>
    </row>
    <row r="3636" spans="1:4" x14ac:dyDescent="0.25">
      <c r="A3636" s="2">
        <v>34740</v>
      </c>
      <c r="B3636" s="2" t="s">
        <v>3653</v>
      </c>
      <c r="C3636" s="2" t="s">
        <v>80</v>
      </c>
      <c r="D3636" s="3">
        <v>4.9000000000000004</v>
      </c>
    </row>
    <row r="3637" spans="1:4" x14ac:dyDescent="0.25">
      <c r="A3637" s="2">
        <v>4774</v>
      </c>
      <c r="B3637" s="2" t="s">
        <v>3654</v>
      </c>
      <c r="C3637" s="2" t="s">
        <v>80</v>
      </c>
      <c r="D3637" s="3">
        <v>4.92</v>
      </c>
    </row>
    <row r="3638" spans="1:4" x14ac:dyDescent="0.25">
      <c r="A3638" s="2">
        <v>4776</v>
      </c>
      <c r="B3638" s="2" t="s">
        <v>3654</v>
      </c>
      <c r="C3638" s="2" t="s">
        <v>29</v>
      </c>
      <c r="D3638" s="3">
        <v>329.68</v>
      </c>
    </row>
    <row r="3639" spans="1:4" x14ac:dyDescent="0.25">
      <c r="A3639" s="2">
        <v>40313</v>
      </c>
      <c r="B3639" s="2" t="s">
        <v>3655</v>
      </c>
      <c r="C3639" s="2" t="s">
        <v>80</v>
      </c>
      <c r="D3639" s="3">
        <v>4.9000000000000004</v>
      </c>
    </row>
    <row r="3640" spans="1:4" x14ac:dyDescent="0.25">
      <c r="A3640" s="2">
        <v>13340</v>
      </c>
      <c r="B3640" s="2" t="s">
        <v>3656</v>
      </c>
      <c r="C3640" s="2" t="s">
        <v>29</v>
      </c>
      <c r="D3640" s="3">
        <v>20.78</v>
      </c>
    </row>
    <row r="3641" spans="1:4" x14ac:dyDescent="0.25">
      <c r="A3641" s="2">
        <v>10965</v>
      </c>
      <c r="B3641" s="2" t="s">
        <v>3657</v>
      </c>
      <c r="C3641" s="2" t="s">
        <v>29</v>
      </c>
      <c r="D3641" s="3">
        <v>44.34</v>
      </c>
    </row>
    <row r="3642" spans="1:4" x14ac:dyDescent="0.25">
      <c r="A3642" s="2">
        <v>10966</v>
      </c>
      <c r="B3642" s="2" t="s">
        <v>3658</v>
      </c>
      <c r="C3642" s="2" t="s">
        <v>80</v>
      </c>
      <c r="D3642" s="3">
        <v>4.95</v>
      </c>
    </row>
    <row r="3643" spans="1:4" x14ac:dyDescent="0.25">
      <c r="A3643" s="2">
        <v>40537</v>
      </c>
      <c r="B3643" s="2" t="s">
        <v>3659</v>
      </c>
      <c r="C3643" s="2" t="s">
        <v>80</v>
      </c>
      <c r="D3643" s="3">
        <v>5.41</v>
      </c>
    </row>
    <row r="3644" spans="1:4" x14ac:dyDescent="0.25">
      <c r="A3644" s="2">
        <v>40536</v>
      </c>
      <c r="B3644" s="2" t="s">
        <v>3660</v>
      </c>
      <c r="C3644" s="2" t="s">
        <v>80</v>
      </c>
      <c r="D3644" s="3">
        <v>5.41</v>
      </c>
    </row>
    <row r="3645" spans="1:4" x14ac:dyDescent="0.25">
      <c r="A3645" s="2">
        <v>40535</v>
      </c>
      <c r="B3645" s="2" t="s">
        <v>3661</v>
      </c>
      <c r="C3645" s="2" t="s">
        <v>80</v>
      </c>
      <c r="D3645" s="3">
        <v>5.41</v>
      </c>
    </row>
    <row r="3646" spans="1:4" x14ac:dyDescent="0.25">
      <c r="A3646" s="2">
        <v>39427</v>
      </c>
      <c r="B3646" s="2" t="s">
        <v>3662</v>
      </c>
      <c r="C3646" s="2" t="s">
        <v>29</v>
      </c>
      <c r="D3646" s="3">
        <v>3.65</v>
      </c>
    </row>
    <row r="3647" spans="1:4" x14ac:dyDescent="0.25">
      <c r="A3647" s="2">
        <v>39424</v>
      </c>
      <c r="B3647" s="2" t="s">
        <v>3663</v>
      </c>
      <c r="C3647" s="2" t="s">
        <v>29</v>
      </c>
      <c r="D3647" s="3">
        <v>2.17</v>
      </c>
    </row>
    <row r="3648" spans="1:4" x14ac:dyDescent="0.25">
      <c r="A3648" s="2">
        <v>39425</v>
      </c>
      <c r="B3648" s="2" t="s">
        <v>3664</v>
      </c>
      <c r="C3648" s="2" t="s">
        <v>29</v>
      </c>
      <c r="D3648" s="3">
        <v>2.14</v>
      </c>
    </row>
    <row r="3649" spans="1:4" x14ac:dyDescent="0.25">
      <c r="A3649" s="2">
        <v>40664</v>
      </c>
      <c r="B3649" s="2" t="s">
        <v>3665</v>
      </c>
      <c r="C3649" s="2" t="s">
        <v>80</v>
      </c>
      <c r="D3649" s="3">
        <v>4.6399999999999997</v>
      </c>
    </row>
    <row r="3650" spans="1:4" x14ac:dyDescent="0.25">
      <c r="A3650" s="2">
        <v>34360</v>
      </c>
      <c r="B3650" s="2" t="s">
        <v>3666</v>
      </c>
      <c r="C3650" s="2" t="s">
        <v>80</v>
      </c>
      <c r="D3650" s="3">
        <v>21.12</v>
      </c>
    </row>
    <row r="3651" spans="1:4" x14ac:dyDescent="0.25">
      <c r="A3651" s="2">
        <v>20259</v>
      </c>
      <c r="B3651" s="2" t="s">
        <v>3667</v>
      </c>
      <c r="C3651" s="2" t="s">
        <v>29</v>
      </c>
      <c r="D3651" s="3">
        <v>8.6999999999999993</v>
      </c>
    </row>
    <row r="3652" spans="1:4" x14ac:dyDescent="0.25">
      <c r="A3652" s="2">
        <v>14077</v>
      </c>
      <c r="B3652" s="2" t="s">
        <v>3668</v>
      </c>
      <c r="C3652" s="2" t="s">
        <v>29</v>
      </c>
      <c r="D3652" s="3">
        <v>133.16</v>
      </c>
    </row>
    <row r="3653" spans="1:4" x14ac:dyDescent="0.25">
      <c r="A3653" s="2">
        <v>3678</v>
      </c>
      <c r="B3653" s="2" t="s">
        <v>3669</v>
      </c>
      <c r="C3653" s="2" t="s">
        <v>29</v>
      </c>
      <c r="D3653" s="3">
        <v>60.18</v>
      </c>
    </row>
    <row r="3654" spans="1:4" x14ac:dyDescent="0.25">
      <c r="A3654" s="2">
        <v>39418</v>
      </c>
      <c r="B3654" s="2" t="s">
        <v>3670</v>
      </c>
      <c r="C3654" s="2" t="s">
        <v>29</v>
      </c>
      <c r="D3654" s="3">
        <v>4.07</v>
      </c>
    </row>
    <row r="3655" spans="1:4" x14ac:dyDescent="0.25">
      <c r="A3655" s="2">
        <v>39419</v>
      </c>
      <c r="B3655" s="2" t="s">
        <v>3671</v>
      </c>
      <c r="C3655" s="2" t="s">
        <v>29</v>
      </c>
      <c r="D3655" s="3">
        <v>4.96</v>
      </c>
    </row>
    <row r="3656" spans="1:4" x14ac:dyDescent="0.25">
      <c r="A3656" s="2">
        <v>39420</v>
      </c>
      <c r="B3656" s="2" t="s">
        <v>3672</v>
      </c>
      <c r="C3656" s="2" t="s">
        <v>29</v>
      </c>
      <c r="D3656" s="3">
        <v>5.48</v>
      </c>
    </row>
    <row r="3657" spans="1:4" x14ac:dyDescent="0.25">
      <c r="A3657" s="2">
        <v>39571</v>
      </c>
      <c r="B3657" s="2" t="s">
        <v>3673</v>
      </c>
      <c r="C3657" s="2" t="s">
        <v>29</v>
      </c>
      <c r="D3657" s="3">
        <v>3.31</v>
      </c>
    </row>
    <row r="3658" spans="1:4" x14ac:dyDescent="0.25">
      <c r="A3658" s="2">
        <v>39421</v>
      </c>
      <c r="B3658" s="2" t="s">
        <v>3674</v>
      </c>
      <c r="C3658" s="2" t="s">
        <v>29</v>
      </c>
      <c r="D3658" s="3">
        <v>4.82</v>
      </c>
    </row>
    <row r="3659" spans="1:4" x14ac:dyDescent="0.25">
      <c r="A3659" s="2">
        <v>39422</v>
      </c>
      <c r="B3659" s="2" t="s">
        <v>3675</v>
      </c>
      <c r="C3659" s="2" t="s">
        <v>29</v>
      </c>
      <c r="D3659" s="3">
        <v>5.63</v>
      </c>
    </row>
    <row r="3660" spans="1:4" x14ac:dyDescent="0.25">
      <c r="A3660" s="2">
        <v>39423</v>
      </c>
      <c r="B3660" s="2" t="s">
        <v>3676</v>
      </c>
      <c r="C3660" s="2" t="s">
        <v>29</v>
      </c>
      <c r="D3660" s="3">
        <v>6.53</v>
      </c>
    </row>
    <row r="3661" spans="1:4" x14ac:dyDescent="0.25">
      <c r="A3661" s="2">
        <v>39426</v>
      </c>
      <c r="B3661" s="2" t="s">
        <v>3677</v>
      </c>
      <c r="C3661" s="2" t="s">
        <v>29</v>
      </c>
      <c r="D3661" s="3">
        <v>14.69</v>
      </c>
    </row>
    <row r="3662" spans="1:4" x14ac:dyDescent="0.25">
      <c r="A3662" s="2">
        <v>39429</v>
      </c>
      <c r="B3662" s="2" t="s">
        <v>3678</v>
      </c>
      <c r="C3662" s="2" t="s">
        <v>29</v>
      </c>
      <c r="D3662" s="3">
        <v>4.63</v>
      </c>
    </row>
    <row r="3663" spans="1:4" x14ac:dyDescent="0.25">
      <c r="A3663" s="2">
        <v>39428</v>
      </c>
      <c r="B3663" s="2" t="s">
        <v>3679</v>
      </c>
      <c r="C3663" s="2" t="s">
        <v>29</v>
      </c>
      <c r="D3663" s="3">
        <v>3.54</v>
      </c>
    </row>
    <row r="3664" spans="1:4" x14ac:dyDescent="0.25">
      <c r="A3664" s="2">
        <v>39572</v>
      </c>
      <c r="B3664" s="2" t="s">
        <v>3680</v>
      </c>
      <c r="C3664" s="2" t="s">
        <v>29</v>
      </c>
      <c r="D3664" s="3">
        <v>3.06</v>
      </c>
    </row>
    <row r="3665" spans="1:4" x14ac:dyDescent="0.25">
      <c r="A3665" s="2">
        <v>39570</v>
      </c>
      <c r="B3665" s="2" t="s">
        <v>3681</v>
      </c>
      <c r="C3665" s="2" t="s">
        <v>29</v>
      </c>
      <c r="D3665" s="3">
        <v>3.25</v>
      </c>
    </row>
    <row r="3666" spans="1:4" x14ac:dyDescent="0.25">
      <c r="A3666" s="2">
        <v>39569</v>
      </c>
      <c r="B3666" s="2" t="s">
        <v>3682</v>
      </c>
      <c r="C3666" s="2" t="s">
        <v>29</v>
      </c>
      <c r="D3666" s="3">
        <v>3.21</v>
      </c>
    </row>
    <row r="3667" spans="1:4" x14ac:dyDescent="0.25">
      <c r="A3667" s="2">
        <v>11552</v>
      </c>
      <c r="B3667" s="2" t="s">
        <v>3683</v>
      </c>
      <c r="C3667" s="2" t="s">
        <v>29</v>
      </c>
      <c r="D3667" s="3">
        <v>8.1</v>
      </c>
    </row>
    <row r="3668" spans="1:4" x14ac:dyDescent="0.25">
      <c r="A3668" s="2">
        <v>40598</v>
      </c>
      <c r="B3668" s="2" t="s">
        <v>3684</v>
      </c>
      <c r="C3668" s="2" t="s">
        <v>80</v>
      </c>
      <c r="D3668" s="3">
        <v>5.41</v>
      </c>
    </row>
    <row r="3669" spans="1:4" x14ac:dyDescent="0.25">
      <c r="A3669" s="2">
        <v>39029</v>
      </c>
      <c r="B3669" s="2" t="s">
        <v>3685</v>
      </c>
      <c r="C3669" s="2" t="s">
        <v>29</v>
      </c>
      <c r="D3669" s="3">
        <v>10.37</v>
      </c>
    </row>
    <row r="3670" spans="1:4" x14ac:dyDescent="0.25">
      <c r="A3670" s="2">
        <v>39028</v>
      </c>
      <c r="B3670" s="2" t="s">
        <v>3686</v>
      </c>
      <c r="C3670" s="2" t="s">
        <v>29</v>
      </c>
      <c r="D3670" s="3">
        <v>6.04</v>
      </c>
    </row>
    <row r="3671" spans="1:4" x14ac:dyDescent="0.25">
      <c r="A3671" s="2">
        <v>39328</v>
      </c>
      <c r="B3671" s="2" t="s">
        <v>3687</v>
      </c>
      <c r="C3671" s="2" t="s">
        <v>29</v>
      </c>
      <c r="D3671" s="3">
        <v>3.32</v>
      </c>
    </row>
    <row r="3672" spans="1:4" x14ac:dyDescent="0.25">
      <c r="A3672" s="2">
        <v>38541</v>
      </c>
      <c r="B3672" s="2" t="s">
        <v>3688</v>
      </c>
      <c r="C3672" s="2" t="s">
        <v>12</v>
      </c>
      <c r="D3672" s="4">
        <v>2206098.66</v>
      </c>
    </row>
    <row r="3673" spans="1:4" x14ac:dyDescent="0.25">
      <c r="A3673" s="2">
        <v>38542</v>
      </c>
      <c r="B3673" s="2" t="s">
        <v>3689</v>
      </c>
      <c r="C3673" s="2" t="s">
        <v>12</v>
      </c>
      <c r="D3673" s="4">
        <v>3430394.71</v>
      </c>
    </row>
    <row r="3674" spans="1:4" x14ac:dyDescent="0.25">
      <c r="A3674" s="2">
        <v>38543</v>
      </c>
      <c r="B3674" s="2" t="s">
        <v>3690</v>
      </c>
      <c r="C3674" s="2" t="s">
        <v>12</v>
      </c>
      <c r="D3674" s="4">
        <v>839855.28</v>
      </c>
    </row>
    <row r="3675" spans="1:4" x14ac:dyDescent="0.25">
      <c r="A3675" s="2">
        <v>40406</v>
      </c>
      <c r="B3675" s="2" t="s">
        <v>3691</v>
      </c>
      <c r="C3675" s="2" t="s">
        <v>12</v>
      </c>
      <c r="D3675" s="4">
        <v>52527.02</v>
      </c>
    </row>
    <row r="3676" spans="1:4" x14ac:dyDescent="0.25">
      <c r="A3676" s="2">
        <v>40789</v>
      </c>
      <c r="B3676" s="2" t="s">
        <v>3692</v>
      </c>
      <c r="C3676" s="2" t="s">
        <v>12</v>
      </c>
      <c r="D3676" s="4">
        <v>7569.68</v>
      </c>
    </row>
    <row r="3677" spans="1:4" x14ac:dyDescent="0.25">
      <c r="A3677" s="2">
        <v>40791</v>
      </c>
      <c r="B3677" s="2" t="s">
        <v>3693</v>
      </c>
      <c r="C3677" s="2" t="s">
        <v>12</v>
      </c>
      <c r="D3677" s="4">
        <v>23696.400000000001</v>
      </c>
    </row>
    <row r="3678" spans="1:4" x14ac:dyDescent="0.25">
      <c r="A3678" s="2">
        <v>11651</v>
      </c>
      <c r="B3678" s="2" t="s">
        <v>3694</v>
      </c>
      <c r="C3678" s="2" t="s">
        <v>12</v>
      </c>
      <c r="D3678" s="4">
        <v>12959.9</v>
      </c>
    </row>
    <row r="3679" spans="1:4" x14ac:dyDescent="0.25">
      <c r="A3679" s="2">
        <v>42002</v>
      </c>
      <c r="B3679" s="2" t="s">
        <v>3695</v>
      </c>
      <c r="C3679" s="2" t="s">
        <v>12</v>
      </c>
      <c r="D3679" s="4">
        <v>719315.34</v>
      </c>
    </row>
    <row r="3680" spans="1:4" x14ac:dyDescent="0.25">
      <c r="A3680" s="2">
        <v>40435</v>
      </c>
      <c r="B3680" s="2" t="s">
        <v>3696</v>
      </c>
      <c r="C3680" s="2" t="s">
        <v>12</v>
      </c>
      <c r="D3680" s="4">
        <v>460737.5</v>
      </c>
    </row>
    <row r="3681" spans="1:4" x14ac:dyDescent="0.25">
      <c r="A3681" s="2">
        <v>39012</v>
      </c>
      <c r="B3681" s="2" t="s">
        <v>3697</v>
      </c>
      <c r="C3681" s="2" t="s">
        <v>12</v>
      </c>
      <c r="D3681" s="4">
        <v>480715.88</v>
      </c>
    </row>
    <row r="3682" spans="1:4" x14ac:dyDescent="0.25">
      <c r="A3682" s="2">
        <v>5327</v>
      </c>
      <c r="B3682" s="2" t="s">
        <v>3698</v>
      </c>
      <c r="C3682" s="2" t="s">
        <v>80</v>
      </c>
      <c r="D3682" s="3">
        <v>28.44</v>
      </c>
    </row>
    <row r="3683" spans="1:4" x14ac:dyDescent="0.25">
      <c r="A3683" s="2">
        <v>35274</v>
      </c>
      <c r="B3683" s="2" t="s">
        <v>3699</v>
      </c>
      <c r="C3683" s="2" t="s">
        <v>29</v>
      </c>
      <c r="D3683" s="3">
        <v>44.65</v>
      </c>
    </row>
    <row r="3684" spans="1:4" x14ac:dyDescent="0.25">
      <c r="A3684" s="2">
        <v>35275</v>
      </c>
      <c r="B3684" s="2" t="s">
        <v>3700</v>
      </c>
      <c r="C3684" s="2" t="s">
        <v>29</v>
      </c>
      <c r="D3684" s="3">
        <v>95.36</v>
      </c>
    </row>
    <row r="3685" spans="1:4" x14ac:dyDescent="0.25">
      <c r="A3685" s="2">
        <v>35276</v>
      </c>
      <c r="B3685" s="2" t="s">
        <v>3701</v>
      </c>
      <c r="C3685" s="2" t="s">
        <v>29</v>
      </c>
      <c r="D3685" s="3">
        <v>155.93</v>
      </c>
    </row>
    <row r="3686" spans="1:4" x14ac:dyDescent="0.25">
      <c r="A3686" s="2">
        <v>38386</v>
      </c>
      <c r="B3686" s="2" t="s">
        <v>3702</v>
      </c>
      <c r="C3686" s="2" t="s">
        <v>12</v>
      </c>
      <c r="D3686" s="3">
        <v>3.71</v>
      </c>
    </row>
    <row r="3687" spans="1:4" x14ac:dyDescent="0.25">
      <c r="A3687" s="2">
        <v>11091</v>
      </c>
      <c r="B3687" s="2" t="s">
        <v>3703</v>
      </c>
      <c r="C3687" s="2" t="s">
        <v>12</v>
      </c>
      <c r="D3687" s="3">
        <v>0.91</v>
      </c>
    </row>
    <row r="3688" spans="1:4" x14ac:dyDescent="0.25">
      <c r="A3688" s="2">
        <v>37586</v>
      </c>
      <c r="B3688" s="2" t="s">
        <v>3704</v>
      </c>
      <c r="C3688" s="2" t="s">
        <v>2260</v>
      </c>
      <c r="D3688" s="3">
        <v>46.02</v>
      </c>
    </row>
    <row r="3689" spans="1:4" x14ac:dyDescent="0.25">
      <c r="A3689" s="2">
        <v>37395</v>
      </c>
      <c r="B3689" s="2" t="s">
        <v>3705</v>
      </c>
      <c r="C3689" s="2" t="s">
        <v>2260</v>
      </c>
      <c r="D3689" s="3">
        <v>39.57</v>
      </c>
    </row>
    <row r="3690" spans="1:4" x14ac:dyDescent="0.25">
      <c r="A3690" s="2">
        <v>14147</v>
      </c>
      <c r="B3690" s="2" t="s">
        <v>3706</v>
      </c>
      <c r="C3690" s="2" t="s">
        <v>2260</v>
      </c>
      <c r="D3690" s="3">
        <v>52.49</v>
      </c>
    </row>
    <row r="3691" spans="1:4" x14ac:dyDescent="0.25">
      <c r="A3691" s="2">
        <v>37396</v>
      </c>
      <c r="B3691" s="2" t="s">
        <v>3707</v>
      </c>
      <c r="C3691" s="2" t="s">
        <v>2260</v>
      </c>
      <c r="D3691" s="3">
        <v>32.369999999999997</v>
      </c>
    </row>
    <row r="3692" spans="1:4" x14ac:dyDescent="0.25">
      <c r="A3692" s="2">
        <v>37397</v>
      </c>
      <c r="B3692" s="2" t="s">
        <v>3708</v>
      </c>
      <c r="C3692" s="2" t="s">
        <v>2260</v>
      </c>
      <c r="D3692" s="3">
        <v>33.909999999999997</v>
      </c>
    </row>
    <row r="3693" spans="1:4" x14ac:dyDescent="0.25">
      <c r="A3693" s="2">
        <v>11559</v>
      </c>
      <c r="B3693" s="2" t="s">
        <v>3709</v>
      </c>
      <c r="C3693" s="2" t="s">
        <v>12</v>
      </c>
      <c r="D3693" s="3">
        <v>3.72</v>
      </c>
    </row>
    <row r="3694" spans="1:4" x14ac:dyDescent="0.25">
      <c r="A3694" s="2">
        <v>444</v>
      </c>
      <c r="B3694" s="2" t="s">
        <v>3710</v>
      </c>
      <c r="C3694" s="2" t="s">
        <v>12</v>
      </c>
      <c r="D3694" s="3">
        <v>17.440000000000001</v>
      </c>
    </row>
    <row r="3695" spans="1:4" x14ac:dyDescent="0.25">
      <c r="A3695" s="2">
        <v>445</v>
      </c>
      <c r="B3695" s="2" t="s">
        <v>3711</v>
      </c>
      <c r="C3695" s="2" t="s">
        <v>12</v>
      </c>
      <c r="D3695" s="3">
        <v>23.87</v>
      </c>
    </row>
    <row r="3696" spans="1:4" x14ac:dyDescent="0.25">
      <c r="A3696" s="2">
        <v>4783</v>
      </c>
      <c r="B3696" s="2" t="s">
        <v>3712</v>
      </c>
      <c r="C3696" s="2" t="s">
        <v>18</v>
      </c>
      <c r="D3696" s="3">
        <v>16.82</v>
      </c>
    </row>
    <row r="3697" spans="1:4" x14ac:dyDescent="0.25">
      <c r="A3697" s="2">
        <v>41079</v>
      </c>
      <c r="B3697" s="2" t="s">
        <v>3713</v>
      </c>
      <c r="C3697" s="2" t="s">
        <v>208</v>
      </c>
      <c r="D3697" s="4">
        <v>2973.42</v>
      </c>
    </row>
    <row r="3698" spans="1:4" x14ac:dyDescent="0.25">
      <c r="A3698" s="2">
        <v>12874</v>
      </c>
      <c r="B3698" s="2" t="s">
        <v>3714</v>
      </c>
      <c r="C3698" s="2" t="s">
        <v>18</v>
      </c>
      <c r="D3698" s="3">
        <v>14.97</v>
      </c>
    </row>
    <row r="3699" spans="1:4" x14ac:dyDescent="0.25">
      <c r="A3699" s="2">
        <v>41082</v>
      </c>
      <c r="B3699" s="2" t="s">
        <v>3715</v>
      </c>
      <c r="C3699" s="2" t="s">
        <v>208</v>
      </c>
      <c r="D3699" s="4">
        <v>2647.52</v>
      </c>
    </row>
    <row r="3700" spans="1:4" x14ac:dyDescent="0.25">
      <c r="A3700" s="2">
        <v>4785</v>
      </c>
      <c r="B3700" s="2" t="s">
        <v>3716</v>
      </c>
      <c r="C3700" s="2" t="s">
        <v>18</v>
      </c>
      <c r="D3700" s="3">
        <v>18.079999999999998</v>
      </c>
    </row>
    <row r="3701" spans="1:4" x14ac:dyDescent="0.25">
      <c r="A3701" s="2">
        <v>41081</v>
      </c>
      <c r="B3701" s="2" t="s">
        <v>3717</v>
      </c>
      <c r="C3701" s="2" t="s">
        <v>208</v>
      </c>
      <c r="D3701" s="4">
        <v>3198.23</v>
      </c>
    </row>
    <row r="3702" spans="1:4" x14ac:dyDescent="0.25">
      <c r="A3702" s="2">
        <v>4801</v>
      </c>
      <c r="B3702" s="2" t="s">
        <v>3718</v>
      </c>
      <c r="C3702" s="2" t="s">
        <v>16</v>
      </c>
      <c r="D3702" s="3">
        <v>56.71</v>
      </c>
    </row>
    <row r="3703" spans="1:4" x14ac:dyDescent="0.25">
      <c r="A3703" s="2">
        <v>4794</v>
      </c>
      <c r="B3703" s="2" t="s">
        <v>3719</v>
      </c>
      <c r="C3703" s="2" t="s">
        <v>16</v>
      </c>
      <c r="D3703" s="3">
        <v>258.27999999999997</v>
      </c>
    </row>
    <row r="3704" spans="1:4" x14ac:dyDescent="0.25">
      <c r="A3704" s="2">
        <v>4796</v>
      </c>
      <c r="B3704" s="2" t="s">
        <v>3720</v>
      </c>
      <c r="C3704" s="2" t="s">
        <v>16</v>
      </c>
      <c r="D3704" s="3">
        <v>156.88</v>
      </c>
    </row>
    <row r="3705" spans="1:4" x14ac:dyDescent="0.25">
      <c r="A3705" s="2">
        <v>4800</v>
      </c>
      <c r="B3705" s="2" t="s">
        <v>3721</v>
      </c>
      <c r="C3705" s="2" t="s">
        <v>16</v>
      </c>
      <c r="D3705" s="3">
        <v>43.14</v>
      </c>
    </row>
    <row r="3706" spans="1:4" x14ac:dyDescent="0.25">
      <c r="A3706" s="2">
        <v>4795</v>
      </c>
      <c r="B3706" s="2" t="s">
        <v>3722</v>
      </c>
      <c r="C3706" s="2" t="s">
        <v>16</v>
      </c>
      <c r="D3706" s="3">
        <v>251.43</v>
      </c>
    </row>
    <row r="3707" spans="1:4" x14ac:dyDescent="0.25">
      <c r="A3707" s="2">
        <v>39694</v>
      </c>
      <c r="B3707" s="2" t="s">
        <v>3723</v>
      </c>
      <c r="C3707" s="2" t="s">
        <v>16</v>
      </c>
      <c r="D3707" s="3">
        <v>234.03</v>
      </c>
    </row>
    <row r="3708" spans="1:4" x14ac:dyDescent="0.25">
      <c r="A3708" s="2">
        <v>1292</v>
      </c>
      <c r="B3708" s="2" t="s">
        <v>3724</v>
      </c>
      <c r="C3708" s="2" t="s">
        <v>16</v>
      </c>
      <c r="D3708" s="3">
        <v>39.75</v>
      </c>
    </row>
    <row r="3709" spans="1:4" x14ac:dyDescent="0.25">
      <c r="A3709" s="2">
        <v>1287</v>
      </c>
      <c r="B3709" s="2" t="s">
        <v>3725</v>
      </c>
      <c r="C3709" s="2" t="s">
        <v>16</v>
      </c>
      <c r="D3709" s="3">
        <v>19.5</v>
      </c>
    </row>
    <row r="3710" spans="1:4" x14ac:dyDescent="0.25">
      <c r="A3710" s="2">
        <v>1297</v>
      </c>
      <c r="B3710" s="2" t="s">
        <v>3726</v>
      </c>
      <c r="C3710" s="2" t="s">
        <v>16</v>
      </c>
      <c r="D3710" s="3">
        <v>16.170000000000002</v>
      </c>
    </row>
    <row r="3711" spans="1:4" x14ac:dyDescent="0.25">
      <c r="A3711" s="2">
        <v>4786</v>
      </c>
      <c r="B3711" s="2" t="s">
        <v>3727</v>
      </c>
      <c r="C3711" s="2" t="s">
        <v>16</v>
      </c>
      <c r="D3711" s="3">
        <v>82</v>
      </c>
    </row>
    <row r="3712" spans="1:4" x14ac:dyDescent="0.25">
      <c r="A3712" s="2">
        <v>10840</v>
      </c>
      <c r="B3712" s="2" t="s">
        <v>3728</v>
      </c>
      <c r="C3712" s="2" t="s">
        <v>16</v>
      </c>
      <c r="D3712" s="3">
        <v>205</v>
      </c>
    </row>
    <row r="3713" spans="1:4" x14ac:dyDescent="0.25">
      <c r="A3713" s="2">
        <v>10841</v>
      </c>
      <c r="B3713" s="2" t="s">
        <v>3729</v>
      </c>
      <c r="C3713" s="2" t="s">
        <v>16</v>
      </c>
      <c r="D3713" s="3">
        <v>154.71</v>
      </c>
    </row>
    <row r="3714" spans="1:4" x14ac:dyDescent="0.25">
      <c r="A3714" s="2">
        <v>25980</v>
      </c>
      <c r="B3714" s="2" t="s">
        <v>3730</v>
      </c>
      <c r="C3714" s="2" t="s">
        <v>16</v>
      </c>
      <c r="D3714" s="3">
        <v>197.69</v>
      </c>
    </row>
    <row r="3715" spans="1:4" x14ac:dyDescent="0.25">
      <c r="A3715" s="2">
        <v>10842</v>
      </c>
      <c r="B3715" s="2" t="s">
        <v>3731</v>
      </c>
      <c r="C3715" s="2" t="s">
        <v>16</v>
      </c>
      <c r="D3715" s="3">
        <v>223.48</v>
      </c>
    </row>
    <row r="3716" spans="1:4" x14ac:dyDescent="0.25">
      <c r="A3716" s="2">
        <v>21108</v>
      </c>
      <c r="B3716" s="2" t="s">
        <v>3732</v>
      </c>
      <c r="C3716" s="2" t="s">
        <v>16</v>
      </c>
      <c r="D3716" s="3">
        <v>52.98</v>
      </c>
    </row>
    <row r="3717" spans="1:4" x14ac:dyDescent="0.25">
      <c r="A3717" s="2">
        <v>38180</v>
      </c>
      <c r="B3717" s="2" t="s">
        <v>3733</v>
      </c>
      <c r="C3717" s="2" t="s">
        <v>16</v>
      </c>
      <c r="D3717" s="3">
        <v>126.31</v>
      </c>
    </row>
    <row r="3718" spans="1:4" x14ac:dyDescent="0.25">
      <c r="A3718" s="2">
        <v>40648</v>
      </c>
      <c r="B3718" s="2" t="s">
        <v>3734</v>
      </c>
      <c r="C3718" s="2" t="s">
        <v>16</v>
      </c>
      <c r="D3718" s="3">
        <v>157.44</v>
      </c>
    </row>
    <row r="3719" spans="1:4" x14ac:dyDescent="0.25">
      <c r="A3719" s="2">
        <v>40649</v>
      </c>
      <c r="B3719" s="2" t="s">
        <v>3735</v>
      </c>
      <c r="C3719" s="2" t="s">
        <v>16</v>
      </c>
      <c r="D3719" s="3">
        <v>91.7</v>
      </c>
    </row>
    <row r="3720" spans="1:4" x14ac:dyDescent="0.25">
      <c r="A3720" s="2">
        <v>40650</v>
      </c>
      <c r="B3720" s="2" t="s">
        <v>3736</v>
      </c>
      <c r="C3720" s="2" t="s">
        <v>16</v>
      </c>
      <c r="D3720" s="3">
        <v>118.08</v>
      </c>
    </row>
    <row r="3721" spans="1:4" x14ac:dyDescent="0.25">
      <c r="A3721" s="2">
        <v>40651</v>
      </c>
      <c r="B3721" s="2" t="s">
        <v>3737</v>
      </c>
      <c r="C3721" s="2" t="s">
        <v>16</v>
      </c>
      <c r="D3721" s="3">
        <v>217.79</v>
      </c>
    </row>
    <row r="3722" spans="1:4" x14ac:dyDescent="0.25">
      <c r="A3722" s="2">
        <v>40652</v>
      </c>
      <c r="B3722" s="2" t="s">
        <v>3738</v>
      </c>
      <c r="C3722" s="2" t="s">
        <v>16</v>
      </c>
      <c r="D3722" s="3">
        <v>116.76</v>
      </c>
    </row>
    <row r="3723" spans="1:4" x14ac:dyDescent="0.25">
      <c r="A3723" s="2">
        <v>40647</v>
      </c>
      <c r="B3723" s="2" t="s">
        <v>3739</v>
      </c>
      <c r="C3723" s="2" t="s">
        <v>16</v>
      </c>
      <c r="D3723" s="3">
        <v>128.57</v>
      </c>
    </row>
    <row r="3724" spans="1:4" x14ac:dyDescent="0.25">
      <c r="A3724" s="2">
        <v>40653</v>
      </c>
      <c r="B3724" s="2" t="s">
        <v>3740</v>
      </c>
      <c r="C3724" s="2" t="s">
        <v>16</v>
      </c>
      <c r="D3724" s="3">
        <v>98.4</v>
      </c>
    </row>
    <row r="3725" spans="1:4" x14ac:dyDescent="0.25">
      <c r="A3725" s="2">
        <v>36178</v>
      </c>
      <c r="B3725" s="2" t="s">
        <v>3741</v>
      </c>
      <c r="C3725" s="2" t="s">
        <v>12</v>
      </c>
      <c r="D3725" s="3">
        <v>6.76</v>
      </c>
    </row>
    <row r="3726" spans="1:4" x14ac:dyDescent="0.25">
      <c r="A3726" s="2">
        <v>38195</v>
      </c>
      <c r="B3726" s="2" t="s">
        <v>3742</v>
      </c>
      <c r="C3726" s="2" t="s">
        <v>16</v>
      </c>
      <c r="D3726" s="3">
        <v>62.57</v>
      </c>
    </row>
    <row r="3727" spans="1:4" x14ac:dyDescent="0.25">
      <c r="A3727" s="2">
        <v>38181</v>
      </c>
      <c r="B3727" s="2" t="s">
        <v>3743</v>
      </c>
      <c r="C3727" s="2" t="s">
        <v>16</v>
      </c>
      <c r="D3727" s="3">
        <v>172.43</v>
      </c>
    </row>
    <row r="3728" spans="1:4" x14ac:dyDescent="0.25">
      <c r="A3728" s="2">
        <v>38182</v>
      </c>
      <c r="B3728" s="2" t="s">
        <v>3744</v>
      </c>
      <c r="C3728" s="2" t="s">
        <v>16</v>
      </c>
      <c r="D3728" s="3">
        <v>164.24</v>
      </c>
    </row>
    <row r="3729" spans="1:4" x14ac:dyDescent="0.25">
      <c r="A3729" s="2">
        <v>38186</v>
      </c>
      <c r="B3729" s="2" t="s">
        <v>3745</v>
      </c>
      <c r="C3729" s="2" t="s">
        <v>16</v>
      </c>
      <c r="D3729" s="3">
        <v>426.93</v>
      </c>
    </row>
    <row r="3730" spans="1:4" x14ac:dyDescent="0.25">
      <c r="A3730" s="2">
        <v>38185</v>
      </c>
      <c r="B3730" s="2" t="s">
        <v>3746</v>
      </c>
      <c r="C3730" s="2" t="s">
        <v>16</v>
      </c>
      <c r="D3730" s="3">
        <v>380.12</v>
      </c>
    </row>
    <row r="3731" spans="1:4" x14ac:dyDescent="0.25">
      <c r="A3731" s="2">
        <v>40654</v>
      </c>
      <c r="B3731" s="2" t="s">
        <v>3747</v>
      </c>
      <c r="C3731" s="2" t="s">
        <v>16</v>
      </c>
      <c r="D3731" s="3">
        <v>152.84</v>
      </c>
    </row>
    <row r="3732" spans="1:4" x14ac:dyDescent="0.25">
      <c r="A3732" s="2">
        <v>25981</v>
      </c>
      <c r="B3732" s="2" t="s">
        <v>3748</v>
      </c>
      <c r="C3732" s="2" t="s">
        <v>16</v>
      </c>
      <c r="D3732" s="3">
        <v>163.31</v>
      </c>
    </row>
    <row r="3733" spans="1:4" x14ac:dyDescent="0.25">
      <c r="A3733" s="2">
        <v>4822</v>
      </c>
      <c r="B3733" s="2" t="s">
        <v>3749</v>
      </c>
      <c r="C3733" s="2" t="s">
        <v>16</v>
      </c>
      <c r="D3733" s="3">
        <v>301.58999999999997</v>
      </c>
    </row>
    <row r="3734" spans="1:4" x14ac:dyDescent="0.25">
      <c r="A3734" s="2">
        <v>4818</v>
      </c>
      <c r="B3734" s="2" t="s">
        <v>3750</v>
      </c>
      <c r="C3734" s="2" t="s">
        <v>16</v>
      </c>
      <c r="D3734" s="3">
        <v>310</v>
      </c>
    </row>
    <row r="3735" spans="1:4" x14ac:dyDescent="0.25">
      <c r="A3735" s="2">
        <v>39567</v>
      </c>
      <c r="B3735" s="2" t="s">
        <v>3751</v>
      </c>
      <c r="C3735" s="2" t="s">
        <v>16</v>
      </c>
      <c r="D3735" s="3">
        <v>45.24</v>
      </c>
    </row>
    <row r="3736" spans="1:4" x14ac:dyDescent="0.25">
      <c r="A3736" s="2">
        <v>39566</v>
      </c>
      <c r="B3736" s="2" t="s">
        <v>3752</v>
      </c>
      <c r="C3736" s="2" t="s">
        <v>16</v>
      </c>
      <c r="D3736" s="3">
        <v>52.25</v>
      </c>
    </row>
    <row r="3737" spans="1:4" x14ac:dyDescent="0.25">
      <c r="A3737" s="2">
        <v>11062</v>
      </c>
      <c r="B3737" s="2" t="s">
        <v>3753</v>
      </c>
      <c r="C3737" s="2" t="s">
        <v>16</v>
      </c>
      <c r="D3737" s="3">
        <v>41.58</v>
      </c>
    </row>
    <row r="3738" spans="1:4" x14ac:dyDescent="0.25">
      <c r="A3738" s="2">
        <v>11063</v>
      </c>
      <c r="B3738" s="2" t="s">
        <v>3754</v>
      </c>
      <c r="C3738" s="2" t="s">
        <v>16</v>
      </c>
      <c r="D3738" s="3">
        <v>40.26</v>
      </c>
    </row>
    <row r="3739" spans="1:4" x14ac:dyDescent="0.25">
      <c r="A3739" s="2">
        <v>13521</v>
      </c>
      <c r="B3739" s="2" t="s">
        <v>3755</v>
      </c>
      <c r="C3739" s="2" t="s">
        <v>12</v>
      </c>
      <c r="D3739" s="3">
        <v>80.849999999999994</v>
      </c>
    </row>
    <row r="3740" spans="1:4" x14ac:dyDescent="0.25">
      <c r="A3740" s="2">
        <v>10851</v>
      </c>
      <c r="B3740" s="2" t="s">
        <v>3756</v>
      </c>
      <c r="C3740" s="2" t="s">
        <v>12</v>
      </c>
      <c r="D3740" s="3">
        <v>43.99</v>
      </c>
    </row>
    <row r="3741" spans="1:4" x14ac:dyDescent="0.25">
      <c r="A3741" s="2">
        <v>39515</v>
      </c>
      <c r="B3741" s="2" t="s">
        <v>3757</v>
      </c>
      <c r="C3741" s="2" t="s">
        <v>12</v>
      </c>
      <c r="D3741" s="3">
        <v>35.21</v>
      </c>
    </row>
    <row r="3742" spans="1:4" x14ac:dyDescent="0.25">
      <c r="A3742" s="2">
        <v>39516</v>
      </c>
      <c r="B3742" s="2" t="s">
        <v>3758</v>
      </c>
      <c r="C3742" s="2" t="s">
        <v>12</v>
      </c>
      <c r="D3742" s="3">
        <v>29.68</v>
      </c>
    </row>
    <row r="3743" spans="1:4" x14ac:dyDescent="0.25">
      <c r="A3743" s="2">
        <v>39514</v>
      </c>
      <c r="B3743" s="2" t="s">
        <v>3759</v>
      </c>
      <c r="C3743" s="2" t="s">
        <v>12</v>
      </c>
      <c r="D3743" s="3">
        <v>18.47</v>
      </c>
    </row>
    <row r="3744" spans="1:4" x14ac:dyDescent="0.25">
      <c r="A3744" s="2">
        <v>4812</v>
      </c>
      <c r="B3744" s="2" t="s">
        <v>3760</v>
      </c>
      <c r="C3744" s="2" t="s">
        <v>16</v>
      </c>
      <c r="D3744" s="3">
        <v>12.5</v>
      </c>
    </row>
    <row r="3745" spans="1:4" x14ac:dyDescent="0.25">
      <c r="A3745" s="2">
        <v>10849</v>
      </c>
      <c r="B3745" s="2" t="s">
        <v>3761</v>
      </c>
      <c r="C3745" s="2" t="s">
        <v>12</v>
      </c>
      <c r="D3745" s="4">
        <v>1176.01</v>
      </c>
    </row>
    <row r="3746" spans="1:4" x14ac:dyDescent="0.25">
      <c r="A3746" s="2">
        <v>10848</v>
      </c>
      <c r="B3746" s="2" t="s">
        <v>3762</v>
      </c>
      <c r="C3746" s="2" t="s">
        <v>12</v>
      </c>
      <c r="D3746" s="3">
        <v>738.68</v>
      </c>
    </row>
    <row r="3747" spans="1:4" x14ac:dyDescent="0.25">
      <c r="A3747" s="2">
        <v>4813</v>
      </c>
      <c r="B3747" s="2" t="s">
        <v>3763</v>
      </c>
      <c r="C3747" s="2" t="s">
        <v>16</v>
      </c>
      <c r="D3747" s="3">
        <v>245</v>
      </c>
    </row>
    <row r="3748" spans="1:4" x14ac:dyDescent="0.25">
      <c r="A3748" s="2">
        <v>37560</v>
      </c>
      <c r="B3748" s="2" t="s">
        <v>3764</v>
      </c>
      <c r="C3748" s="2" t="s">
        <v>12</v>
      </c>
      <c r="D3748" s="3">
        <v>29.49</v>
      </c>
    </row>
    <row r="3749" spans="1:4" x14ac:dyDescent="0.25">
      <c r="A3749" s="2">
        <v>37557</v>
      </c>
      <c r="B3749" s="2" t="s">
        <v>3765</v>
      </c>
      <c r="C3749" s="2" t="s">
        <v>12</v>
      </c>
      <c r="D3749" s="3">
        <v>8.9499999999999993</v>
      </c>
    </row>
    <row r="3750" spans="1:4" x14ac:dyDescent="0.25">
      <c r="A3750" s="2">
        <v>37556</v>
      </c>
      <c r="B3750" s="2" t="s">
        <v>3766</v>
      </c>
      <c r="C3750" s="2" t="s">
        <v>12</v>
      </c>
      <c r="D3750" s="3">
        <v>17.32</v>
      </c>
    </row>
    <row r="3751" spans="1:4" x14ac:dyDescent="0.25">
      <c r="A3751" s="2">
        <v>37559</v>
      </c>
      <c r="B3751" s="2" t="s">
        <v>3767</v>
      </c>
      <c r="C3751" s="2" t="s">
        <v>12</v>
      </c>
      <c r="D3751" s="3">
        <v>21.25</v>
      </c>
    </row>
    <row r="3752" spans="1:4" x14ac:dyDescent="0.25">
      <c r="A3752" s="2">
        <v>37539</v>
      </c>
      <c r="B3752" s="2" t="s">
        <v>3768</v>
      </c>
      <c r="C3752" s="2" t="s">
        <v>12</v>
      </c>
      <c r="D3752" s="3">
        <v>14.98</v>
      </c>
    </row>
    <row r="3753" spans="1:4" x14ac:dyDescent="0.25">
      <c r="A3753" s="2">
        <v>37558</v>
      </c>
      <c r="B3753" s="2" t="s">
        <v>3769</v>
      </c>
      <c r="C3753" s="2" t="s">
        <v>12</v>
      </c>
      <c r="D3753" s="3">
        <v>27.93</v>
      </c>
    </row>
    <row r="3754" spans="1:4" x14ac:dyDescent="0.25">
      <c r="A3754" s="2">
        <v>34723</v>
      </c>
      <c r="B3754" s="2" t="s">
        <v>3770</v>
      </c>
      <c r="C3754" s="2" t="s">
        <v>16</v>
      </c>
      <c r="D3754" s="3">
        <v>565.95000000000005</v>
      </c>
    </row>
    <row r="3755" spans="1:4" x14ac:dyDescent="0.25">
      <c r="A3755" s="2">
        <v>34721</v>
      </c>
      <c r="B3755" s="2" t="s">
        <v>3771</v>
      </c>
      <c r="C3755" s="2" t="s">
        <v>16</v>
      </c>
      <c r="D3755" s="3">
        <v>705.6</v>
      </c>
    </row>
    <row r="3756" spans="1:4" x14ac:dyDescent="0.25">
      <c r="A3756" s="2">
        <v>4309</v>
      </c>
      <c r="B3756" s="2" t="s">
        <v>3772</v>
      </c>
      <c r="C3756" s="2" t="s">
        <v>12</v>
      </c>
      <c r="D3756" s="3">
        <v>4.0999999999999996</v>
      </c>
    </row>
    <row r="3757" spans="1:4" x14ac:dyDescent="0.25">
      <c r="A3757" s="2">
        <v>4307</v>
      </c>
      <c r="B3757" s="2" t="s">
        <v>3773</v>
      </c>
      <c r="C3757" s="2" t="s">
        <v>12</v>
      </c>
      <c r="D3757" s="3">
        <v>7.02</v>
      </c>
    </row>
    <row r="3758" spans="1:4" x14ac:dyDescent="0.25">
      <c r="A3758" s="2">
        <v>10850</v>
      </c>
      <c r="B3758" s="2" t="s">
        <v>3774</v>
      </c>
      <c r="C3758" s="2" t="s">
        <v>12</v>
      </c>
      <c r="D3758" s="3">
        <v>36.75</v>
      </c>
    </row>
    <row r="3759" spans="1:4" x14ac:dyDescent="0.25">
      <c r="A3759" s="2">
        <v>42467</v>
      </c>
      <c r="B3759" s="2" t="s">
        <v>3775</v>
      </c>
      <c r="C3759" s="2" t="s">
        <v>12</v>
      </c>
      <c r="D3759" s="4">
        <v>1422.31</v>
      </c>
    </row>
    <row r="3760" spans="1:4" x14ac:dyDescent="0.25">
      <c r="A3760" s="2">
        <v>4792</v>
      </c>
      <c r="B3760" s="2" t="s">
        <v>3776</v>
      </c>
      <c r="C3760" s="2" t="s">
        <v>16</v>
      </c>
      <c r="D3760" s="3">
        <v>121.25</v>
      </c>
    </row>
    <row r="3761" spans="1:4" x14ac:dyDescent="0.25">
      <c r="A3761" s="2">
        <v>4790</v>
      </c>
      <c r="B3761" s="2" t="s">
        <v>3777</v>
      </c>
      <c r="C3761" s="2" t="s">
        <v>16</v>
      </c>
      <c r="D3761" s="3">
        <v>72.900000000000006</v>
      </c>
    </row>
    <row r="3762" spans="1:4" x14ac:dyDescent="0.25">
      <c r="A3762" s="2">
        <v>40671</v>
      </c>
      <c r="B3762" s="2" t="s">
        <v>3778</v>
      </c>
      <c r="C3762" s="2" t="s">
        <v>16</v>
      </c>
      <c r="D3762" s="3">
        <v>38.549999999999997</v>
      </c>
    </row>
    <row r="3763" spans="1:4" x14ac:dyDescent="0.25">
      <c r="A3763" s="2">
        <v>7552</v>
      </c>
      <c r="B3763" s="2" t="s">
        <v>3779</v>
      </c>
      <c r="C3763" s="2" t="s">
        <v>12</v>
      </c>
      <c r="D3763" s="3">
        <v>26.87</v>
      </c>
    </row>
    <row r="3764" spans="1:4" x14ac:dyDescent="0.25">
      <c r="A3764" s="2">
        <v>4893</v>
      </c>
      <c r="B3764" s="2" t="s">
        <v>3780</v>
      </c>
      <c r="C3764" s="2" t="s">
        <v>12</v>
      </c>
      <c r="D3764" s="3">
        <v>8.73</v>
      </c>
    </row>
    <row r="3765" spans="1:4" x14ac:dyDescent="0.25">
      <c r="A3765" s="2">
        <v>4894</v>
      </c>
      <c r="B3765" s="2" t="s">
        <v>3781</v>
      </c>
      <c r="C3765" s="2" t="s">
        <v>12</v>
      </c>
      <c r="D3765" s="3">
        <v>7.49</v>
      </c>
    </row>
    <row r="3766" spans="1:4" x14ac:dyDescent="0.25">
      <c r="A3766" s="2">
        <v>4888</v>
      </c>
      <c r="B3766" s="2" t="s">
        <v>3782</v>
      </c>
      <c r="C3766" s="2" t="s">
        <v>12</v>
      </c>
      <c r="D3766" s="3">
        <v>2.5499999999999998</v>
      </c>
    </row>
    <row r="3767" spans="1:4" x14ac:dyDescent="0.25">
      <c r="A3767" s="2">
        <v>4890</v>
      </c>
      <c r="B3767" s="2" t="s">
        <v>3783</v>
      </c>
      <c r="C3767" s="2" t="s">
        <v>12</v>
      </c>
      <c r="D3767" s="3">
        <v>4.79</v>
      </c>
    </row>
    <row r="3768" spans="1:4" x14ac:dyDescent="0.25">
      <c r="A3768" s="2">
        <v>12411</v>
      </c>
      <c r="B3768" s="2" t="s">
        <v>3784</v>
      </c>
      <c r="C3768" s="2" t="s">
        <v>12</v>
      </c>
      <c r="D3768" s="3">
        <v>25.83</v>
      </c>
    </row>
    <row r="3769" spans="1:4" x14ac:dyDescent="0.25">
      <c r="A3769" s="2">
        <v>4891</v>
      </c>
      <c r="B3769" s="2" t="s">
        <v>3785</v>
      </c>
      <c r="C3769" s="2" t="s">
        <v>12</v>
      </c>
      <c r="D3769" s="3">
        <v>12.91</v>
      </c>
    </row>
    <row r="3770" spans="1:4" x14ac:dyDescent="0.25">
      <c r="A3770" s="2">
        <v>4889</v>
      </c>
      <c r="B3770" s="2" t="s">
        <v>3786</v>
      </c>
      <c r="C3770" s="2" t="s">
        <v>12</v>
      </c>
      <c r="D3770" s="3">
        <v>3.45</v>
      </c>
    </row>
    <row r="3771" spans="1:4" x14ac:dyDescent="0.25">
      <c r="A3771" s="2">
        <v>4892</v>
      </c>
      <c r="B3771" s="2" t="s">
        <v>3787</v>
      </c>
      <c r="C3771" s="2" t="s">
        <v>12</v>
      </c>
      <c r="D3771" s="3">
        <v>36.17</v>
      </c>
    </row>
    <row r="3772" spans="1:4" x14ac:dyDescent="0.25">
      <c r="A3772" s="2">
        <v>12412</v>
      </c>
      <c r="B3772" s="2" t="s">
        <v>3788</v>
      </c>
      <c r="C3772" s="2" t="s">
        <v>12</v>
      </c>
      <c r="D3772" s="3">
        <v>67.22</v>
      </c>
    </row>
    <row r="3773" spans="1:4" x14ac:dyDescent="0.25">
      <c r="A3773" s="2">
        <v>11073</v>
      </c>
      <c r="B3773" s="2" t="s">
        <v>3789</v>
      </c>
      <c r="C3773" s="2" t="s">
        <v>12</v>
      </c>
      <c r="D3773" s="3">
        <v>6.73</v>
      </c>
    </row>
    <row r="3774" spans="1:4" x14ac:dyDescent="0.25">
      <c r="A3774" s="2">
        <v>11071</v>
      </c>
      <c r="B3774" s="2" t="s">
        <v>3790</v>
      </c>
      <c r="C3774" s="2" t="s">
        <v>12</v>
      </c>
      <c r="D3774" s="3">
        <v>8.0299999999999994</v>
      </c>
    </row>
    <row r="3775" spans="1:4" x14ac:dyDescent="0.25">
      <c r="A3775" s="2">
        <v>11072</v>
      </c>
      <c r="B3775" s="2" t="s">
        <v>3791</v>
      </c>
      <c r="C3775" s="2" t="s">
        <v>12</v>
      </c>
      <c r="D3775" s="3">
        <v>2.94</v>
      </c>
    </row>
    <row r="3776" spans="1:4" x14ac:dyDescent="0.25">
      <c r="A3776" s="2">
        <v>4895</v>
      </c>
      <c r="B3776" s="2" t="s">
        <v>3792</v>
      </c>
      <c r="C3776" s="2" t="s">
        <v>12</v>
      </c>
      <c r="D3776" s="3">
        <v>0.49</v>
      </c>
    </row>
    <row r="3777" spans="1:4" x14ac:dyDescent="0.25">
      <c r="A3777" s="2">
        <v>4907</v>
      </c>
      <c r="B3777" s="2" t="s">
        <v>3793</v>
      </c>
      <c r="C3777" s="2" t="s">
        <v>12</v>
      </c>
      <c r="D3777" s="3">
        <v>10.65</v>
      </c>
    </row>
    <row r="3778" spans="1:4" x14ac:dyDescent="0.25">
      <c r="A3778" s="2">
        <v>4904</v>
      </c>
      <c r="B3778" s="2" t="s">
        <v>3794</v>
      </c>
      <c r="C3778" s="2" t="s">
        <v>12</v>
      </c>
      <c r="D3778" s="3">
        <v>86</v>
      </c>
    </row>
    <row r="3779" spans="1:4" x14ac:dyDescent="0.25">
      <c r="A3779" s="2">
        <v>4905</v>
      </c>
      <c r="B3779" s="2" t="s">
        <v>3795</v>
      </c>
      <c r="C3779" s="2" t="s">
        <v>12</v>
      </c>
      <c r="D3779" s="3">
        <v>140.26</v>
      </c>
    </row>
    <row r="3780" spans="1:4" x14ac:dyDescent="0.25">
      <c r="A3780" s="2">
        <v>4902</v>
      </c>
      <c r="B3780" s="2" t="s">
        <v>3796</v>
      </c>
      <c r="C3780" s="2" t="s">
        <v>12</v>
      </c>
      <c r="D3780" s="3">
        <v>24.12</v>
      </c>
    </row>
    <row r="3781" spans="1:4" x14ac:dyDescent="0.25">
      <c r="A3781" s="2">
        <v>4908</v>
      </c>
      <c r="B3781" s="2" t="s">
        <v>3797</v>
      </c>
      <c r="C3781" s="2" t="s">
        <v>12</v>
      </c>
      <c r="D3781" s="3">
        <v>34.71</v>
      </c>
    </row>
    <row r="3782" spans="1:4" x14ac:dyDescent="0.25">
      <c r="A3782" s="2">
        <v>4909</v>
      </c>
      <c r="B3782" s="2" t="s">
        <v>3798</v>
      </c>
      <c r="C3782" s="2" t="s">
        <v>12</v>
      </c>
      <c r="D3782" s="3">
        <v>63.63</v>
      </c>
    </row>
    <row r="3783" spans="1:4" x14ac:dyDescent="0.25">
      <c r="A3783" s="2">
        <v>4903</v>
      </c>
      <c r="B3783" s="2" t="s">
        <v>3799</v>
      </c>
      <c r="C3783" s="2" t="s">
        <v>12</v>
      </c>
      <c r="D3783" s="3">
        <v>125.16</v>
      </c>
    </row>
    <row r="3784" spans="1:4" x14ac:dyDescent="0.25">
      <c r="A3784" s="2">
        <v>4897</v>
      </c>
      <c r="B3784" s="2" t="s">
        <v>3800</v>
      </c>
      <c r="C3784" s="2" t="s">
        <v>12</v>
      </c>
      <c r="D3784" s="3">
        <v>1.26</v>
      </c>
    </row>
    <row r="3785" spans="1:4" x14ac:dyDescent="0.25">
      <c r="A3785" s="2">
        <v>4896</v>
      </c>
      <c r="B3785" s="2" t="s">
        <v>3801</v>
      </c>
      <c r="C3785" s="2" t="s">
        <v>12</v>
      </c>
      <c r="D3785" s="3">
        <v>0.53</v>
      </c>
    </row>
    <row r="3786" spans="1:4" x14ac:dyDescent="0.25">
      <c r="A3786" s="2">
        <v>4900</v>
      </c>
      <c r="B3786" s="2" t="s">
        <v>3802</v>
      </c>
      <c r="C3786" s="2" t="s">
        <v>12</v>
      </c>
      <c r="D3786" s="3">
        <v>3.65</v>
      </c>
    </row>
    <row r="3787" spans="1:4" x14ac:dyDescent="0.25">
      <c r="A3787" s="2">
        <v>4898</v>
      </c>
      <c r="B3787" s="2" t="s">
        <v>3803</v>
      </c>
      <c r="C3787" s="2" t="s">
        <v>12</v>
      </c>
      <c r="D3787" s="3">
        <v>1.59</v>
      </c>
    </row>
    <row r="3788" spans="1:4" x14ac:dyDescent="0.25">
      <c r="A3788" s="2">
        <v>4899</v>
      </c>
      <c r="B3788" s="2" t="s">
        <v>3804</v>
      </c>
      <c r="C3788" s="2" t="s">
        <v>12</v>
      </c>
      <c r="D3788" s="3">
        <v>4.9800000000000004</v>
      </c>
    </row>
    <row r="3789" spans="1:4" x14ac:dyDescent="0.25">
      <c r="A3789" s="2">
        <v>11096</v>
      </c>
      <c r="B3789" s="2" t="s">
        <v>3805</v>
      </c>
      <c r="C3789" s="2" t="s">
        <v>80</v>
      </c>
      <c r="D3789" s="3">
        <v>0.32</v>
      </c>
    </row>
    <row r="3790" spans="1:4" x14ac:dyDescent="0.25">
      <c r="A3790" s="2">
        <v>4741</v>
      </c>
      <c r="B3790" s="2" t="s">
        <v>3806</v>
      </c>
      <c r="C3790" s="2" t="s">
        <v>25</v>
      </c>
      <c r="D3790" s="3">
        <v>59.66</v>
      </c>
    </row>
    <row r="3791" spans="1:4" x14ac:dyDescent="0.25">
      <c r="A3791" s="2">
        <v>4752</v>
      </c>
      <c r="B3791" s="2" t="s">
        <v>3807</v>
      </c>
      <c r="C3791" s="2" t="s">
        <v>18</v>
      </c>
      <c r="D3791" s="3">
        <v>13.49</v>
      </c>
    </row>
    <row r="3792" spans="1:4" x14ac:dyDescent="0.25">
      <c r="A3792" s="2">
        <v>41091</v>
      </c>
      <c r="B3792" s="2" t="s">
        <v>3808</v>
      </c>
      <c r="C3792" s="2" t="s">
        <v>208</v>
      </c>
      <c r="D3792" s="4">
        <v>2386.4299999999998</v>
      </c>
    </row>
    <row r="3793" spans="1:4" x14ac:dyDescent="0.25">
      <c r="A3793" s="2">
        <v>13954</v>
      </c>
      <c r="B3793" s="2" t="s">
        <v>3809</v>
      </c>
      <c r="C3793" s="2" t="s">
        <v>12</v>
      </c>
      <c r="D3793" s="4">
        <v>6346.57</v>
      </c>
    </row>
    <row r="3794" spans="1:4" x14ac:dyDescent="0.25">
      <c r="A3794" s="2">
        <v>3411</v>
      </c>
      <c r="B3794" s="2" t="s">
        <v>3810</v>
      </c>
      <c r="C3794" s="2" t="s">
        <v>80</v>
      </c>
      <c r="D3794" s="3">
        <v>36.229999999999997</v>
      </c>
    </row>
    <row r="3795" spans="1:4" x14ac:dyDescent="0.25">
      <c r="A3795" s="2">
        <v>39995</v>
      </c>
      <c r="B3795" s="2" t="s">
        <v>3811</v>
      </c>
      <c r="C3795" s="2" t="s">
        <v>25</v>
      </c>
      <c r="D3795" s="3">
        <v>278.77999999999997</v>
      </c>
    </row>
    <row r="3796" spans="1:4" x14ac:dyDescent="0.25">
      <c r="A3796" s="2">
        <v>11615</v>
      </c>
      <c r="B3796" s="2" t="s">
        <v>3812</v>
      </c>
      <c r="C3796" s="2" t="s">
        <v>16</v>
      </c>
      <c r="D3796" s="3">
        <v>2.36</v>
      </c>
    </row>
    <row r="3797" spans="1:4" x14ac:dyDescent="0.25">
      <c r="A3797" s="2">
        <v>3408</v>
      </c>
      <c r="B3797" s="2" t="s">
        <v>3813</v>
      </c>
      <c r="C3797" s="2" t="s">
        <v>16</v>
      </c>
      <c r="D3797" s="3">
        <v>6.28</v>
      </c>
    </row>
    <row r="3798" spans="1:4" x14ac:dyDescent="0.25">
      <c r="A3798" s="2">
        <v>3409</v>
      </c>
      <c r="B3798" s="2" t="s">
        <v>3814</v>
      </c>
      <c r="C3798" s="2" t="s">
        <v>16</v>
      </c>
      <c r="D3798" s="3">
        <v>15.7</v>
      </c>
    </row>
    <row r="3799" spans="1:4" x14ac:dyDescent="0.25">
      <c r="A3799" s="2">
        <v>11427</v>
      </c>
      <c r="B3799" s="2" t="s">
        <v>3815</v>
      </c>
      <c r="C3799" s="2" t="s">
        <v>80</v>
      </c>
      <c r="D3799" s="3">
        <v>61.79</v>
      </c>
    </row>
    <row r="3800" spans="1:4" x14ac:dyDescent="0.25">
      <c r="A3800" s="2">
        <v>26022</v>
      </c>
      <c r="B3800" s="2" t="s">
        <v>3816</v>
      </c>
      <c r="C3800" s="2" t="s">
        <v>12</v>
      </c>
      <c r="D3800" s="3">
        <v>150.77000000000001</v>
      </c>
    </row>
    <row r="3801" spans="1:4" x14ac:dyDescent="0.25">
      <c r="A3801" s="2">
        <v>421</v>
      </c>
      <c r="B3801" s="2" t="s">
        <v>3817</v>
      </c>
      <c r="C3801" s="2" t="s">
        <v>12</v>
      </c>
      <c r="D3801" s="3">
        <v>8.57</v>
      </c>
    </row>
    <row r="3802" spans="1:4" x14ac:dyDescent="0.25">
      <c r="A3802" s="2">
        <v>12362</v>
      </c>
      <c r="B3802" s="2" t="s">
        <v>3818</v>
      </c>
      <c r="C3802" s="2" t="s">
        <v>12</v>
      </c>
      <c r="D3802" s="3">
        <v>9.4700000000000006</v>
      </c>
    </row>
    <row r="3803" spans="1:4" x14ac:dyDescent="0.25">
      <c r="A3803" s="2">
        <v>14148</v>
      </c>
      <c r="B3803" s="2" t="s">
        <v>3819</v>
      </c>
      <c r="C3803" s="2" t="s">
        <v>12</v>
      </c>
      <c r="D3803" s="3">
        <v>0.89</v>
      </c>
    </row>
    <row r="3804" spans="1:4" x14ac:dyDescent="0.25">
      <c r="A3804" s="2">
        <v>4341</v>
      </c>
      <c r="B3804" s="2" t="s">
        <v>3820</v>
      </c>
      <c r="C3804" s="2" t="s">
        <v>12</v>
      </c>
      <c r="D3804" s="3">
        <v>0.39</v>
      </c>
    </row>
    <row r="3805" spans="1:4" x14ac:dyDescent="0.25">
      <c r="A3805" s="2">
        <v>4337</v>
      </c>
      <c r="B3805" s="2" t="s">
        <v>3821</v>
      </c>
      <c r="C3805" s="2" t="s">
        <v>12</v>
      </c>
      <c r="D3805" s="3">
        <v>0.99</v>
      </c>
    </row>
    <row r="3806" spans="1:4" x14ac:dyDescent="0.25">
      <c r="A3806" s="2">
        <v>4339</v>
      </c>
      <c r="B3806" s="2" t="s">
        <v>3822</v>
      </c>
      <c r="C3806" s="2" t="s">
        <v>12</v>
      </c>
      <c r="D3806" s="3">
        <v>0.21</v>
      </c>
    </row>
    <row r="3807" spans="1:4" x14ac:dyDescent="0.25">
      <c r="A3807" s="2">
        <v>39997</v>
      </c>
      <c r="B3807" s="2" t="s">
        <v>3823</v>
      </c>
      <c r="C3807" s="2" t="s">
        <v>12</v>
      </c>
      <c r="D3807" s="3">
        <v>0.11</v>
      </c>
    </row>
    <row r="3808" spans="1:4" x14ac:dyDescent="0.25">
      <c r="A3808" s="2">
        <v>11971</v>
      </c>
      <c r="B3808" s="2" t="s">
        <v>3824</v>
      </c>
      <c r="C3808" s="2" t="s">
        <v>12</v>
      </c>
      <c r="D3808" s="3">
        <v>1.64</v>
      </c>
    </row>
    <row r="3809" spans="1:4" x14ac:dyDescent="0.25">
      <c r="A3809" s="2">
        <v>4342</v>
      </c>
      <c r="B3809" s="2" t="s">
        <v>3825</v>
      </c>
      <c r="C3809" s="2" t="s">
        <v>12</v>
      </c>
      <c r="D3809" s="3">
        <v>0.08</v>
      </c>
    </row>
    <row r="3810" spans="1:4" x14ac:dyDescent="0.25">
      <c r="A3810" s="2">
        <v>4330</v>
      </c>
      <c r="B3810" s="2" t="s">
        <v>3826</v>
      </c>
      <c r="C3810" s="2" t="s">
        <v>12</v>
      </c>
      <c r="D3810" s="3">
        <v>0.05</v>
      </c>
    </row>
    <row r="3811" spans="1:4" x14ac:dyDescent="0.25">
      <c r="A3811" s="2">
        <v>4340</v>
      </c>
      <c r="B3811" s="2" t="s">
        <v>3827</v>
      </c>
      <c r="C3811" s="2" t="s">
        <v>12</v>
      </c>
      <c r="D3811" s="3">
        <v>0.46</v>
      </c>
    </row>
    <row r="3812" spans="1:4" x14ac:dyDescent="0.25">
      <c r="A3812" s="2">
        <v>5088</v>
      </c>
      <c r="B3812" s="2" t="s">
        <v>3828</v>
      </c>
      <c r="C3812" s="2" t="s">
        <v>12</v>
      </c>
      <c r="D3812" s="3">
        <v>2.38</v>
      </c>
    </row>
    <row r="3813" spans="1:4" x14ac:dyDescent="0.25">
      <c r="A3813" s="2">
        <v>11154</v>
      </c>
      <c r="B3813" s="2" t="s">
        <v>3829</v>
      </c>
      <c r="C3813" s="2" t="s">
        <v>12</v>
      </c>
      <c r="D3813" s="3">
        <v>823.15</v>
      </c>
    </row>
    <row r="3814" spans="1:4" x14ac:dyDescent="0.25">
      <c r="A3814" s="2">
        <v>39021</v>
      </c>
      <c r="B3814" s="2" t="s">
        <v>3830</v>
      </c>
      <c r="C3814" s="2" t="s">
        <v>12</v>
      </c>
      <c r="D3814" s="3">
        <v>370.25</v>
      </c>
    </row>
    <row r="3815" spans="1:4" x14ac:dyDescent="0.25">
      <c r="A3815" s="2">
        <v>39022</v>
      </c>
      <c r="B3815" s="2" t="s">
        <v>3831</v>
      </c>
      <c r="C3815" s="2" t="s">
        <v>12</v>
      </c>
      <c r="D3815" s="3">
        <v>457.89</v>
      </c>
    </row>
    <row r="3816" spans="1:4" x14ac:dyDescent="0.25">
      <c r="A3816" s="2">
        <v>39024</v>
      </c>
      <c r="B3816" s="2" t="s">
        <v>3832</v>
      </c>
      <c r="C3816" s="2" t="s">
        <v>12</v>
      </c>
      <c r="D3816" s="4">
        <v>1228.5999999999999</v>
      </c>
    </row>
    <row r="3817" spans="1:4" x14ac:dyDescent="0.25">
      <c r="A3817" s="2">
        <v>4914</v>
      </c>
      <c r="B3817" s="2" t="s">
        <v>3833</v>
      </c>
      <c r="C3817" s="2" t="s">
        <v>16</v>
      </c>
      <c r="D3817" s="3">
        <v>996.18</v>
      </c>
    </row>
    <row r="3818" spans="1:4" x14ac:dyDescent="0.25">
      <c r="A3818" s="2">
        <v>4917</v>
      </c>
      <c r="B3818" s="2" t="s">
        <v>3834</v>
      </c>
      <c r="C3818" s="2" t="s">
        <v>16</v>
      </c>
      <c r="D3818" s="3">
        <v>687.97</v>
      </c>
    </row>
    <row r="3819" spans="1:4" x14ac:dyDescent="0.25">
      <c r="A3819" s="2">
        <v>39025</v>
      </c>
      <c r="B3819" s="2" t="s">
        <v>3835</v>
      </c>
      <c r="C3819" s="2" t="s">
        <v>12</v>
      </c>
      <c r="D3819" s="4">
        <v>1259.8</v>
      </c>
    </row>
    <row r="3820" spans="1:4" x14ac:dyDescent="0.25">
      <c r="A3820" s="2">
        <v>4930</v>
      </c>
      <c r="B3820" s="2" t="s">
        <v>3836</v>
      </c>
      <c r="C3820" s="2" t="s">
        <v>16</v>
      </c>
      <c r="D3820" s="3">
        <v>397.91</v>
      </c>
    </row>
    <row r="3821" spans="1:4" x14ac:dyDescent="0.25">
      <c r="A3821" s="2">
        <v>4922</v>
      </c>
      <c r="B3821" s="2" t="s">
        <v>3837</v>
      </c>
      <c r="C3821" s="2" t="s">
        <v>16</v>
      </c>
      <c r="D3821" s="3">
        <v>638.15</v>
      </c>
    </row>
    <row r="3822" spans="1:4" x14ac:dyDescent="0.25">
      <c r="A3822" s="2">
        <v>4911</v>
      </c>
      <c r="B3822" s="2" t="s">
        <v>3838</v>
      </c>
      <c r="C3822" s="2" t="s">
        <v>16</v>
      </c>
      <c r="D3822" s="3">
        <v>117.72</v>
      </c>
    </row>
    <row r="3823" spans="1:4" x14ac:dyDescent="0.25">
      <c r="A3823" s="2">
        <v>37518</v>
      </c>
      <c r="B3823" s="2" t="s">
        <v>3839</v>
      </c>
      <c r="C3823" s="2" t="s">
        <v>16</v>
      </c>
      <c r="D3823" s="3">
        <v>150.28</v>
      </c>
    </row>
    <row r="3824" spans="1:4" x14ac:dyDescent="0.25">
      <c r="A3824" s="2">
        <v>4910</v>
      </c>
      <c r="B3824" s="2" t="s">
        <v>3840</v>
      </c>
      <c r="C3824" s="2" t="s">
        <v>16</v>
      </c>
      <c r="D3824" s="3">
        <v>117.72</v>
      </c>
    </row>
    <row r="3825" spans="1:4" x14ac:dyDescent="0.25">
      <c r="A3825" s="2">
        <v>4943</v>
      </c>
      <c r="B3825" s="2" t="s">
        <v>3841</v>
      </c>
      <c r="C3825" s="2" t="s">
        <v>16</v>
      </c>
      <c r="D3825" s="3">
        <v>186.84</v>
      </c>
    </row>
    <row r="3826" spans="1:4" x14ac:dyDescent="0.25">
      <c r="A3826" s="2">
        <v>5002</v>
      </c>
      <c r="B3826" s="2" t="s">
        <v>3842</v>
      </c>
      <c r="C3826" s="2" t="s">
        <v>16</v>
      </c>
      <c r="D3826" s="3">
        <v>299.27999999999997</v>
      </c>
    </row>
    <row r="3827" spans="1:4" x14ac:dyDescent="0.25">
      <c r="A3827" s="2">
        <v>4977</v>
      </c>
      <c r="B3827" s="2" t="s">
        <v>3843</v>
      </c>
      <c r="C3827" s="2" t="s">
        <v>16</v>
      </c>
      <c r="D3827" s="3">
        <v>202.03</v>
      </c>
    </row>
    <row r="3828" spans="1:4" x14ac:dyDescent="0.25">
      <c r="A3828" s="2">
        <v>5028</v>
      </c>
      <c r="B3828" s="2" t="s">
        <v>3844</v>
      </c>
      <c r="C3828" s="2" t="s">
        <v>16</v>
      </c>
      <c r="D3828" s="3">
        <v>494.33</v>
      </c>
    </row>
    <row r="3829" spans="1:4" x14ac:dyDescent="0.25">
      <c r="A3829" s="2">
        <v>4998</v>
      </c>
      <c r="B3829" s="2" t="s">
        <v>3845</v>
      </c>
      <c r="C3829" s="2" t="s">
        <v>16</v>
      </c>
      <c r="D3829" s="3">
        <v>410.55</v>
      </c>
    </row>
    <row r="3830" spans="1:4" x14ac:dyDescent="0.25">
      <c r="A3830" s="2">
        <v>4969</v>
      </c>
      <c r="B3830" s="2" t="s">
        <v>3846</v>
      </c>
      <c r="C3830" s="2" t="s">
        <v>16</v>
      </c>
      <c r="D3830" s="3">
        <v>285.73</v>
      </c>
    </row>
    <row r="3831" spans="1:4" x14ac:dyDescent="0.25">
      <c r="A3831" s="2">
        <v>11364</v>
      </c>
      <c r="B3831" s="2" t="s">
        <v>3847</v>
      </c>
      <c r="C3831" s="2" t="s">
        <v>12</v>
      </c>
      <c r="D3831" s="3">
        <v>74.569999999999993</v>
      </c>
    </row>
    <row r="3832" spans="1:4" x14ac:dyDescent="0.25">
      <c r="A3832" s="2">
        <v>11365</v>
      </c>
      <c r="B3832" s="2" t="s">
        <v>3848</v>
      </c>
      <c r="C3832" s="2" t="s">
        <v>12</v>
      </c>
      <c r="D3832" s="3">
        <v>80.31</v>
      </c>
    </row>
    <row r="3833" spans="1:4" x14ac:dyDescent="0.25">
      <c r="A3833" s="2">
        <v>11366</v>
      </c>
      <c r="B3833" s="2" t="s">
        <v>3849</v>
      </c>
      <c r="C3833" s="2" t="s">
        <v>12</v>
      </c>
      <c r="D3833" s="3">
        <v>85</v>
      </c>
    </row>
    <row r="3834" spans="1:4" x14ac:dyDescent="0.25">
      <c r="A3834" s="2">
        <v>11367</v>
      </c>
      <c r="B3834" s="2" t="s">
        <v>3850</v>
      </c>
      <c r="C3834" s="2" t="s">
        <v>16</v>
      </c>
      <c r="D3834" s="3">
        <v>65.47</v>
      </c>
    </row>
    <row r="3835" spans="1:4" x14ac:dyDescent="0.25">
      <c r="A3835" s="2">
        <v>4989</v>
      </c>
      <c r="B3835" s="2" t="s">
        <v>3851</v>
      </c>
      <c r="C3835" s="2" t="s">
        <v>12</v>
      </c>
      <c r="D3835" s="3">
        <v>169.89</v>
      </c>
    </row>
    <row r="3836" spans="1:4" x14ac:dyDescent="0.25">
      <c r="A3836" s="2">
        <v>4982</v>
      </c>
      <c r="B3836" s="2" t="s">
        <v>3852</v>
      </c>
      <c r="C3836" s="2" t="s">
        <v>12</v>
      </c>
      <c r="D3836" s="3">
        <v>147.5</v>
      </c>
    </row>
    <row r="3837" spans="1:4" x14ac:dyDescent="0.25">
      <c r="A3837" s="2">
        <v>20322</v>
      </c>
      <c r="B3837" s="2" t="s">
        <v>3853</v>
      </c>
      <c r="C3837" s="2" t="s">
        <v>12</v>
      </c>
      <c r="D3837" s="3">
        <v>129.99</v>
      </c>
    </row>
    <row r="3838" spans="1:4" x14ac:dyDescent="0.25">
      <c r="A3838" s="2">
        <v>10553</v>
      </c>
      <c r="B3838" s="2" t="s">
        <v>3854</v>
      </c>
      <c r="C3838" s="2" t="s">
        <v>12</v>
      </c>
      <c r="D3838" s="3">
        <v>138.6</v>
      </c>
    </row>
    <row r="3839" spans="1:4" x14ac:dyDescent="0.25">
      <c r="A3839" s="2">
        <v>5020</v>
      </c>
      <c r="B3839" s="2" t="s">
        <v>3855</v>
      </c>
      <c r="C3839" s="2" t="s">
        <v>12</v>
      </c>
      <c r="D3839" s="3">
        <v>143.69999999999999</v>
      </c>
    </row>
    <row r="3840" spans="1:4" x14ac:dyDescent="0.25">
      <c r="A3840" s="2">
        <v>4962</v>
      </c>
      <c r="B3840" s="2" t="s">
        <v>3856</v>
      </c>
      <c r="C3840" s="2" t="s">
        <v>12</v>
      </c>
      <c r="D3840" s="3">
        <v>139.99</v>
      </c>
    </row>
    <row r="3841" spans="1:4" x14ac:dyDescent="0.25">
      <c r="A3841" s="2">
        <v>4981</v>
      </c>
      <c r="B3841" s="2" t="s">
        <v>3857</v>
      </c>
      <c r="C3841" s="2" t="s">
        <v>12</v>
      </c>
      <c r="D3841" s="3">
        <v>99</v>
      </c>
    </row>
    <row r="3842" spans="1:4" x14ac:dyDescent="0.25">
      <c r="A3842" s="2">
        <v>10554</v>
      </c>
      <c r="B3842" s="2" t="s">
        <v>3858</v>
      </c>
      <c r="C3842" s="2" t="s">
        <v>12</v>
      </c>
      <c r="D3842" s="3">
        <v>154.9</v>
      </c>
    </row>
    <row r="3843" spans="1:4" x14ac:dyDescent="0.25">
      <c r="A3843" s="2">
        <v>4964</v>
      </c>
      <c r="B3843" s="2" t="s">
        <v>3859</v>
      </c>
      <c r="C3843" s="2" t="s">
        <v>12</v>
      </c>
      <c r="D3843" s="3">
        <v>169.99</v>
      </c>
    </row>
    <row r="3844" spans="1:4" x14ac:dyDescent="0.25">
      <c r="A3844" s="2">
        <v>4992</v>
      </c>
      <c r="B3844" s="2" t="s">
        <v>3860</v>
      </c>
      <c r="C3844" s="2" t="s">
        <v>12</v>
      </c>
      <c r="D3844" s="3">
        <v>168.59</v>
      </c>
    </row>
    <row r="3845" spans="1:4" x14ac:dyDescent="0.25">
      <c r="A3845" s="2">
        <v>10555</v>
      </c>
      <c r="B3845" s="2" t="s">
        <v>3861</v>
      </c>
      <c r="C3845" s="2" t="s">
        <v>12</v>
      </c>
      <c r="D3845" s="3">
        <v>149.49</v>
      </c>
    </row>
    <row r="3846" spans="1:4" x14ac:dyDescent="0.25">
      <c r="A3846" s="2">
        <v>4987</v>
      </c>
      <c r="B3846" s="2" t="s">
        <v>3862</v>
      </c>
      <c r="C3846" s="2" t="s">
        <v>12</v>
      </c>
      <c r="D3846" s="3">
        <v>154.9</v>
      </c>
    </row>
    <row r="3847" spans="1:4" x14ac:dyDescent="0.25">
      <c r="A3847" s="2">
        <v>10556</v>
      </c>
      <c r="B3847" s="2" t="s">
        <v>3863</v>
      </c>
      <c r="C3847" s="2" t="s">
        <v>12</v>
      </c>
      <c r="D3847" s="3">
        <v>158.82</v>
      </c>
    </row>
    <row r="3848" spans="1:4" x14ac:dyDescent="0.25">
      <c r="A3848" s="2">
        <v>4958</v>
      </c>
      <c r="B3848" s="2" t="s">
        <v>3864</v>
      </c>
      <c r="C3848" s="2" t="s">
        <v>16</v>
      </c>
      <c r="D3848" s="3">
        <v>90.77</v>
      </c>
    </row>
    <row r="3849" spans="1:4" x14ac:dyDescent="0.25">
      <c r="A3849" s="2">
        <v>39502</v>
      </c>
      <c r="B3849" s="2" t="s">
        <v>3865</v>
      </c>
      <c r="C3849" s="2" t="s">
        <v>12</v>
      </c>
      <c r="D3849" s="3">
        <v>219.99</v>
      </c>
    </row>
    <row r="3850" spans="1:4" x14ac:dyDescent="0.25">
      <c r="A3850" s="2">
        <v>39504</v>
      </c>
      <c r="B3850" s="2" t="s">
        <v>3866</v>
      </c>
      <c r="C3850" s="2" t="s">
        <v>12</v>
      </c>
      <c r="D3850" s="3">
        <v>156</v>
      </c>
    </row>
    <row r="3851" spans="1:4" x14ac:dyDescent="0.25">
      <c r="A3851" s="2">
        <v>39503</v>
      </c>
      <c r="B3851" s="2" t="s">
        <v>3867</v>
      </c>
      <c r="C3851" s="2" t="s">
        <v>12</v>
      </c>
      <c r="D3851" s="3">
        <v>238.99</v>
      </c>
    </row>
    <row r="3852" spans="1:4" x14ac:dyDescent="0.25">
      <c r="A3852" s="2">
        <v>39505</v>
      </c>
      <c r="B3852" s="2" t="s">
        <v>3868</v>
      </c>
      <c r="C3852" s="2" t="s">
        <v>12</v>
      </c>
      <c r="D3852" s="3">
        <v>169.99</v>
      </c>
    </row>
    <row r="3853" spans="1:4" x14ac:dyDescent="0.25">
      <c r="A3853" s="2">
        <v>25969</v>
      </c>
      <c r="B3853" s="2" t="s">
        <v>3869</v>
      </c>
      <c r="C3853" s="2" t="s">
        <v>12</v>
      </c>
      <c r="D3853" s="3">
        <v>291.24</v>
      </c>
    </row>
    <row r="3854" spans="1:4" x14ac:dyDescent="0.25">
      <c r="A3854" s="2">
        <v>4944</v>
      </c>
      <c r="B3854" s="2" t="s">
        <v>3870</v>
      </c>
      <c r="C3854" s="2" t="s">
        <v>16</v>
      </c>
      <c r="D3854" s="3">
        <v>229.14</v>
      </c>
    </row>
    <row r="3855" spans="1:4" x14ac:dyDescent="0.25">
      <c r="A3855" s="2">
        <v>21102</v>
      </c>
      <c r="B3855" s="2" t="s">
        <v>3871</v>
      </c>
      <c r="C3855" s="2" t="s">
        <v>12</v>
      </c>
      <c r="D3855" s="3">
        <v>30.2</v>
      </c>
    </row>
    <row r="3856" spans="1:4" x14ac:dyDescent="0.25">
      <c r="A3856" s="2">
        <v>21101</v>
      </c>
      <c r="B3856" s="2" t="s">
        <v>3872</v>
      </c>
      <c r="C3856" s="2" t="s">
        <v>12</v>
      </c>
      <c r="D3856" s="3">
        <v>19.39</v>
      </c>
    </row>
    <row r="3857" spans="1:4" x14ac:dyDescent="0.25">
      <c r="A3857" s="2">
        <v>34713</v>
      </c>
      <c r="B3857" s="2" t="s">
        <v>3873</v>
      </c>
      <c r="C3857" s="2" t="s">
        <v>16</v>
      </c>
      <c r="D3857" s="3">
        <v>260.41000000000003</v>
      </c>
    </row>
    <row r="3858" spans="1:4" x14ac:dyDescent="0.25">
      <c r="A3858" s="2">
        <v>4947</v>
      </c>
      <c r="B3858" s="2" t="s">
        <v>3874</v>
      </c>
      <c r="C3858" s="2" t="s">
        <v>16</v>
      </c>
      <c r="D3858" s="3">
        <v>511.35</v>
      </c>
    </row>
    <row r="3859" spans="1:4" x14ac:dyDescent="0.25">
      <c r="A3859" s="2">
        <v>37563</v>
      </c>
      <c r="B3859" s="2" t="s">
        <v>3875</v>
      </c>
      <c r="C3859" s="2" t="s">
        <v>16</v>
      </c>
      <c r="D3859" s="3">
        <v>392.63</v>
      </c>
    </row>
    <row r="3860" spans="1:4" x14ac:dyDescent="0.25">
      <c r="A3860" s="2">
        <v>4948</v>
      </c>
      <c r="B3860" s="2" t="s">
        <v>3876</v>
      </c>
      <c r="C3860" s="2" t="s">
        <v>16</v>
      </c>
      <c r="D3860" s="3">
        <v>356.33</v>
      </c>
    </row>
    <row r="3861" spans="1:4" x14ac:dyDescent="0.25">
      <c r="A3861" s="2">
        <v>37561</v>
      </c>
      <c r="B3861" s="2" t="s">
        <v>3877</v>
      </c>
      <c r="C3861" s="2" t="s">
        <v>16</v>
      </c>
      <c r="D3861" s="3">
        <v>732.94</v>
      </c>
    </row>
    <row r="3862" spans="1:4" x14ac:dyDescent="0.25">
      <c r="A3862" s="2">
        <v>37562</v>
      </c>
      <c r="B3862" s="2" t="s">
        <v>3878</v>
      </c>
      <c r="C3862" s="2" t="s">
        <v>16</v>
      </c>
      <c r="D3862" s="3">
        <v>470.11</v>
      </c>
    </row>
    <row r="3863" spans="1:4" x14ac:dyDescent="0.25">
      <c r="A3863" s="2">
        <v>37585</v>
      </c>
      <c r="B3863" s="2" t="s">
        <v>3879</v>
      </c>
      <c r="C3863" s="2" t="s">
        <v>12</v>
      </c>
      <c r="D3863" s="3">
        <v>343.02</v>
      </c>
    </row>
    <row r="3864" spans="1:4" x14ac:dyDescent="0.25">
      <c r="A3864" s="2">
        <v>14164</v>
      </c>
      <c r="B3864" s="2" t="s">
        <v>3880</v>
      </c>
      <c r="C3864" s="2" t="s">
        <v>12</v>
      </c>
      <c r="D3864" s="4">
        <v>1010.39</v>
      </c>
    </row>
    <row r="3865" spans="1:4" x14ac:dyDescent="0.25">
      <c r="A3865" s="2">
        <v>14163</v>
      </c>
      <c r="B3865" s="2" t="s">
        <v>3881</v>
      </c>
      <c r="C3865" s="2" t="s">
        <v>12</v>
      </c>
      <c r="D3865" s="4">
        <v>1148.3699999999999</v>
      </c>
    </row>
    <row r="3866" spans="1:4" x14ac:dyDescent="0.25">
      <c r="A3866" s="2">
        <v>5051</v>
      </c>
      <c r="B3866" s="2" t="s">
        <v>3882</v>
      </c>
      <c r="C3866" s="2" t="s">
        <v>12</v>
      </c>
      <c r="D3866" s="3">
        <v>976.67</v>
      </c>
    </row>
    <row r="3867" spans="1:4" x14ac:dyDescent="0.25">
      <c r="A3867" s="2">
        <v>14162</v>
      </c>
      <c r="B3867" s="2" t="s">
        <v>3883</v>
      </c>
      <c r="C3867" s="2" t="s">
        <v>12</v>
      </c>
      <c r="D3867" s="3">
        <v>975.26</v>
      </c>
    </row>
    <row r="3868" spans="1:4" x14ac:dyDescent="0.25">
      <c r="A3868" s="2">
        <v>5052</v>
      </c>
      <c r="B3868" s="2" t="s">
        <v>3884</v>
      </c>
      <c r="C3868" s="2" t="s">
        <v>12</v>
      </c>
      <c r="D3868" s="3">
        <v>727.68</v>
      </c>
    </row>
    <row r="3869" spans="1:4" x14ac:dyDescent="0.25">
      <c r="A3869" s="2">
        <v>14166</v>
      </c>
      <c r="B3869" s="2" t="s">
        <v>3885</v>
      </c>
      <c r="C3869" s="2" t="s">
        <v>12</v>
      </c>
      <c r="D3869" s="3">
        <v>736.92</v>
      </c>
    </row>
    <row r="3870" spans="1:4" x14ac:dyDescent="0.25">
      <c r="A3870" s="2">
        <v>14165</v>
      </c>
      <c r="B3870" s="2" t="s">
        <v>3886</v>
      </c>
      <c r="C3870" s="2" t="s">
        <v>12</v>
      </c>
      <c r="D3870" s="4">
        <v>1020.9</v>
      </c>
    </row>
    <row r="3871" spans="1:4" x14ac:dyDescent="0.25">
      <c r="A3871" s="2">
        <v>5050</v>
      </c>
      <c r="B3871" s="2" t="s">
        <v>3887</v>
      </c>
      <c r="C3871" s="2" t="s">
        <v>12</v>
      </c>
      <c r="D3871" s="3">
        <v>251.26</v>
      </c>
    </row>
    <row r="3872" spans="1:4" x14ac:dyDescent="0.25">
      <c r="A3872" s="2">
        <v>12378</v>
      </c>
      <c r="B3872" s="2" t="s">
        <v>3888</v>
      </c>
      <c r="C3872" s="2" t="s">
        <v>12</v>
      </c>
      <c r="D3872" s="3">
        <v>597.25</v>
      </c>
    </row>
    <row r="3873" spans="1:4" x14ac:dyDescent="0.25">
      <c r="A3873" s="2">
        <v>5040</v>
      </c>
      <c r="B3873" s="2" t="s">
        <v>3889</v>
      </c>
      <c r="C3873" s="2" t="s">
        <v>12</v>
      </c>
      <c r="D3873" s="3">
        <v>279.60000000000002</v>
      </c>
    </row>
    <row r="3874" spans="1:4" x14ac:dyDescent="0.25">
      <c r="A3874" s="2">
        <v>5054</v>
      </c>
      <c r="B3874" s="2" t="s">
        <v>3890</v>
      </c>
      <c r="C3874" s="2" t="s">
        <v>12</v>
      </c>
      <c r="D3874" s="3">
        <v>407.87</v>
      </c>
    </row>
    <row r="3875" spans="1:4" x14ac:dyDescent="0.25">
      <c r="A3875" s="2">
        <v>12366</v>
      </c>
      <c r="B3875" s="2" t="s">
        <v>3891</v>
      </c>
      <c r="C3875" s="2" t="s">
        <v>12</v>
      </c>
      <c r="D3875" s="3">
        <v>726.16</v>
      </c>
    </row>
    <row r="3876" spans="1:4" x14ac:dyDescent="0.25">
      <c r="A3876" s="2">
        <v>5045</v>
      </c>
      <c r="B3876" s="2" t="s">
        <v>3892</v>
      </c>
      <c r="C3876" s="2" t="s">
        <v>12</v>
      </c>
      <c r="D3876" s="4">
        <v>1011.21</v>
      </c>
    </row>
    <row r="3877" spans="1:4" x14ac:dyDescent="0.25">
      <c r="A3877" s="2">
        <v>12367</v>
      </c>
      <c r="B3877" s="2" t="s">
        <v>3893</v>
      </c>
      <c r="C3877" s="2" t="s">
        <v>12</v>
      </c>
      <c r="D3877" s="4">
        <v>3095.82</v>
      </c>
    </row>
    <row r="3878" spans="1:4" x14ac:dyDescent="0.25">
      <c r="A3878" s="2">
        <v>12368</v>
      </c>
      <c r="B3878" s="2" t="s">
        <v>3894</v>
      </c>
      <c r="C3878" s="2" t="s">
        <v>12</v>
      </c>
      <c r="D3878" s="4">
        <v>6125.35</v>
      </c>
    </row>
    <row r="3879" spans="1:4" x14ac:dyDescent="0.25">
      <c r="A3879" s="2">
        <v>5042</v>
      </c>
      <c r="B3879" s="2" t="s">
        <v>3895</v>
      </c>
      <c r="C3879" s="2" t="s">
        <v>12</v>
      </c>
      <c r="D3879" s="3">
        <v>527.5</v>
      </c>
    </row>
    <row r="3880" spans="1:4" x14ac:dyDescent="0.25">
      <c r="A3880" s="2">
        <v>5044</v>
      </c>
      <c r="B3880" s="2" t="s">
        <v>3896</v>
      </c>
      <c r="C3880" s="2" t="s">
        <v>12</v>
      </c>
      <c r="D3880" s="3">
        <v>713.42</v>
      </c>
    </row>
    <row r="3881" spans="1:4" x14ac:dyDescent="0.25">
      <c r="A3881" s="2">
        <v>5055</v>
      </c>
      <c r="B3881" s="2" t="s">
        <v>3897</v>
      </c>
      <c r="C3881" s="2" t="s">
        <v>12</v>
      </c>
      <c r="D3881" s="4">
        <v>1014.3</v>
      </c>
    </row>
    <row r="3882" spans="1:4" x14ac:dyDescent="0.25">
      <c r="A3882" s="2">
        <v>5041</v>
      </c>
      <c r="B3882" s="2" t="s">
        <v>3898</v>
      </c>
      <c r="C3882" s="2" t="s">
        <v>12</v>
      </c>
      <c r="D3882" s="3">
        <v>374.72</v>
      </c>
    </row>
    <row r="3883" spans="1:4" x14ac:dyDescent="0.25">
      <c r="A3883" s="2">
        <v>5043</v>
      </c>
      <c r="B3883" s="2" t="s">
        <v>3899</v>
      </c>
      <c r="C3883" s="2" t="s">
        <v>12</v>
      </c>
      <c r="D3883" s="3">
        <v>647.12</v>
      </c>
    </row>
    <row r="3884" spans="1:4" x14ac:dyDescent="0.25">
      <c r="A3884" s="2">
        <v>5053</v>
      </c>
      <c r="B3884" s="2" t="s">
        <v>3900</v>
      </c>
      <c r="C3884" s="2" t="s">
        <v>12</v>
      </c>
      <c r="D3884" s="3">
        <v>789.46</v>
      </c>
    </row>
    <row r="3885" spans="1:4" x14ac:dyDescent="0.25">
      <c r="A3885" s="2">
        <v>5035</v>
      </c>
      <c r="B3885" s="2" t="s">
        <v>3901</v>
      </c>
      <c r="C3885" s="2" t="s">
        <v>12</v>
      </c>
      <c r="D3885" s="4">
        <v>1290.74</v>
      </c>
    </row>
    <row r="3886" spans="1:4" x14ac:dyDescent="0.25">
      <c r="A3886" s="2">
        <v>5036</v>
      </c>
      <c r="B3886" s="2" t="s">
        <v>3902</v>
      </c>
      <c r="C3886" s="2" t="s">
        <v>12</v>
      </c>
      <c r="D3886" s="4">
        <v>2154.6799999999998</v>
      </c>
    </row>
    <row r="3887" spans="1:4" x14ac:dyDescent="0.25">
      <c r="A3887" s="2">
        <v>5059</v>
      </c>
      <c r="B3887" s="2" t="s">
        <v>3903</v>
      </c>
      <c r="C3887" s="2" t="s">
        <v>12</v>
      </c>
      <c r="D3887" s="4">
        <v>1009.48</v>
      </c>
    </row>
    <row r="3888" spans="1:4" x14ac:dyDescent="0.25">
      <c r="A3888" s="2">
        <v>5034</v>
      </c>
      <c r="B3888" s="2" t="s">
        <v>3904</v>
      </c>
      <c r="C3888" s="2" t="s">
        <v>12</v>
      </c>
      <c r="D3888" s="4">
        <v>1392.99</v>
      </c>
    </row>
    <row r="3889" spans="1:4" x14ac:dyDescent="0.25">
      <c r="A3889" s="2">
        <v>5056</v>
      </c>
      <c r="B3889" s="2" t="s">
        <v>3905</v>
      </c>
      <c r="C3889" s="2" t="s">
        <v>12</v>
      </c>
      <c r="D3889" s="4">
        <v>1082.3800000000001</v>
      </c>
    </row>
    <row r="3890" spans="1:4" x14ac:dyDescent="0.25">
      <c r="A3890" s="2">
        <v>5057</v>
      </c>
      <c r="B3890" s="2" t="s">
        <v>3906</v>
      </c>
      <c r="C3890" s="2" t="s">
        <v>12</v>
      </c>
      <c r="D3890" s="3">
        <v>868.07</v>
      </c>
    </row>
    <row r="3891" spans="1:4" x14ac:dyDescent="0.25">
      <c r="A3891" s="2">
        <v>5033</v>
      </c>
      <c r="B3891" s="2" t="s">
        <v>3907</v>
      </c>
      <c r="C3891" s="2" t="s">
        <v>12</v>
      </c>
      <c r="D3891" s="3">
        <v>720.63</v>
      </c>
    </row>
    <row r="3892" spans="1:4" x14ac:dyDescent="0.25">
      <c r="A3892" s="2">
        <v>5037</v>
      </c>
      <c r="B3892" s="2" t="s">
        <v>3908</v>
      </c>
      <c r="C3892" s="2" t="s">
        <v>12</v>
      </c>
      <c r="D3892" s="3">
        <v>365.61</v>
      </c>
    </row>
    <row r="3893" spans="1:4" x14ac:dyDescent="0.25">
      <c r="A3893" s="2">
        <v>5038</v>
      </c>
      <c r="B3893" s="2" t="s">
        <v>3909</v>
      </c>
      <c r="C3893" s="2" t="s">
        <v>12</v>
      </c>
      <c r="D3893" s="3">
        <v>587.30999999999995</v>
      </c>
    </row>
    <row r="3894" spans="1:4" x14ac:dyDescent="0.25">
      <c r="A3894" s="2">
        <v>12374</v>
      </c>
      <c r="B3894" s="2" t="s">
        <v>3910</v>
      </c>
      <c r="C3894" s="2" t="s">
        <v>12</v>
      </c>
      <c r="D3894" s="3">
        <v>360.31</v>
      </c>
    </row>
    <row r="3895" spans="1:4" x14ac:dyDescent="0.25">
      <c r="A3895" s="2">
        <v>12372</v>
      </c>
      <c r="B3895" s="2" t="s">
        <v>3911</v>
      </c>
      <c r="C3895" s="2" t="s">
        <v>12</v>
      </c>
      <c r="D3895" s="3">
        <v>773.95</v>
      </c>
    </row>
    <row r="3896" spans="1:4" x14ac:dyDescent="0.25">
      <c r="A3896" s="2">
        <v>13335</v>
      </c>
      <c r="B3896" s="2" t="s">
        <v>3912</v>
      </c>
      <c r="C3896" s="2" t="s">
        <v>12</v>
      </c>
      <c r="D3896" s="3">
        <v>466.08</v>
      </c>
    </row>
    <row r="3897" spans="1:4" x14ac:dyDescent="0.25">
      <c r="A3897" s="2">
        <v>13339</v>
      </c>
      <c r="B3897" s="2" t="s">
        <v>3913</v>
      </c>
      <c r="C3897" s="2" t="s">
        <v>12</v>
      </c>
      <c r="D3897" s="4">
        <v>1150.57</v>
      </c>
    </row>
    <row r="3898" spans="1:4" x14ac:dyDescent="0.25">
      <c r="A3898" s="2">
        <v>12373</v>
      </c>
      <c r="B3898" s="2" t="s">
        <v>3914</v>
      </c>
      <c r="C3898" s="2" t="s">
        <v>12</v>
      </c>
      <c r="D3898" s="4">
        <v>1204.8900000000001</v>
      </c>
    </row>
    <row r="3899" spans="1:4" x14ac:dyDescent="0.25">
      <c r="A3899" s="2">
        <v>34712</v>
      </c>
      <c r="B3899" s="2" t="s">
        <v>3915</v>
      </c>
      <c r="C3899" s="2" t="s">
        <v>12</v>
      </c>
      <c r="D3899" s="3">
        <v>879.16</v>
      </c>
    </row>
    <row r="3900" spans="1:4" x14ac:dyDescent="0.25">
      <c r="A3900" s="2">
        <v>34711</v>
      </c>
      <c r="B3900" s="2" t="s">
        <v>3916</v>
      </c>
      <c r="C3900" s="2" t="s">
        <v>12</v>
      </c>
      <c r="D3900" s="4">
        <v>1153</v>
      </c>
    </row>
    <row r="3901" spans="1:4" x14ac:dyDescent="0.25">
      <c r="A3901" s="2">
        <v>34706</v>
      </c>
      <c r="B3901" s="2" t="s">
        <v>3917</v>
      </c>
      <c r="C3901" s="2" t="s">
        <v>12</v>
      </c>
      <c r="D3901" s="4">
        <v>1975.96</v>
      </c>
    </row>
    <row r="3902" spans="1:4" x14ac:dyDescent="0.25">
      <c r="A3902" s="2">
        <v>34703</v>
      </c>
      <c r="B3902" s="2" t="s">
        <v>3918</v>
      </c>
      <c r="C3902" s="2" t="s">
        <v>12</v>
      </c>
      <c r="D3902" s="4">
        <v>3314.89</v>
      </c>
    </row>
    <row r="3903" spans="1:4" x14ac:dyDescent="0.25">
      <c r="A3903" s="2">
        <v>12388</v>
      </c>
      <c r="B3903" s="2" t="s">
        <v>3919</v>
      </c>
      <c r="C3903" s="2" t="s">
        <v>12</v>
      </c>
      <c r="D3903" s="3">
        <v>148.72999999999999</v>
      </c>
    </row>
    <row r="3904" spans="1:4" x14ac:dyDescent="0.25">
      <c r="A3904" s="2">
        <v>34695</v>
      </c>
      <c r="B3904" s="2" t="s">
        <v>3920</v>
      </c>
      <c r="C3904" s="2" t="s">
        <v>12</v>
      </c>
      <c r="D3904" s="3">
        <v>828.72</v>
      </c>
    </row>
    <row r="3905" spans="1:4" x14ac:dyDescent="0.25">
      <c r="A3905" s="2">
        <v>34692</v>
      </c>
      <c r="B3905" s="2" t="s">
        <v>3921</v>
      </c>
      <c r="C3905" s="2" t="s">
        <v>12</v>
      </c>
      <c r="D3905" s="4">
        <v>1988.93</v>
      </c>
    </row>
    <row r="3906" spans="1:4" x14ac:dyDescent="0.25">
      <c r="A3906" s="2">
        <v>26028</v>
      </c>
      <c r="B3906" s="2" t="s">
        <v>3922</v>
      </c>
      <c r="C3906" s="2" t="s">
        <v>1168</v>
      </c>
      <c r="D3906" s="3">
        <v>234.27</v>
      </c>
    </row>
    <row r="3907" spans="1:4" x14ac:dyDescent="0.25">
      <c r="A3907" s="2">
        <v>11844</v>
      </c>
      <c r="B3907" s="2" t="s">
        <v>3923</v>
      </c>
      <c r="C3907" s="2" t="s">
        <v>29</v>
      </c>
      <c r="D3907" s="3">
        <v>60.63</v>
      </c>
    </row>
    <row r="3908" spans="1:4" x14ac:dyDescent="0.25">
      <c r="A3908" s="2">
        <v>4465</v>
      </c>
      <c r="B3908" s="2" t="s">
        <v>3924</v>
      </c>
      <c r="C3908" s="2" t="s">
        <v>29</v>
      </c>
      <c r="D3908" s="3">
        <v>58.1</v>
      </c>
    </row>
    <row r="3909" spans="1:4" x14ac:dyDescent="0.25">
      <c r="A3909" s="2">
        <v>35273</v>
      </c>
      <c r="B3909" s="2" t="s">
        <v>3925</v>
      </c>
      <c r="C3909" s="2" t="s">
        <v>29</v>
      </c>
      <c r="D3909" s="3">
        <v>64.2</v>
      </c>
    </row>
    <row r="3910" spans="1:4" x14ac:dyDescent="0.25">
      <c r="A3910" s="2">
        <v>4470</v>
      </c>
      <c r="B3910" s="2" t="s">
        <v>3926</v>
      </c>
      <c r="C3910" s="2" t="s">
        <v>29</v>
      </c>
      <c r="D3910" s="3">
        <v>95.93</v>
      </c>
    </row>
    <row r="3911" spans="1:4" x14ac:dyDescent="0.25">
      <c r="A3911" s="2">
        <v>20204</v>
      </c>
      <c r="B3911" s="2" t="s">
        <v>3927</v>
      </c>
      <c r="C3911" s="2" t="s">
        <v>29</v>
      </c>
      <c r="D3911" s="3">
        <v>85.61</v>
      </c>
    </row>
    <row r="3912" spans="1:4" x14ac:dyDescent="0.25">
      <c r="A3912" s="2">
        <v>20208</v>
      </c>
      <c r="B3912" s="2" t="s">
        <v>3928</v>
      </c>
      <c r="C3912" s="2" t="s">
        <v>29</v>
      </c>
      <c r="D3912" s="3">
        <v>100.52</v>
      </c>
    </row>
    <row r="3913" spans="1:4" x14ac:dyDescent="0.25">
      <c r="A3913" s="2">
        <v>4437</v>
      </c>
      <c r="B3913" s="2" t="s">
        <v>3929</v>
      </c>
      <c r="C3913" s="2" t="s">
        <v>29</v>
      </c>
      <c r="D3913" s="3">
        <v>69.47</v>
      </c>
    </row>
    <row r="3914" spans="1:4" x14ac:dyDescent="0.25">
      <c r="A3914" s="2">
        <v>14580</v>
      </c>
      <c r="B3914" s="2" t="s">
        <v>3930</v>
      </c>
      <c r="C3914" s="2" t="s">
        <v>29</v>
      </c>
      <c r="D3914" s="3">
        <v>75.66</v>
      </c>
    </row>
    <row r="3915" spans="1:4" x14ac:dyDescent="0.25">
      <c r="A3915" s="2">
        <v>40304</v>
      </c>
      <c r="B3915" s="2" t="s">
        <v>3931</v>
      </c>
      <c r="C3915" s="2" t="s">
        <v>80</v>
      </c>
      <c r="D3915" s="3">
        <v>13.18</v>
      </c>
    </row>
    <row r="3916" spans="1:4" x14ac:dyDescent="0.25">
      <c r="A3916" s="2">
        <v>5065</v>
      </c>
      <c r="B3916" s="2" t="s">
        <v>3932</v>
      </c>
      <c r="C3916" s="2" t="s">
        <v>80</v>
      </c>
      <c r="D3916" s="3">
        <v>20.309999999999999</v>
      </c>
    </row>
    <row r="3917" spans="1:4" x14ac:dyDescent="0.25">
      <c r="A3917" s="2">
        <v>5072</v>
      </c>
      <c r="B3917" s="2" t="s">
        <v>3933</v>
      </c>
      <c r="C3917" s="2" t="s">
        <v>80</v>
      </c>
      <c r="D3917" s="3">
        <v>18.79</v>
      </c>
    </row>
    <row r="3918" spans="1:4" x14ac:dyDescent="0.25">
      <c r="A3918" s="2">
        <v>5066</v>
      </c>
      <c r="B3918" s="2" t="s">
        <v>3934</v>
      </c>
      <c r="C3918" s="2" t="s">
        <v>80</v>
      </c>
      <c r="D3918" s="3">
        <v>14.07</v>
      </c>
    </row>
    <row r="3919" spans="1:4" x14ac:dyDescent="0.25">
      <c r="A3919" s="2">
        <v>5063</v>
      </c>
      <c r="B3919" s="2" t="s">
        <v>3935</v>
      </c>
      <c r="C3919" s="2" t="s">
        <v>80</v>
      </c>
      <c r="D3919" s="3">
        <v>12.74</v>
      </c>
    </row>
    <row r="3920" spans="1:4" x14ac:dyDescent="0.25">
      <c r="A3920" s="2">
        <v>20247</v>
      </c>
      <c r="B3920" s="2" t="s">
        <v>3936</v>
      </c>
      <c r="C3920" s="2" t="s">
        <v>80</v>
      </c>
      <c r="D3920" s="3">
        <v>11.82</v>
      </c>
    </row>
    <row r="3921" spans="1:4" x14ac:dyDescent="0.25">
      <c r="A3921" s="2">
        <v>5074</v>
      </c>
      <c r="B3921" s="2" t="s">
        <v>3937</v>
      </c>
      <c r="C3921" s="2" t="s">
        <v>80</v>
      </c>
      <c r="D3921" s="3">
        <v>11.96</v>
      </c>
    </row>
    <row r="3922" spans="1:4" x14ac:dyDescent="0.25">
      <c r="A3922" s="2">
        <v>5067</v>
      </c>
      <c r="B3922" s="2" t="s">
        <v>3938</v>
      </c>
      <c r="C3922" s="2" t="s">
        <v>80</v>
      </c>
      <c r="D3922" s="3">
        <v>11.38</v>
      </c>
    </row>
    <row r="3923" spans="1:4" x14ac:dyDescent="0.25">
      <c r="A3923" s="2">
        <v>5078</v>
      </c>
      <c r="B3923" s="2" t="s">
        <v>3939</v>
      </c>
      <c r="C3923" s="2" t="s">
        <v>80</v>
      </c>
      <c r="D3923" s="3">
        <v>11.25</v>
      </c>
    </row>
    <row r="3924" spans="1:4" x14ac:dyDescent="0.25">
      <c r="A3924" s="2">
        <v>5068</v>
      </c>
      <c r="B3924" s="2" t="s">
        <v>3940</v>
      </c>
      <c r="C3924" s="2" t="s">
        <v>80</v>
      </c>
      <c r="D3924" s="3">
        <v>10.68</v>
      </c>
    </row>
    <row r="3925" spans="1:4" x14ac:dyDescent="0.25">
      <c r="A3925" s="2">
        <v>5073</v>
      </c>
      <c r="B3925" s="2" t="s">
        <v>3941</v>
      </c>
      <c r="C3925" s="2" t="s">
        <v>80</v>
      </c>
      <c r="D3925" s="3">
        <v>10.88</v>
      </c>
    </row>
    <row r="3926" spans="1:4" x14ac:dyDescent="0.25">
      <c r="A3926" s="2">
        <v>5069</v>
      </c>
      <c r="B3926" s="2" t="s">
        <v>3942</v>
      </c>
      <c r="C3926" s="2" t="s">
        <v>80</v>
      </c>
      <c r="D3926" s="3">
        <v>10.88</v>
      </c>
    </row>
    <row r="3927" spans="1:4" x14ac:dyDescent="0.25">
      <c r="A3927" s="2">
        <v>5070</v>
      </c>
      <c r="B3927" s="2" t="s">
        <v>3943</v>
      </c>
      <c r="C3927" s="2" t="s">
        <v>80</v>
      </c>
      <c r="D3927" s="3">
        <v>11</v>
      </c>
    </row>
    <row r="3928" spans="1:4" x14ac:dyDescent="0.25">
      <c r="A3928" s="2">
        <v>5071</v>
      </c>
      <c r="B3928" s="2" t="s">
        <v>3944</v>
      </c>
      <c r="C3928" s="2" t="s">
        <v>80</v>
      </c>
      <c r="D3928" s="3">
        <v>10.68</v>
      </c>
    </row>
    <row r="3929" spans="1:4" x14ac:dyDescent="0.25">
      <c r="A3929" s="2">
        <v>5061</v>
      </c>
      <c r="B3929" s="2" t="s">
        <v>3945</v>
      </c>
      <c r="C3929" s="2" t="s">
        <v>80</v>
      </c>
      <c r="D3929" s="3">
        <v>10.5</v>
      </c>
    </row>
    <row r="3930" spans="1:4" x14ac:dyDescent="0.25">
      <c r="A3930" s="2">
        <v>5075</v>
      </c>
      <c r="B3930" s="2" t="s">
        <v>3946</v>
      </c>
      <c r="C3930" s="2" t="s">
        <v>80</v>
      </c>
      <c r="D3930" s="3">
        <v>10.68</v>
      </c>
    </row>
    <row r="3931" spans="1:4" x14ac:dyDescent="0.25">
      <c r="A3931" s="2">
        <v>39027</v>
      </c>
      <c r="B3931" s="2" t="s">
        <v>3947</v>
      </c>
      <c r="C3931" s="2" t="s">
        <v>80</v>
      </c>
      <c r="D3931" s="3">
        <v>10.67</v>
      </c>
    </row>
    <row r="3932" spans="1:4" x14ac:dyDescent="0.25">
      <c r="A3932" s="2">
        <v>5062</v>
      </c>
      <c r="B3932" s="2" t="s">
        <v>3948</v>
      </c>
      <c r="C3932" s="2" t="s">
        <v>80</v>
      </c>
      <c r="D3932" s="3">
        <v>10.82</v>
      </c>
    </row>
    <row r="3933" spans="1:4" x14ac:dyDescent="0.25">
      <c r="A3933" s="2">
        <v>40568</v>
      </c>
      <c r="B3933" s="2" t="s">
        <v>3949</v>
      </c>
      <c r="C3933" s="2" t="s">
        <v>80</v>
      </c>
      <c r="D3933" s="3">
        <v>10.76</v>
      </c>
    </row>
    <row r="3934" spans="1:4" x14ac:dyDescent="0.25">
      <c r="A3934" s="2">
        <v>39026</v>
      </c>
      <c r="B3934" s="2" t="s">
        <v>3950</v>
      </c>
      <c r="C3934" s="2" t="s">
        <v>80</v>
      </c>
      <c r="D3934" s="3">
        <v>12.01</v>
      </c>
    </row>
    <row r="3935" spans="1:4" x14ac:dyDescent="0.25">
      <c r="A3935" s="2">
        <v>11572</v>
      </c>
      <c r="B3935" s="2" t="s">
        <v>3951</v>
      </c>
      <c r="C3935" s="2" t="s">
        <v>12</v>
      </c>
      <c r="D3935" s="3">
        <v>14.93</v>
      </c>
    </row>
    <row r="3936" spans="1:4" x14ac:dyDescent="0.25">
      <c r="A3936" s="2">
        <v>42460</v>
      </c>
      <c r="B3936" s="2" t="s">
        <v>3952</v>
      </c>
      <c r="C3936" s="2" t="s">
        <v>12</v>
      </c>
      <c r="D3936" s="4">
        <v>2756.08</v>
      </c>
    </row>
    <row r="3937" spans="1:4" x14ac:dyDescent="0.25">
      <c r="A3937" s="2">
        <v>11149</v>
      </c>
      <c r="B3937" s="2" t="s">
        <v>3953</v>
      </c>
      <c r="C3937" s="2" t="s">
        <v>2342</v>
      </c>
      <c r="D3937" s="3">
        <v>166.93</v>
      </c>
    </row>
    <row r="3938" spans="1:4" x14ac:dyDescent="0.25">
      <c r="A3938" s="2">
        <v>511</v>
      </c>
      <c r="B3938" s="2" t="s">
        <v>3954</v>
      </c>
      <c r="C3938" s="2" t="s">
        <v>82</v>
      </c>
      <c r="D3938" s="3">
        <v>11.41</v>
      </c>
    </row>
    <row r="3939" spans="1:4" x14ac:dyDescent="0.25">
      <c r="A3939" s="2">
        <v>11174</v>
      </c>
      <c r="B3939" s="2" t="s">
        <v>3955</v>
      </c>
      <c r="C3939" s="2" t="s">
        <v>195</v>
      </c>
      <c r="D3939" s="3">
        <v>473.97</v>
      </c>
    </row>
    <row r="3940" spans="1:4" x14ac:dyDescent="0.25">
      <c r="A3940" s="2">
        <v>37540</v>
      </c>
      <c r="B3940" s="2" t="s">
        <v>3956</v>
      </c>
      <c r="C3940" s="2" t="s">
        <v>12</v>
      </c>
      <c r="D3940" s="4">
        <v>46546.03</v>
      </c>
    </row>
    <row r="3941" spans="1:4" x14ac:dyDescent="0.25">
      <c r="A3941" s="2">
        <v>37548</v>
      </c>
      <c r="B3941" s="2" t="s">
        <v>3957</v>
      </c>
      <c r="C3941" s="2" t="s">
        <v>12</v>
      </c>
      <c r="D3941" s="4">
        <v>61696.53</v>
      </c>
    </row>
    <row r="3942" spans="1:4" x14ac:dyDescent="0.25">
      <c r="A3942" s="2">
        <v>39828</v>
      </c>
      <c r="B3942" s="2" t="s">
        <v>3958</v>
      </c>
      <c r="C3942" s="2" t="s">
        <v>12</v>
      </c>
      <c r="D3942" s="3">
        <v>370.12</v>
      </c>
    </row>
    <row r="3943" spans="1:4" x14ac:dyDescent="0.25">
      <c r="A3943" s="2">
        <v>12273</v>
      </c>
      <c r="B3943" s="2" t="s">
        <v>3959</v>
      </c>
      <c r="C3943" s="2" t="s">
        <v>12</v>
      </c>
      <c r="D3943" s="3">
        <v>49.73</v>
      </c>
    </row>
    <row r="3944" spans="1:4" x14ac:dyDescent="0.25">
      <c r="A3944" s="2">
        <v>38392</v>
      </c>
      <c r="B3944" s="2" t="s">
        <v>3960</v>
      </c>
      <c r="C3944" s="2" t="s">
        <v>12</v>
      </c>
      <c r="D3944" s="3">
        <v>40.98</v>
      </c>
    </row>
    <row r="3945" spans="1:4" x14ac:dyDescent="0.25">
      <c r="A3945" s="2">
        <v>11735</v>
      </c>
      <c r="B3945" s="2" t="s">
        <v>3961</v>
      </c>
      <c r="C3945" s="2" t="s">
        <v>12</v>
      </c>
      <c r="D3945" s="3">
        <v>3.02</v>
      </c>
    </row>
    <row r="3946" spans="1:4" x14ac:dyDescent="0.25">
      <c r="A3946" s="2">
        <v>11733</v>
      </c>
      <c r="B3946" s="2" t="s">
        <v>3962</v>
      </c>
      <c r="C3946" s="2" t="s">
        <v>12</v>
      </c>
      <c r="D3946" s="3">
        <v>1.48</v>
      </c>
    </row>
    <row r="3947" spans="1:4" x14ac:dyDescent="0.25">
      <c r="A3947" s="2">
        <v>11734</v>
      </c>
      <c r="B3947" s="2" t="s">
        <v>3963</v>
      </c>
      <c r="C3947" s="2" t="s">
        <v>12</v>
      </c>
      <c r="D3947" s="3">
        <v>2.2799999999999998</v>
      </c>
    </row>
    <row r="3948" spans="1:4" x14ac:dyDescent="0.25">
      <c r="A3948" s="2">
        <v>11737</v>
      </c>
      <c r="B3948" s="2" t="s">
        <v>3964</v>
      </c>
      <c r="C3948" s="2" t="s">
        <v>12</v>
      </c>
      <c r="D3948" s="3">
        <v>4.03</v>
      </c>
    </row>
    <row r="3949" spans="1:4" x14ac:dyDescent="0.25">
      <c r="A3949" s="2">
        <v>11738</v>
      </c>
      <c r="B3949" s="2" t="s">
        <v>3965</v>
      </c>
      <c r="C3949" s="2" t="s">
        <v>12</v>
      </c>
      <c r="D3949" s="3">
        <v>6.56</v>
      </c>
    </row>
    <row r="3950" spans="1:4" x14ac:dyDescent="0.25">
      <c r="A3950" s="2">
        <v>36143</v>
      </c>
      <c r="B3950" s="2" t="s">
        <v>3966</v>
      </c>
      <c r="C3950" s="2" t="s">
        <v>12</v>
      </c>
      <c r="D3950" s="3">
        <v>25.52</v>
      </c>
    </row>
    <row r="3951" spans="1:4" x14ac:dyDescent="0.25">
      <c r="A3951" s="2">
        <v>36142</v>
      </c>
      <c r="B3951" s="2" t="s">
        <v>3967</v>
      </c>
      <c r="C3951" s="2" t="s">
        <v>12</v>
      </c>
      <c r="D3951" s="3">
        <v>1.86</v>
      </c>
    </row>
    <row r="3952" spans="1:4" x14ac:dyDescent="0.25">
      <c r="A3952" s="2">
        <v>36146</v>
      </c>
      <c r="B3952" s="2" t="s">
        <v>3968</v>
      </c>
      <c r="C3952" s="2" t="s">
        <v>12</v>
      </c>
      <c r="D3952" s="3">
        <v>211.65</v>
      </c>
    </row>
    <row r="3953" spans="1:4" x14ac:dyDescent="0.25">
      <c r="A3953" s="2">
        <v>39015</v>
      </c>
      <c r="B3953" s="2" t="s">
        <v>3969</v>
      </c>
      <c r="C3953" s="2" t="s">
        <v>12</v>
      </c>
      <c r="D3953" s="3">
        <v>0.56000000000000005</v>
      </c>
    </row>
    <row r="3954" spans="1:4" x14ac:dyDescent="0.25">
      <c r="A3954" s="2">
        <v>38377</v>
      </c>
      <c r="B3954" s="2" t="s">
        <v>3970</v>
      </c>
      <c r="C3954" s="2" t="s">
        <v>12</v>
      </c>
      <c r="D3954" s="3">
        <v>22.11</v>
      </c>
    </row>
    <row r="3955" spans="1:4" x14ac:dyDescent="0.25">
      <c r="A3955" s="2">
        <v>38376</v>
      </c>
      <c r="B3955" s="2" t="s">
        <v>3971</v>
      </c>
      <c r="C3955" s="2" t="s">
        <v>12</v>
      </c>
      <c r="D3955" s="3">
        <v>25.21</v>
      </c>
    </row>
    <row r="3956" spans="1:4" x14ac:dyDescent="0.25">
      <c r="A3956" s="2">
        <v>38116</v>
      </c>
      <c r="B3956" s="2" t="s">
        <v>3972</v>
      </c>
      <c r="C3956" s="2" t="s">
        <v>12</v>
      </c>
      <c r="D3956" s="3">
        <v>4.95</v>
      </c>
    </row>
    <row r="3957" spans="1:4" x14ac:dyDescent="0.25">
      <c r="A3957" s="2">
        <v>38066</v>
      </c>
      <c r="B3957" s="2" t="s">
        <v>3973</v>
      </c>
      <c r="C3957" s="2" t="s">
        <v>12</v>
      </c>
      <c r="D3957" s="3">
        <v>8.17</v>
      </c>
    </row>
    <row r="3958" spans="1:4" x14ac:dyDescent="0.25">
      <c r="A3958" s="2">
        <v>38117</v>
      </c>
      <c r="B3958" s="2" t="s">
        <v>3974</v>
      </c>
      <c r="C3958" s="2" t="s">
        <v>12</v>
      </c>
      <c r="D3958" s="3">
        <v>8.43</v>
      </c>
    </row>
    <row r="3959" spans="1:4" x14ac:dyDescent="0.25">
      <c r="A3959" s="2">
        <v>38067</v>
      </c>
      <c r="B3959" s="2" t="s">
        <v>3975</v>
      </c>
      <c r="C3959" s="2" t="s">
        <v>12</v>
      </c>
      <c r="D3959" s="3">
        <v>11.5</v>
      </c>
    </row>
    <row r="3960" spans="1:4" x14ac:dyDescent="0.25">
      <c r="A3960" s="2">
        <v>41757</v>
      </c>
      <c r="B3960" s="2" t="s">
        <v>3976</v>
      </c>
      <c r="C3960" s="2" t="s">
        <v>12</v>
      </c>
      <c r="D3960" s="4">
        <v>5759.18</v>
      </c>
    </row>
    <row r="3961" spans="1:4" x14ac:dyDescent="0.25">
      <c r="A3961" s="2">
        <v>5080</v>
      </c>
      <c r="B3961" s="2" t="s">
        <v>3977</v>
      </c>
      <c r="C3961" s="2" t="s">
        <v>12</v>
      </c>
      <c r="D3961" s="3">
        <v>10.59</v>
      </c>
    </row>
    <row r="3962" spans="1:4" x14ac:dyDescent="0.25">
      <c r="A3962" s="2">
        <v>11522</v>
      </c>
      <c r="B3962" s="2" t="s">
        <v>3978</v>
      </c>
      <c r="C3962" s="2" t="s">
        <v>12</v>
      </c>
      <c r="D3962" s="3">
        <v>13.24</v>
      </c>
    </row>
    <row r="3963" spans="1:4" x14ac:dyDescent="0.25">
      <c r="A3963" s="2">
        <v>11523</v>
      </c>
      <c r="B3963" s="2" t="s">
        <v>3979</v>
      </c>
      <c r="C3963" s="2" t="s">
        <v>12</v>
      </c>
      <c r="D3963" s="3">
        <v>12.39</v>
      </c>
    </row>
    <row r="3964" spans="1:4" x14ac:dyDescent="0.25">
      <c r="A3964" s="2">
        <v>11524</v>
      </c>
      <c r="B3964" s="2" t="s">
        <v>3980</v>
      </c>
      <c r="C3964" s="2" t="s">
        <v>12</v>
      </c>
      <c r="D3964" s="3">
        <v>25.5</v>
      </c>
    </row>
    <row r="3965" spans="1:4" x14ac:dyDescent="0.25">
      <c r="A3965" s="2">
        <v>38168</v>
      </c>
      <c r="B3965" s="2" t="s">
        <v>3981</v>
      </c>
      <c r="C3965" s="2" t="s">
        <v>12</v>
      </c>
      <c r="D3965" s="3">
        <v>123.1</v>
      </c>
    </row>
    <row r="3966" spans="1:4" x14ac:dyDescent="0.25">
      <c r="A3966" s="2">
        <v>13393</v>
      </c>
      <c r="B3966" s="2" t="s">
        <v>3982</v>
      </c>
      <c r="C3966" s="2" t="s">
        <v>12</v>
      </c>
      <c r="D3966" s="3">
        <v>240.69</v>
      </c>
    </row>
    <row r="3967" spans="1:4" x14ac:dyDescent="0.25">
      <c r="A3967" s="2">
        <v>13395</v>
      </c>
      <c r="B3967" s="2" t="s">
        <v>3983</v>
      </c>
      <c r="C3967" s="2" t="s">
        <v>12</v>
      </c>
      <c r="D3967" s="3">
        <v>288.61</v>
      </c>
    </row>
    <row r="3968" spans="1:4" x14ac:dyDescent="0.25">
      <c r="A3968" s="2">
        <v>12039</v>
      </c>
      <c r="B3968" s="2" t="s">
        <v>3984</v>
      </c>
      <c r="C3968" s="2" t="s">
        <v>12</v>
      </c>
      <c r="D3968" s="3">
        <v>386.2</v>
      </c>
    </row>
    <row r="3969" spans="1:4" x14ac:dyDescent="0.25">
      <c r="A3969" s="2">
        <v>13396</v>
      </c>
      <c r="B3969" s="2" t="s">
        <v>3985</v>
      </c>
      <c r="C3969" s="2" t="s">
        <v>12</v>
      </c>
      <c r="D3969" s="3">
        <v>617.70000000000005</v>
      </c>
    </row>
    <row r="3970" spans="1:4" x14ac:dyDescent="0.25">
      <c r="A3970" s="2">
        <v>13397</v>
      </c>
      <c r="B3970" s="2" t="s">
        <v>3986</v>
      </c>
      <c r="C3970" s="2" t="s">
        <v>12</v>
      </c>
      <c r="D3970" s="3">
        <v>624.32000000000005</v>
      </c>
    </row>
    <row r="3971" spans="1:4" x14ac:dyDescent="0.25">
      <c r="A3971" s="2">
        <v>12041</v>
      </c>
      <c r="B3971" s="2" t="s">
        <v>3987</v>
      </c>
      <c r="C3971" s="2" t="s">
        <v>12</v>
      </c>
      <c r="D3971" s="3">
        <v>844.9</v>
      </c>
    </row>
    <row r="3972" spans="1:4" x14ac:dyDescent="0.25">
      <c r="A3972" s="2">
        <v>12043</v>
      </c>
      <c r="B3972" s="2" t="s">
        <v>3988</v>
      </c>
      <c r="C3972" s="2" t="s">
        <v>12</v>
      </c>
      <c r="D3972" s="3">
        <v>974.24</v>
      </c>
    </row>
    <row r="3973" spans="1:4" x14ac:dyDescent="0.25">
      <c r="A3973" s="2">
        <v>39762</v>
      </c>
      <c r="B3973" s="2" t="s">
        <v>3989</v>
      </c>
      <c r="C3973" s="2" t="s">
        <v>12</v>
      </c>
      <c r="D3973" s="3">
        <v>658.21</v>
      </c>
    </row>
    <row r="3974" spans="1:4" x14ac:dyDescent="0.25">
      <c r="A3974" s="2">
        <v>12042</v>
      </c>
      <c r="B3974" s="2" t="s">
        <v>3990</v>
      </c>
      <c r="C3974" s="2" t="s">
        <v>12</v>
      </c>
      <c r="D3974" s="3">
        <v>658.38</v>
      </c>
    </row>
    <row r="3975" spans="1:4" x14ac:dyDescent="0.25">
      <c r="A3975" s="2">
        <v>39763</v>
      </c>
      <c r="B3975" s="2" t="s">
        <v>3991</v>
      </c>
      <c r="C3975" s="2" t="s">
        <v>12</v>
      </c>
      <c r="D3975" s="3">
        <v>993.37</v>
      </c>
    </row>
    <row r="3976" spans="1:4" x14ac:dyDescent="0.25">
      <c r="A3976" s="2">
        <v>39756</v>
      </c>
      <c r="B3976" s="2" t="s">
        <v>3992</v>
      </c>
      <c r="C3976" s="2" t="s">
        <v>12</v>
      </c>
      <c r="D3976" s="3">
        <v>301.17</v>
      </c>
    </row>
    <row r="3977" spans="1:4" x14ac:dyDescent="0.25">
      <c r="A3977" s="2">
        <v>12038</v>
      </c>
      <c r="B3977" s="2" t="s">
        <v>3993</v>
      </c>
      <c r="C3977" s="2" t="s">
        <v>12</v>
      </c>
      <c r="D3977" s="3">
        <v>336.23</v>
      </c>
    </row>
    <row r="3978" spans="1:4" x14ac:dyDescent="0.25">
      <c r="A3978" s="2">
        <v>12040</v>
      </c>
      <c r="B3978" s="2" t="s">
        <v>3994</v>
      </c>
      <c r="C3978" s="2" t="s">
        <v>12</v>
      </c>
      <c r="D3978" s="3">
        <v>429.61</v>
      </c>
    </row>
    <row r="3979" spans="1:4" x14ac:dyDescent="0.25">
      <c r="A3979" s="2">
        <v>39757</v>
      </c>
      <c r="B3979" s="2" t="s">
        <v>3995</v>
      </c>
      <c r="C3979" s="2" t="s">
        <v>12</v>
      </c>
      <c r="D3979" s="3">
        <v>459.38</v>
      </c>
    </row>
    <row r="3980" spans="1:4" x14ac:dyDescent="0.25">
      <c r="A3980" s="2">
        <v>39758</v>
      </c>
      <c r="B3980" s="2" t="s">
        <v>3996</v>
      </c>
      <c r="C3980" s="2" t="s">
        <v>12</v>
      </c>
      <c r="D3980" s="3">
        <v>596.29</v>
      </c>
    </row>
    <row r="3981" spans="1:4" x14ac:dyDescent="0.25">
      <c r="A3981" s="2">
        <v>39759</v>
      </c>
      <c r="B3981" s="2" t="s">
        <v>3997</v>
      </c>
      <c r="C3981" s="2" t="s">
        <v>12</v>
      </c>
      <c r="D3981" s="3">
        <v>814.71</v>
      </c>
    </row>
    <row r="3982" spans="1:4" x14ac:dyDescent="0.25">
      <c r="A3982" s="2">
        <v>39760</v>
      </c>
      <c r="B3982" s="2" t="s">
        <v>3998</v>
      </c>
      <c r="C3982" s="2" t="s">
        <v>12</v>
      </c>
      <c r="D3982" s="3">
        <v>818.45</v>
      </c>
    </row>
    <row r="3983" spans="1:4" x14ac:dyDescent="0.25">
      <c r="A3983" s="2">
        <v>39761</v>
      </c>
      <c r="B3983" s="2" t="s">
        <v>3999</v>
      </c>
      <c r="C3983" s="2" t="s">
        <v>12</v>
      </c>
      <c r="D3983" s="4">
        <v>1047.49</v>
      </c>
    </row>
    <row r="3984" spans="1:4" x14ac:dyDescent="0.25">
      <c r="A3984" s="2">
        <v>39765</v>
      </c>
      <c r="B3984" s="2" t="s">
        <v>4000</v>
      </c>
      <c r="C3984" s="2" t="s">
        <v>12</v>
      </c>
      <c r="D3984" s="3">
        <v>46.51</v>
      </c>
    </row>
    <row r="3985" spans="1:4" x14ac:dyDescent="0.25">
      <c r="A3985" s="2">
        <v>13399</v>
      </c>
      <c r="B3985" s="2" t="s">
        <v>4001</v>
      </c>
      <c r="C3985" s="2" t="s">
        <v>12</v>
      </c>
      <c r="D3985" s="3">
        <v>26.45</v>
      </c>
    </row>
    <row r="3986" spans="1:4" x14ac:dyDescent="0.25">
      <c r="A3986" s="2">
        <v>39764</v>
      </c>
      <c r="B3986" s="2" t="s">
        <v>4002</v>
      </c>
      <c r="C3986" s="2" t="s">
        <v>12</v>
      </c>
      <c r="D3986" s="3">
        <v>36.369999999999997</v>
      </c>
    </row>
    <row r="3987" spans="1:4" x14ac:dyDescent="0.25">
      <c r="A3987" s="2">
        <v>39805</v>
      </c>
      <c r="B3987" s="2" t="s">
        <v>4003</v>
      </c>
      <c r="C3987" s="2" t="s">
        <v>12</v>
      </c>
      <c r="D3987" s="3">
        <v>111.01</v>
      </c>
    </row>
    <row r="3988" spans="1:4" x14ac:dyDescent="0.25">
      <c r="A3988" s="2">
        <v>39806</v>
      </c>
      <c r="B3988" s="2" t="s">
        <v>4004</v>
      </c>
      <c r="C3988" s="2" t="s">
        <v>12</v>
      </c>
      <c r="D3988" s="3">
        <v>209.64</v>
      </c>
    </row>
    <row r="3989" spans="1:4" x14ac:dyDescent="0.25">
      <c r="A3989" s="2">
        <v>39807</v>
      </c>
      <c r="B3989" s="2" t="s">
        <v>4005</v>
      </c>
      <c r="C3989" s="2" t="s">
        <v>12</v>
      </c>
      <c r="D3989" s="3">
        <v>295.54000000000002</v>
      </c>
    </row>
    <row r="3990" spans="1:4" x14ac:dyDescent="0.25">
      <c r="A3990" s="2">
        <v>39804</v>
      </c>
      <c r="B3990" s="2" t="s">
        <v>4006</v>
      </c>
      <c r="C3990" s="2" t="s">
        <v>12</v>
      </c>
      <c r="D3990" s="3">
        <v>62.33</v>
      </c>
    </row>
    <row r="3991" spans="1:4" x14ac:dyDescent="0.25">
      <c r="A3991" s="2">
        <v>39796</v>
      </c>
      <c r="B3991" s="2" t="s">
        <v>4007</v>
      </c>
      <c r="C3991" s="2" t="s">
        <v>12</v>
      </c>
      <c r="D3991" s="3">
        <v>63.52</v>
      </c>
    </row>
    <row r="3992" spans="1:4" x14ac:dyDescent="0.25">
      <c r="A3992" s="2">
        <v>39797</v>
      </c>
      <c r="B3992" s="2" t="s">
        <v>4008</v>
      </c>
      <c r="C3992" s="2" t="s">
        <v>12</v>
      </c>
      <c r="D3992" s="3">
        <v>84.35</v>
      </c>
    </row>
    <row r="3993" spans="1:4" x14ac:dyDescent="0.25">
      <c r="A3993" s="2">
        <v>39798</v>
      </c>
      <c r="B3993" s="2" t="s">
        <v>4009</v>
      </c>
      <c r="C3993" s="2" t="s">
        <v>12</v>
      </c>
      <c r="D3993" s="3">
        <v>140.62</v>
      </c>
    </row>
    <row r="3994" spans="1:4" x14ac:dyDescent="0.25">
      <c r="A3994" s="2">
        <v>39794</v>
      </c>
      <c r="B3994" s="2" t="s">
        <v>4010</v>
      </c>
      <c r="C3994" s="2" t="s">
        <v>12</v>
      </c>
      <c r="D3994" s="3">
        <v>19.989999999999998</v>
      </c>
    </row>
    <row r="3995" spans="1:4" x14ac:dyDescent="0.25">
      <c r="A3995" s="2">
        <v>39795</v>
      </c>
      <c r="B3995" s="2" t="s">
        <v>4011</v>
      </c>
      <c r="C3995" s="2" t="s">
        <v>12</v>
      </c>
      <c r="D3995" s="3">
        <v>27.99</v>
      </c>
    </row>
    <row r="3996" spans="1:4" x14ac:dyDescent="0.25">
      <c r="A3996" s="2">
        <v>39801</v>
      </c>
      <c r="B3996" s="2" t="s">
        <v>4012</v>
      </c>
      <c r="C3996" s="2" t="s">
        <v>12</v>
      </c>
      <c r="D3996" s="3">
        <v>71.61</v>
      </c>
    </row>
    <row r="3997" spans="1:4" x14ac:dyDescent="0.25">
      <c r="A3997" s="2">
        <v>39802</v>
      </c>
      <c r="B3997" s="2" t="s">
        <v>4013</v>
      </c>
      <c r="C3997" s="2" t="s">
        <v>12</v>
      </c>
      <c r="D3997" s="3">
        <v>118.92</v>
      </c>
    </row>
    <row r="3998" spans="1:4" x14ac:dyDescent="0.25">
      <c r="A3998" s="2">
        <v>39803</v>
      </c>
      <c r="B3998" s="2" t="s">
        <v>4014</v>
      </c>
      <c r="C3998" s="2" t="s">
        <v>12</v>
      </c>
      <c r="D3998" s="3">
        <v>164.8</v>
      </c>
    </row>
    <row r="3999" spans="1:4" x14ac:dyDescent="0.25">
      <c r="A3999" s="2">
        <v>39799</v>
      </c>
      <c r="B3999" s="2" t="s">
        <v>4015</v>
      </c>
      <c r="C3999" s="2" t="s">
        <v>12</v>
      </c>
      <c r="D3999" s="3">
        <v>27.07</v>
      </c>
    </row>
    <row r="4000" spans="1:4" x14ac:dyDescent="0.25">
      <c r="A4000" s="2">
        <v>39800</v>
      </c>
      <c r="B4000" s="2" t="s">
        <v>4016</v>
      </c>
      <c r="C4000" s="2" t="s">
        <v>12</v>
      </c>
      <c r="D4000" s="3">
        <v>45.56</v>
      </c>
    </row>
    <row r="4001" spans="1:4" x14ac:dyDescent="0.25">
      <c r="A4001" s="2">
        <v>4224</v>
      </c>
      <c r="B4001" s="2" t="s">
        <v>4017</v>
      </c>
      <c r="C4001" s="2" t="s">
        <v>82</v>
      </c>
      <c r="D4001" s="3">
        <v>12.41</v>
      </c>
    </row>
    <row r="4002" spans="1:4" x14ac:dyDescent="0.25">
      <c r="A4002" s="2">
        <v>21059</v>
      </c>
      <c r="B4002" s="2" t="s">
        <v>4018</v>
      </c>
      <c r="C4002" s="2" t="s">
        <v>12</v>
      </c>
      <c r="D4002" s="3">
        <v>36.9</v>
      </c>
    </row>
    <row r="4003" spans="1:4" x14ac:dyDescent="0.25">
      <c r="A4003" s="2">
        <v>11234</v>
      </c>
      <c r="B4003" s="2" t="s">
        <v>4019</v>
      </c>
      <c r="C4003" s="2" t="s">
        <v>12</v>
      </c>
      <c r="D4003" s="3">
        <v>55.62</v>
      </c>
    </row>
    <row r="4004" spans="1:4" x14ac:dyDescent="0.25">
      <c r="A4004" s="2">
        <v>21060</v>
      </c>
      <c r="B4004" s="2" t="s">
        <v>4020</v>
      </c>
      <c r="C4004" s="2" t="s">
        <v>12</v>
      </c>
      <c r="D4004" s="3">
        <v>68.459999999999994</v>
      </c>
    </row>
    <row r="4005" spans="1:4" x14ac:dyDescent="0.25">
      <c r="A4005" s="2">
        <v>21061</v>
      </c>
      <c r="B4005" s="2" t="s">
        <v>4021</v>
      </c>
      <c r="C4005" s="2" t="s">
        <v>12</v>
      </c>
      <c r="D4005" s="3">
        <v>85.58</v>
      </c>
    </row>
    <row r="4006" spans="1:4" x14ac:dyDescent="0.25">
      <c r="A4006" s="2">
        <v>21062</v>
      </c>
      <c r="B4006" s="2" t="s">
        <v>4022</v>
      </c>
      <c r="C4006" s="2" t="s">
        <v>12</v>
      </c>
      <c r="D4006" s="3">
        <v>134.79</v>
      </c>
    </row>
    <row r="4007" spans="1:4" x14ac:dyDescent="0.25">
      <c r="A4007" s="2">
        <v>11708</v>
      </c>
      <c r="B4007" s="2" t="s">
        <v>4023</v>
      </c>
      <c r="C4007" s="2" t="s">
        <v>12</v>
      </c>
      <c r="D4007" s="3">
        <v>14.7</v>
      </c>
    </row>
    <row r="4008" spans="1:4" x14ac:dyDescent="0.25">
      <c r="A4008" s="2">
        <v>11709</v>
      </c>
      <c r="B4008" s="2" t="s">
        <v>4024</v>
      </c>
      <c r="C4008" s="2" t="s">
        <v>12</v>
      </c>
      <c r="D4008" s="3">
        <v>34.549999999999997</v>
      </c>
    </row>
    <row r="4009" spans="1:4" x14ac:dyDescent="0.25">
      <c r="A4009" s="2">
        <v>11710</v>
      </c>
      <c r="B4009" s="2" t="s">
        <v>4025</v>
      </c>
      <c r="C4009" s="2" t="s">
        <v>12</v>
      </c>
      <c r="D4009" s="3">
        <v>79.430000000000007</v>
      </c>
    </row>
    <row r="4010" spans="1:4" x14ac:dyDescent="0.25">
      <c r="A4010" s="2">
        <v>11707</v>
      </c>
      <c r="B4010" s="2" t="s">
        <v>4026</v>
      </c>
      <c r="C4010" s="2" t="s">
        <v>12</v>
      </c>
      <c r="D4010" s="3">
        <v>11.01</v>
      </c>
    </row>
    <row r="4011" spans="1:4" x14ac:dyDescent="0.25">
      <c r="A4011" s="2">
        <v>11739</v>
      </c>
      <c r="B4011" s="2" t="s">
        <v>4027</v>
      </c>
      <c r="C4011" s="2" t="s">
        <v>12</v>
      </c>
      <c r="D4011" s="3">
        <v>4.4000000000000004</v>
      </c>
    </row>
    <row r="4012" spans="1:4" x14ac:dyDescent="0.25">
      <c r="A4012" s="2">
        <v>11711</v>
      </c>
      <c r="B4012" s="2" t="s">
        <v>4028</v>
      </c>
      <c r="C4012" s="2" t="s">
        <v>12</v>
      </c>
      <c r="D4012" s="3">
        <v>6.44</v>
      </c>
    </row>
    <row r="4013" spans="1:4" x14ac:dyDescent="0.25">
      <c r="A4013" s="2">
        <v>5102</v>
      </c>
      <c r="B4013" s="2" t="s">
        <v>4029</v>
      </c>
      <c r="C4013" s="2" t="s">
        <v>12</v>
      </c>
      <c r="D4013" s="3">
        <v>6.23</v>
      </c>
    </row>
    <row r="4014" spans="1:4" x14ac:dyDescent="0.25">
      <c r="A4014" s="2">
        <v>11741</v>
      </c>
      <c r="B4014" s="2" t="s">
        <v>4030</v>
      </c>
      <c r="C4014" s="2" t="s">
        <v>12</v>
      </c>
      <c r="D4014" s="3">
        <v>4.53</v>
      </c>
    </row>
    <row r="4015" spans="1:4" x14ac:dyDescent="0.25">
      <c r="A4015" s="2">
        <v>11743</v>
      </c>
      <c r="B4015" s="2" t="s">
        <v>4031</v>
      </c>
      <c r="C4015" s="2" t="s">
        <v>12</v>
      </c>
      <c r="D4015" s="3">
        <v>4.12</v>
      </c>
    </row>
    <row r="4016" spans="1:4" x14ac:dyDescent="0.25">
      <c r="A4016" s="2">
        <v>11745</v>
      </c>
      <c r="B4016" s="2" t="s">
        <v>4032</v>
      </c>
      <c r="C4016" s="2" t="s">
        <v>12</v>
      </c>
      <c r="D4016" s="3">
        <v>5.85</v>
      </c>
    </row>
    <row r="4017" spans="1:4" x14ac:dyDescent="0.25">
      <c r="A4017" s="2">
        <v>25961</v>
      </c>
      <c r="B4017" s="2" t="s">
        <v>4033</v>
      </c>
      <c r="C4017" s="2" t="s">
        <v>18</v>
      </c>
      <c r="D4017" s="3">
        <v>12.01</v>
      </c>
    </row>
    <row r="4018" spans="1:4" x14ac:dyDescent="0.25">
      <c r="A4018" s="2">
        <v>40985</v>
      </c>
      <c r="B4018" s="2" t="s">
        <v>4034</v>
      </c>
      <c r="C4018" s="2" t="s">
        <v>208</v>
      </c>
      <c r="D4018" s="4">
        <v>2123.1</v>
      </c>
    </row>
    <row r="4019" spans="1:4" x14ac:dyDescent="0.25">
      <c r="A4019" s="2">
        <v>1088</v>
      </c>
      <c r="B4019" s="2" t="s">
        <v>4035</v>
      </c>
      <c r="C4019" s="2" t="s">
        <v>12</v>
      </c>
      <c r="D4019" s="3">
        <v>13.21</v>
      </c>
    </row>
    <row r="4020" spans="1:4" x14ac:dyDescent="0.25">
      <c r="A4020" s="2">
        <v>1087</v>
      </c>
      <c r="B4020" s="2" t="s">
        <v>4036</v>
      </c>
      <c r="C4020" s="2" t="s">
        <v>12</v>
      </c>
      <c r="D4020" s="3">
        <v>16.5</v>
      </c>
    </row>
    <row r="4021" spans="1:4" x14ac:dyDescent="0.25">
      <c r="A4021" s="2">
        <v>38777</v>
      </c>
      <c r="B4021" s="2" t="s">
        <v>4037</v>
      </c>
      <c r="C4021" s="2" t="s">
        <v>12</v>
      </c>
      <c r="D4021" s="3">
        <v>32.869999999999997</v>
      </c>
    </row>
    <row r="4022" spans="1:4" x14ac:dyDescent="0.25">
      <c r="A4022" s="2">
        <v>1086</v>
      </c>
      <c r="B4022" s="2" t="s">
        <v>4038</v>
      </c>
      <c r="C4022" s="2" t="s">
        <v>12</v>
      </c>
      <c r="D4022" s="3">
        <v>17.34</v>
      </c>
    </row>
    <row r="4023" spans="1:4" x14ac:dyDescent="0.25">
      <c r="A4023" s="2">
        <v>1079</v>
      </c>
      <c r="B4023" s="2" t="s">
        <v>4039</v>
      </c>
      <c r="C4023" s="2" t="s">
        <v>12</v>
      </c>
      <c r="D4023" s="3">
        <v>17.93</v>
      </c>
    </row>
    <row r="4024" spans="1:4" x14ac:dyDescent="0.25">
      <c r="A4024" s="2">
        <v>39374</v>
      </c>
      <c r="B4024" s="2" t="s">
        <v>4040</v>
      </c>
      <c r="C4024" s="2" t="s">
        <v>12</v>
      </c>
      <c r="D4024" s="3">
        <v>98.51</v>
      </c>
    </row>
    <row r="4025" spans="1:4" x14ac:dyDescent="0.25">
      <c r="A4025" s="2">
        <v>1082</v>
      </c>
      <c r="B4025" s="2" t="s">
        <v>4041</v>
      </c>
      <c r="C4025" s="2" t="s">
        <v>12</v>
      </c>
      <c r="D4025" s="3">
        <v>112.74</v>
      </c>
    </row>
    <row r="4026" spans="1:4" x14ac:dyDescent="0.25">
      <c r="A4026" s="2">
        <v>12316</v>
      </c>
      <c r="B4026" s="2" t="s">
        <v>4042</v>
      </c>
      <c r="C4026" s="2" t="s">
        <v>12</v>
      </c>
      <c r="D4026" s="3">
        <v>51.67</v>
      </c>
    </row>
    <row r="4027" spans="1:4" x14ac:dyDescent="0.25">
      <c r="A4027" s="2">
        <v>12317</v>
      </c>
      <c r="B4027" s="2" t="s">
        <v>4043</v>
      </c>
      <c r="C4027" s="2" t="s">
        <v>12</v>
      </c>
      <c r="D4027" s="3">
        <v>61.62</v>
      </c>
    </row>
    <row r="4028" spans="1:4" x14ac:dyDescent="0.25">
      <c r="A4028" s="2">
        <v>12318</v>
      </c>
      <c r="B4028" s="2" t="s">
        <v>4044</v>
      </c>
      <c r="C4028" s="2" t="s">
        <v>12</v>
      </c>
      <c r="D4028" s="3">
        <v>70.98</v>
      </c>
    </row>
    <row r="4029" spans="1:4" x14ac:dyDescent="0.25">
      <c r="A4029" s="2">
        <v>5104</v>
      </c>
      <c r="B4029" s="2" t="s">
        <v>4045</v>
      </c>
      <c r="C4029" s="2" t="s">
        <v>80</v>
      </c>
      <c r="D4029" s="3">
        <v>34.44</v>
      </c>
    </row>
    <row r="4030" spans="1:4" x14ac:dyDescent="0.25">
      <c r="A4030" s="2">
        <v>26023</v>
      </c>
      <c r="B4030" s="2" t="s">
        <v>4046</v>
      </c>
      <c r="C4030" s="2" t="s">
        <v>12</v>
      </c>
      <c r="D4030" s="3">
        <v>53.56</v>
      </c>
    </row>
    <row r="4031" spans="1:4" x14ac:dyDescent="0.25">
      <c r="A4031" s="2">
        <v>2710</v>
      </c>
      <c r="B4031" s="2" t="s">
        <v>4047</v>
      </c>
      <c r="C4031" s="2" t="s">
        <v>12</v>
      </c>
      <c r="D4031" s="3">
        <v>42.77</v>
      </c>
    </row>
    <row r="4032" spans="1:4" x14ac:dyDescent="0.25">
      <c r="A4032" s="2">
        <v>14575</v>
      </c>
      <c r="B4032" s="2" t="s">
        <v>4048</v>
      </c>
      <c r="C4032" s="2" t="s">
        <v>12</v>
      </c>
      <c r="D4032" s="4">
        <v>2941741.03</v>
      </c>
    </row>
    <row r="4033" spans="1:4" x14ac:dyDescent="0.25">
      <c r="A4033" s="2">
        <v>20033</v>
      </c>
      <c r="B4033" s="2" t="s">
        <v>4049</v>
      </c>
      <c r="C4033" s="2" t="s">
        <v>12</v>
      </c>
      <c r="D4033" s="3">
        <v>29.33</v>
      </c>
    </row>
    <row r="4034" spans="1:4" x14ac:dyDescent="0.25">
      <c r="A4034" s="2">
        <v>20034</v>
      </c>
      <c r="B4034" s="2" t="s">
        <v>4050</v>
      </c>
      <c r="C4034" s="2" t="s">
        <v>12</v>
      </c>
      <c r="D4034" s="3">
        <v>48.07</v>
      </c>
    </row>
    <row r="4035" spans="1:4" x14ac:dyDescent="0.25">
      <c r="A4035" s="2">
        <v>20035</v>
      </c>
      <c r="B4035" s="2" t="s">
        <v>4051</v>
      </c>
      <c r="C4035" s="2" t="s">
        <v>12</v>
      </c>
      <c r="D4035" s="3">
        <v>53.51</v>
      </c>
    </row>
    <row r="4036" spans="1:4" x14ac:dyDescent="0.25">
      <c r="A4036" s="2">
        <v>20036</v>
      </c>
      <c r="B4036" s="2" t="s">
        <v>4052</v>
      </c>
      <c r="C4036" s="2" t="s">
        <v>12</v>
      </c>
      <c r="D4036" s="3">
        <v>77.38</v>
      </c>
    </row>
    <row r="4037" spans="1:4" x14ac:dyDescent="0.25">
      <c r="A4037" s="2">
        <v>20037</v>
      </c>
      <c r="B4037" s="2" t="s">
        <v>4053</v>
      </c>
      <c r="C4037" s="2" t="s">
        <v>12</v>
      </c>
      <c r="D4037" s="3">
        <v>157.86000000000001</v>
      </c>
    </row>
    <row r="4038" spans="1:4" x14ac:dyDescent="0.25">
      <c r="A4038" s="2">
        <v>20038</v>
      </c>
      <c r="B4038" s="2" t="s">
        <v>4054</v>
      </c>
      <c r="C4038" s="2" t="s">
        <v>12</v>
      </c>
      <c r="D4038" s="3">
        <v>291.29000000000002</v>
      </c>
    </row>
    <row r="4039" spans="1:4" x14ac:dyDescent="0.25">
      <c r="A4039" s="2">
        <v>20039</v>
      </c>
      <c r="B4039" s="2" t="s">
        <v>4055</v>
      </c>
      <c r="C4039" s="2" t="s">
        <v>12</v>
      </c>
      <c r="D4039" s="3">
        <v>411.45</v>
      </c>
    </row>
    <row r="4040" spans="1:4" x14ac:dyDescent="0.25">
      <c r="A4040" s="2">
        <v>20040</v>
      </c>
      <c r="B4040" s="2" t="s">
        <v>4056</v>
      </c>
      <c r="C4040" s="2" t="s">
        <v>12</v>
      </c>
      <c r="D4040" s="3">
        <v>524.75</v>
      </c>
    </row>
    <row r="4041" spans="1:4" x14ac:dyDescent="0.25">
      <c r="A4041" s="2">
        <v>20041</v>
      </c>
      <c r="B4041" s="2" t="s">
        <v>4057</v>
      </c>
      <c r="C4041" s="2" t="s">
        <v>12</v>
      </c>
      <c r="D4041" s="3">
        <v>529.65</v>
      </c>
    </row>
    <row r="4042" spans="1:4" x14ac:dyDescent="0.25">
      <c r="A4042" s="2">
        <v>20043</v>
      </c>
      <c r="B4042" s="2" t="s">
        <v>4058</v>
      </c>
      <c r="C4042" s="2" t="s">
        <v>12</v>
      </c>
      <c r="D4042" s="3">
        <v>2.9</v>
      </c>
    </row>
    <row r="4043" spans="1:4" x14ac:dyDescent="0.25">
      <c r="A4043" s="2">
        <v>20044</v>
      </c>
      <c r="B4043" s="2" t="s">
        <v>4059</v>
      </c>
      <c r="C4043" s="2" t="s">
        <v>12</v>
      </c>
      <c r="D4043" s="3">
        <v>3.54</v>
      </c>
    </row>
    <row r="4044" spans="1:4" x14ac:dyDescent="0.25">
      <c r="A4044" s="2">
        <v>20042</v>
      </c>
      <c r="B4044" s="2" t="s">
        <v>4060</v>
      </c>
      <c r="C4044" s="2" t="s">
        <v>12</v>
      </c>
      <c r="D4044" s="3">
        <v>2.66</v>
      </c>
    </row>
    <row r="4045" spans="1:4" x14ac:dyDescent="0.25">
      <c r="A4045" s="2">
        <v>20046</v>
      </c>
      <c r="B4045" s="2" t="s">
        <v>4061</v>
      </c>
      <c r="C4045" s="2" t="s">
        <v>12</v>
      </c>
      <c r="D4045" s="3">
        <v>11.93</v>
      </c>
    </row>
    <row r="4046" spans="1:4" x14ac:dyDescent="0.25">
      <c r="A4046" s="2">
        <v>20047</v>
      </c>
      <c r="B4046" s="2" t="s">
        <v>4062</v>
      </c>
      <c r="C4046" s="2" t="s">
        <v>12</v>
      </c>
      <c r="D4046" s="3">
        <v>34.549999999999997</v>
      </c>
    </row>
    <row r="4047" spans="1:4" x14ac:dyDescent="0.25">
      <c r="A4047" s="2">
        <v>20045</v>
      </c>
      <c r="B4047" s="2" t="s">
        <v>4063</v>
      </c>
      <c r="C4047" s="2" t="s">
        <v>12</v>
      </c>
      <c r="D4047" s="3">
        <v>5.65</v>
      </c>
    </row>
    <row r="4048" spans="1:4" x14ac:dyDescent="0.25">
      <c r="A4048" s="2">
        <v>20972</v>
      </c>
      <c r="B4048" s="2" t="s">
        <v>4064</v>
      </c>
      <c r="C4048" s="2" t="s">
        <v>12</v>
      </c>
      <c r="D4048" s="3">
        <v>61.42</v>
      </c>
    </row>
    <row r="4049" spans="1:4" x14ac:dyDescent="0.25">
      <c r="A4049" s="2">
        <v>20032</v>
      </c>
      <c r="B4049" s="2" t="s">
        <v>4065</v>
      </c>
      <c r="C4049" s="2" t="s">
        <v>12</v>
      </c>
      <c r="D4049" s="3">
        <v>32.85</v>
      </c>
    </row>
    <row r="4050" spans="1:4" x14ac:dyDescent="0.25">
      <c r="A4050" s="2">
        <v>11321</v>
      </c>
      <c r="B4050" s="2" t="s">
        <v>4066</v>
      </c>
      <c r="C4050" s="2" t="s">
        <v>12</v>
      </c>
      <c r="D4050" s="3">
        <v>16.8</v>
      </c>
    </row>
    <row r="4051" spans="1:4" x14ac:dyDescent="0.25">
      <c r="A4051" s="2">
        <v>11323</v>
      </c>
      <c r="B4051" s="2" t="s">
        <v>4067</v>
      </c>
      <c r="C4051" s="2" t="s">
        <v>12</v>
      </c>
      <c r="D4051" s="3">
        <v>20.079999999999998</v>
      </c>
    </row>
    <row r="4052" spans="1:4" x14ac:dyDescent="0.25">
      <c r="A4052" s="2">
        <v>20327</v>
      </c>
      <c r="B4052" s="2" t="s">
        <v>4068</v>
      </c>
      <c r="C4052" s="2" t="s">
        <v>12</v>
      </c>
      <c r="D4052" s="3">
        <v>11.88</v>
      </c>
    </row>
    <row r="4053" spans="1:4" x14ac:dyDescent="0.25">
      <c r="A4053" s="2">
        <v>25966</v>
      </c>
      <c r="B4053" s="2" t="s">
        <v>4069</v>
      </c>
      <c r="C4053" s="2" t="s">
        <v>82</v>
      </c>
      <c r="D4053" s="3">
        <v>15.86</v>
      </c>
    </row>
    <row r="4054" spans="1:4" x14ac:dyDescent="0.25">
      <c r="A4054" s="2">
        <v>13390</v>
      </c>
      <c r="B4054" s="2" t="s">
        <v>4070</v>
      </c>
      <c r="C4054" s="2" t="s">
        <v>12</v>
      </c>
      <c r="D4054" s="3">
        <v>65.209999999999994</v>
      </c>
    </row>
    <row r="4055" spans="1:4" x14ac:dyDescent="0.25">
      <c r="A4055" s="2">
        <v>6034</v>
      </c>
      <c r="B4055" s="2" t="s">
        <v>4071</v>
      </c>
      <c r="C4055" s="2" t="s">
        <v>12</v>
      </c>
      <c r="D4055" s="3">
        <v>3.95</v>
      </c>
    </row>
    <row r="4056" spans="1:4" x14ac:dyDescent="0.25">
      <c r="A4056" s="2">
        <v>6036</v>
      </c>
      <c r="B4056" s="2" t="s">
        <v>4072</v>
      </c>
      <c r="C4056" s="2" t="s">
        <v>12</v>
      </c>
      <c r="D4056" s="3">
        <v>5.38</v>
      </c>
    </row>
    <row r="4057" spans="1:4" x14ac:dyDescent="0.25">
      <c r="A4057" s="2">
        <v>6031</v>
      </c>
      <c r="B4057" s="2" t="s">
        <v>4073</v>
      </c>
      <c r="C4057" s="2" t="s">
        <v>12</v>
      </c>
      <c r="D4057" s="3">
        <v>6.33</v>
      </c>
    </row>
    <row r="4058" spans="1:4" x14ac:dyDescent="0.25">
      <c r="A4058" s="2">
        <v>6029</v>
      </c>
      <c r="B4058" s="2" t="s">
        <v>4074</v>
      </c>
      <c r="C4058" s="2" t="s">
        <v>12</v>
      </c>
      <c r="D4058" s="3">
        <v>6.4</v>
      </c>
    </row>
    <row r="4059" spans="1:4" x14ac:dyDescent="0.25">
      <c r="A4059" s="2">
        <v>6033</v>
      </c>
      <c r="B4059" s="2" t="s">
        <v>4075</v>
      </c>
      <c r="C4059" s="2" t="s">
        <v>12</v>
      </c>
      <c r="D4059" s="3">
        <v>8.43</v>
      </c>
    </row>
    <row r="4060" spans="1:4" x14ac:dyDescent="0.25">
      <c r="A4060" s="2">
        <v>11672</v>
      </c>
      <c r="B4060" s="2" t="s">
        <v>4076</v>
      </c>
      <c r="C4060" s="2" t="s">
        <v>12</v>
      </c>
      <c r="D4060" s="3">
        <v>18.34</v>
      </c>
    </row>
    <row r="4061" spans="1:4" x14ac:dyDescent="0.25">
      <c r="A4061" s="2">
        <v>11669</v>
      </c>
      <c r="B4061" s="2" t="s">
        <v>4077</v>
      </c>
      <c r="C4061" s="2" t="s">
        <v>12</v>
      </c>
      <c r="D4061" s="3">
        <v>17.47</v>
      </c>
    </row>
    <row r="4062" spans="1:4" x14ac:dyDescent="0.25">
      <c r="A4062" s="2">
        <v>11670</v>
      </c>
      <c r="B4062" s="2" t="s">
        <v>4078</v>
      </c>
      <c r="C4062" s="2" t="s">
        <v>12</v>
      </c>
      <c r="D4062" s="3">
        <v>6.69</v>
      </c>
    </row>
    <row r="4063" spans="1:4" x14ac:dyDescent="0.25">
      <c r="A4063" s="2">
        <v>20055</v>
      </c>
      <c r="B4063" s="2" t="s">
        <v>4079</v>
      </c>
      <c r="C4063" s="2" t="s">
        <v>12</v>
      </c>
      <c r="D4063" s="3">
        <v>13.08</v>
      </c>
    </row>
    <row r="4064" spans="1:4" x14ac:dyDescent="0.25">
      <c r="A4064" s="2">
        <v>11671</v>
      </c>
      <c r="B4064" s="2" t="s">
        <v>4080</v>
      </c>
      <c r="C4064" s="2" t="s">
        <v>12</v>
      </c>
      <c r="D4064" s="3">
        <v>28.08</v>
      </c>
    </row>
    <row r="4065" spans="1:4" x14ac:dyDescent="0.25">
      <c r="A4065" s="2">
        <v>6032</v>
      </c>
      <c r="B4065" s="2" t="s">
        <v>4081</v>
      </c>
      <c r="C4065" s="2" t="s">
        <v>12</v>
      </c>
      <c r="D4065" s="3">
        <v>8.02</v>
      </c>
    </row>
    <row r="4066" spans="1:4" x14ac:dyDescent="0.25">
      <c r="A4066" s="2">
        <v>11673</v>
      </c>
      <c r="B4066" s="2" t="s">
        <v>4082</v>
      </c>
      <c r="C4066" s="2" t="s">
        <v>12</v>
      </c>
      <c r="D4066" s="3">
        <v>6.31</v>
      </c>
    </row>
    <row r="4067" spans="1:4" x14ac:dyDescent="0.25">
      <c r="A4067" s="2">
        <v>11674</v>
      </c>
      <c r="B4067" s="2" t="s">
        <v>4083</v>
      </c>
      <c r="C4067" s="2" t="s">
        <v>12</v>
      </c>
      <c r="D4067" s="3">
        <v>8.1300000000000008</v>
      </c>
    </row>
    <row r="4068" spans="1:4" x14ac:dyDescent="0.25">
      <c r="A4068" s="2">
        <v>11675</v>
      </c>
      <c r="B4068" s="2" t="s">
        <v>4084</v>
      </c>
      <c r="C4068" s="2" t="s">
        <v>12</v>
      </c>
      <c r="D4068" s="3">
        <v>12.91</v>
      </c>
    </row>
    <row r="4069" spans="1:4" x14ac:dyDescent="0.25">
      <c r="A4069" s="2">
        <v>11676</v>
      </c>
      <c r="B4069" s="2" t="s">
        <v>4085</v>
      </c>
      <c r="C4069" s="2" t="s">
        <v>12</v>
      </c>
      <c r="D4069" s="3">
        <v>17.27</v>
      </c>
    </row>
    <row r="4070" spans="1:4" x14ac:dyDescent="0.25">
      <c r="A4070" s="2">
        <v>11677</v>
      </c>
      <c r="B4070" s="2" t="s">
        <v>4086</v>
      </c>
      <c r="C4070" s="2" t="s">
        <v>12</v>
      </c>
      <c r="D4070" s="3">
        <v>17.829999999999998</v>
      </c>
    </row>
    <row r="4071" spans="1:4" x14ac:dyDescent="0.25">
      <c r="A4071" s="2">
        <v>11678</v>
      </c>
      <c r="B4071" s="2" t="s">
        <v>4087</v>
      </c>
      <c r="C4071" s="2" t="s">
        <v>12</v>
      </c>
      <c r="D4071" s="3">
        <v>32.659999999999997</v>
      </c>
    </row>
    <row r="4072" spans="1:4" x14ac:dyDescent="0.25">
      <c r="A4072" s="2">
        <v>6038</v>
      </c>
      <c r="B4072" s="2" t="s">
        <v>4088</v>
      </c>
      <c r="C4072" s="2" t="s">
        <v>12</v>
      </c>
      <c r="D4072" s="3">
        <v>2.0699999999999998</v>
      </c>
    </row>
    <row r="4073" spans="1:4" x14ac:dyDescent="0.25">
      <c r="A4073" s="2">
        <v>11718</v>
      </c>
      <c r="B4073" s="2" t="s">
        <v>4089</v>
      </c>
      <c r="C4073" s="2" t="s">
        <v>12</v>
      </c>
      <c r="D4073" s="3">
        <v>5.91</v>
      </c>
    </row>
    <row r="4074" spans="1:4" x14ac:dyDescent="0.25">
      <c r="A4074" s="2">
        <v>6037</v>
      </c>
      <c r="B4074" s="2" t="s">
        <v>4090</v>
      </c>
      <c r="C4074" s="2" t="s">
        <v>12</v>
      </c>
      <c r="D4074" s="3">
        <v>4.3099999999999996</v>
      </c>
    </row>
    <row r="4075" spans="1:4" x14ac:dyDescent="0.25">
      <c r="A4075" s="2">
        <v>11719</v>
      </c>
      <c r="B4075" s="2" t="s">
        <v>4091</v>
      </c>
      <c r="C4075" s="2" t="s">
        <v>12</v>
      </c>
      <c r="D4075" s="3">
        <v>4.79</v>
      </c>
    </row>
    <row r="4076" spans="1:4" x14ac:dyDescent="0.25">
      <c r="A4076" s="2">
        <v>6019</v>
      </c>
      <c r="B4076" s="2" t="s">
        <v>4092</v>
      </c>
      <c r="C4076" s="2" t="s">
        <v>12</v>
      </c>
      <c r="D4076" s="3">
        <v>34.44</v>
      </c>
    </row>
    <row r="4077" spans="1:4" x14ac:dyDescent="0.25">
      <c r="A4077" s="2">
        <v>6010</v>
      </c>
      <c r="B4077" s="2" t="s">
        <v>4093</v>
      </c>
      <c r="C4077" s="2" t="s">
        <v>12</v>
      </c>
      <c r="D4077" s="3">
        <v>59.27</v>
      </c>
    </row>
    <row r="4078" spans="1:4" x14ac:dyDescent="0.25">
      <c r="A4078" s="2">
        <v>6017</v>
      </c>
      <c r="B4078" s="2" t="s">
        <v>4094</v>
      </c>
      <c r="C4078" s="2" t="s">
        <v>12</v>
      </c>
      <c r="D4078" s="3">
        <v>46.94</v>
      </c>
    </row>
    <row r="4079" spans="1:4" x14ac:dyDescent="0.25">
      <c r="A4079" s="2">
        <v>6020</v>
      </c>
      <c r="B4079" s="2" t="s">
        <v>4095</v>
      </c>
      <c r="C4079" s="2" t="s">
        <v>12</v>
      </c>
      <c r="D4079" s="3">
        <v>20.69</v>
      </c>
    </row>
    <row r="4080" spans="1:4" x14ac:dyDescent="0.25">
      <c r="A4080" s="2">
        <v>6028</v>
      </c>
      <c r="B4080" s="2" t="s">
        <v>4096</v>
      </c>
      <c r="C4080" s="2" t="s">
        <v>12</v>
      </c>
      <c r="D4080" s="3">
        <v>82.55</v>
      </c>
    </row>
    <row r="4081" spans="1:4" x14ac:dyDescent="0.25">
      <c r="A4081" s="2">
        <v>6011</v>
      </c>
      <c r="B4081" s="2" t="s">
        <v>4097</v>
      </c>
      <c r="C4081" s="2" t="s">
        <v>12</v>
      </c>
      <c r="D4081" s="3">
        <v>171.21</v>
      </c>
    </row>
    <row r="4082" spans="1:4" x14ac:dyDescent="0.25">
      <c r="A4082" s="2">
        <v>6012</v>
      </c>
      <c r="B4082" s="2" t="s">
        <v>4098</v>
      </c>
      <c r="C4082" s="2" t="s">
        <v>12</v>
      </c>
      <c r="D4082" s="3">
        <v>207.28</v>
      </c>
    </row>
    <row r="4083" spans="1:4" x14ac:dyDescent="0.25">
      <c r="A4083" s="2">
        <v>6016</v>
      </c>
      <c r="B4083" s="2" t="s">
        <v>4099</v>
      </c>
      <c r="C4083" s="2" t="s">
        <v>12</v>
      </c>
      <c r="D4083" s="3">
        <v>21.82</v>
      </c>
    </row>
    <row r="4084" spans="1:4" x14ac:dyDescent="0.25">
      <c r="A4084" s="2">
        <v>6027</v>
      </c>
      <c r="B4084" s="2" t="s">
        <v>4100</v>
      </c>
      <c r="C4084" s="2" t="s">
        <v>12</v>
      </c>
      <c r="D4084" s="3">
        <v>431.9</v>
      </c>
    </row>
    <row r="4085" spans="1:4" x14ac:dyDescent="0.25">
      <c r="A4085" s="2">
        <v>6013</v>
      </c>
      <c r="B4085" s="2" t="s">
        <v>4101</v>
      </c>
      <c r="C4085" s="2" t="s">
        <v>12</v>
      </c>
      <c r="D4085" s="3">
        <v>65.17</v>
      </c>
    </row>
    <row r="4086" spans="1:4" x14ac:dyDescent="0.25">
      <c r="A4086" s="2">
        <v>6015</v>
      </c>
      <c r="B4086" s="2" t="s">
        <v>4102</v>
      </c>
      <c r="C4086" s="2" t="s">
        <v>12</v>
      </c>
      <c r="D4086" s="3">
        <v>94.77</v>
      </c>
    </row>
    <row r="4087" spans="1:4" x14ac:dyDescent="0.25">
      <c r="A4087" s="2">
        <v>6014</v>
      </c>
      <c r="B4087" s="2" t="s">
        <v>4103</v>
      </c>
      <c r="C4087" s="2" t="s">
        <v>12</v>
      </c>
      <c r="D4087" s="3">
        <v>90.61</v>
      </c>
    </row>
    <row r="4088" spans="1:4" x14ac:dyDescent="0.25">
      <c r="A4088" s="2">
        <v>6006</v>
      </c>
      <c r="B4088" s="2" t="s">
        <v>4104</v>
      </c>
      <c r="C4088" s="2" t="s">
        <v>12</v>
      </c>
      <c r="D4088" s="3">
        <v>47.19</v>
      </c>
    </row>
    <row r="4089" spans="1:4" x14ac:dyDescent="0.25">
      <c r="A4089" s="2">
        <v>6005</v>
      </c>
      <c r="B4089" s="2" t="s">
        <v>4105</v>
      </c>
      <c r="C4089" s="2" t="s">
        <v>12</v>
      </c>
      <c r="D4089" s="3">
        <v>53.24</v>
      </c>
    </row>
    <row r="4090" spans="1:4" x14ac:dyDescent="0.25">
      <c r="A4090" s="2">
        <v>11756</v>
      </c>
      <c r="B4090" s="2" t="s">
        <v>4106</v>
      </c>
      <c r="C4090" s="2" t="s">
        <v>12</v>
      </c>
      <c r="D4090" s="3">
        <v>25.42</v>
      </c>
    </row>
    <row r="4091" spans="1:4" x14ac:dyDescent="0.25">
      <c r="A4091" s="2">
        <v>10904</v>
      </c>
      <c r="B4091" s="2" t="s">
        <v>4107</v>
      </c>
      <c r="C4091" s="2" t="s">
        <v>12</v>
      </c>
      <c r="D4091" s="3">
        <v>86</v>
      </c>
    </row>
    <row r="4092" spans="1:4" x14ac:dyDescent="0.25">
      <c r="A4092" s="2">
        <v>11752</v>
      </c>
      <c r="B4092" s="2" t="s">
        <v>4108</v>
      </c>
      <c r="C4092" s="2" t="s">
        <v>12</v>
      </c>
      <c r="D4092" s="3">
        <v>14.66</v>
      </c>
    </row>
    <row r="4093" spans="1:4" x14ac:dyDescent="0.25">
      <c r="A4093" s="2">
        <v>11753</v>
      </c>
      <c r="B4093" s="2" t="s">
        <v>4109</v>
      </c>
      <c r="C4093" s="2" t="s">
        <v>12</v>
      </c>
      <c r="D4093" s="3">
        <v>17.5</v>
      </c>
    </row>
    <row r="4094" spans="1:4" x14ac:dyDescent="0.25">
      <c r="A4094" s="2">
        <v>6021</v>
      </c>
      <c r="B4094" s="2" t="s">
        <v>4110</v>
      </c>
      <c r="C4094" s="2" t="s">
        <v>12</v>
      </c>
      <c r="D4094" s="3">
        <v>48.57</v>
      </c>
    </row>
    <row r="4095" spans="1:4" x14ac:dyDescent="0.25">
      <c r="A4095" s="2">
        <v>6024</v>
      </c>
      <c r="B4095" s="2" t="s">
        <v>4111</v>
      </c>
      <c r="C4095" s="2" t="s">
        <v>12</v>
      </c>
      <c r="D4095" s="3">
        <v>50.21</v>
      </c>
    </row>
    <row r="4096" spans="1:4" x14ac:dyDescent="0.25">
      <c r="A4096" s="2">
        <v>38379</v>
      </c>
      <c r="B4096" s="2" t="s">
        <v>4112</v>
      </c>
      <c r="C4096" s="2" t="s">
        <v>29</v>
      </c>
      <c r="D4096" s="3">
        <v>29.58</v>
      </c>
    </row>
    <row r="4097" spans="1:4" x14ac:dyDescent="0.25">
      <c r="A4097" s="2">
        <v>13897</v>
      </c>
      <c r="B4097" s="2" t="s">
        <v>4113</v>
      </c>
      <c r="C4097" s="2" t="s">
        <v>12</v>
      </c>
      <c r="D4097" s="4">
        <v>5788.07</v>
      </c>
    </row>
    <row r="4098" spans="1:4" x14ac:dyDescent="0.25">
      <c r="A4098" s="2">
        <v>10640</v>
      </c>
      <c r="B4098" s="2" t="s">
        <v>4114</v>
      </c>
      <c r="C4098" s="2" t="s">
        <v>12</v>
      </c>
      <c r="D4098" s="4">
        <v>12535.76</v>
      </c>
    </row>
    <row r="4099" spans="1:4" x14ac:dyDescent="0.25">
      <c r="A4099" s="2">
        <v>11086</v>
      </c>
      <c r="B4099" s="2" t="s">
        <v>4115</v>
      </c>
      <c r="C4099" s="2" t="s">
        <v>25</v>
      </c>
      <c r="D4099" s="3">
        <v>56.19</v>
      </c>
    </row>
    <row r="4100" spans="1:4" x14ac:dyDescent="0.25">
      <c r="A4100" s="2">
        <v>34356</v>
      </c>
      <c r="B4100" s="2" t="s">
        <v>4116</v>
      </c>
      <c r="C4100" s="2" t="s">
        <v>80</v>
      </c>
      <c r="D4100" s="3">
        <v>2.17</v>
      </c>
    </row>
    <row r="4101" spans="1:4" x14ac:dyDescent="0.25">
      <c r="A4101" s="2">
        <v>34357</v>
      </c>
      <c r="B4101" s="2" t="s">
        <v>4117</v>
      </c>
      <c r="C4101" s="2" t="s">
        <v>80</v>
      </c>
      <c r="D4101" s="3">
        <v>2.41</v>
      </c>
    </row>
    <row r="4102" spans="1:4" x14ac:dyDescent="0.25">
      <c r="A4102" s="2">
        <v>37329</v>
      </c>
      <c r="B4102" s="2" t="s">
        <v>4118</v>
      </c>
      <c r="C4102" s="2" t="s">
        <v>80</v>
      </c>
      <c r="D4102" s="3">
        <v>33.67</v>
      </c>
    </row>
    <row r="4103" spans="1:4" x14ac:dyDescent="0.25">
      <c r="A4103" s="2">
        <v>37398</v>
      </c>
      <c r="B4103" s="2" t="s">
        <v>4119</v>
      </c>
      <c r="C4103" s="2" t="s">
        <v>80</v>
      </c>
      <c r="D4103" s="3">
        <v>43.09</v>
      </c>
    </row>
    <row r="4104" spans="1:4" x14ac:dyDescent="0.25">
      <c r="A4104" s="2">
        <v>2510</v>
      </c>
      <c r="B4104" s="2" t="s">
        <v>4120</v>
      </c>
      <c r="C4104" s="2" t="s">
        <v>12</v>
      </c>
      <c r="D4104" s="3">
        <v>16.329999999999998</v>
      </c>
    </row>
    <row r="4105" spans="1:4" x14ac:dyDescent="0.25">
      <c r="A4105" s="2">
        <v>12359</v>
      </c>
      <c r="B4105" s="2" t="s">
        <v>4121</v>
      </c>
      <c r="C4105" s="2" t="s">
        <v>12</v>
      </c>
      <c r="D4105" s="3">
        <v>110.67</v>
      </c>
    </row>
    <row r="4106" spans="1:4" x14ac:dyDescent="0.25">
      <c r="A4106" s="2">
        <v>5320</v>
      </c>
      <c r="B4106" s="2" t="s">
        <v>4122</v>
      </c>
      <c r="C4106" s="2" t="s">
        <v>82</v>
      </c>
      <c r="D4106" s="3">
        <v>31.73</v>
      </c>
    </row>
    <row r="4107" spans="1:4" x14ac:dyDescent="0.25">
      <c r="A4107" s="2">
        <v>7353</v>
      </c>
      <c r="B4107" s="2" t="s">
        <v>4123</v>
      </c>
      <c r="C4107" s="2" t="s">
        <v>82</v>
      </c>
      <c r="D4107" s="3">
        <v>20.02</v>
      </c>
    </row>
    <row r="4108" spans="1:4" x14ac:dyDescent="0.25">
      <c r="A4108" s="2">
        <v>36144</v>
      </c>
      <c r="B4108" s="2" t="s">
        <v>4124</v>
      </c>
      <c r="C4108" s="2" t="s">
        <v>12</v>
      </c>
      <c r="D4108" s="3">
        <v>1.39</v>
      </c>
    </row>
    <row r="4109" spans="1:4" x14ac:dyDescent="0.25">
      <c r="A4109" s="2">
        <v>10518</v>
      </c>
      <c r="B4109" s="2" t="s">
        <v>4125</v>
      </c>
      <c r="C4109" s="2" t="s">
        <v>12</v>
      </c>
      <c r="D4109" s="3">
        <v>49.05</v>
      </c>
    </row>
    <row r="4110" spans="1:4" x14ac:dyDescent="0.25">
      <c r="A4110" s="2">
        <v>36530</v>
      </c>
      <c r="B4110" s="2" t="s">
        <v>4126</v>
      </c>
      <c r="C4110" s="2" t="s">
        <v>12</v>
      </c>
      <c r="D4110" s="4">
        <v>224034.14</v>
      </c>
    </row>
    <row r="4111" spans="1:4" x14ac:dyDescent="0.25">
      <c r="A4111" s="2">
        <v>6046</v>
      </c>
      <c r="B4111" s="2" t="s">
        <v>4127</v>
      </c>
      <c r="C4111" s="2" t="s">
        <v>12</v>
      </c>
      <c r="D4111" s="4">
        <v>243000</v>
      </c>
    </row>
    <row r="4112" spans="1:4" x14ac:dyDescent="0.25">
      <c r="A4112" s="2">
        <v>36531</v>
      </c>
      <c r="B4112" s="2" t="s">
        <v>4128</v>
      </c>
      <c r="C4112" s="2" t="s">
        <v>12</v>
      </c>
      <c r="D4112" s="4">
        <v>251890.22</v>
      </c>
    </row>
    <row r="4113" spans="1:4" x14ac:dyDescent="0.25">
      <c r="A4113" s="2">
        <v>34684</v>
      </c>
      <c r="B4113" s="2" t="s">
        <v>4129</v>
      </c>
      <c r="C4113" s="2" t="s">
        <v>16</v>
      </c>
      <c r="D4113" s="3">
        <v>193.94</v>
      </c>
    </row>
    <row r="4114" spans="1:4" x14ac:dyDescent="0.25">
      <c r="A4114" s="2">
        <v>34683</v>
      </c>
      <c r="B4114" s="2" t="s">
        <v>4130</v>
      </c>
      <c r="C4114" s="2" t="s">
        <v>16</v>
      </c>
      <c r="D4114" s="3">
        <v>121.21</v>
      </c>
    </row>
    <row r="4115" spans="1:4" x14ac:dyDescent="0.25">
      <c r="A4115" s="2">
        <v>533</v>
      </c>
      <c r="B4115" s="2" t="s">
        <v>4131</v>
      </c>
      <c r="C4115" s="2" t="s">
        <v>16</v>
      </c>
      <c r="D4115" s="3">
        <v>15.62</v>
      </c>
    </row>
    <row r="4116" spans="1:4" x14ac:dyDescent="0.25">
      <c r="A4116" s="2">
        <v>10515</v>
      </c>
      <c r="B4116" s="2" t="s">
        <v>4132</v>
      </c>
      <c r="C4116" s="2" t="s">
        <v>16</v>
      </c>
      <c r="D4116" s="3">
        <v>40.299999999999997</v>
      </c>
    </row>
    <row r="4117" spans="1:4" x14ac:dyDescent="0.25">
      <c r="A4117" s="2">
        <v>536</v>
      </c>
      <c r="B4117" s="2" t="s">
        <v>4133</v>
      </c>
      <c r="C4117" s="2" t="s">
        <v>16</v>
      </c>
      <c r="D4117" s="3">
        <v>26.48</v>
      </c>
    </row>
    <row r="4118" spans="1:4" x14ac:dyDescent="0.25">
      <c r="A4118" s="2">
        <v>153</v>
      </c>
      <c r="B4118" s="2" t="s">
        <v>4134</v>
      </c>
      <c r="C4118" s="2" t="s">
        <v>82</v>
      </c>
      <c r="D4118" s="3">
        <v>79.459999999999994</v>
      </c>
    </row>
    <row r="4119" spans="1:4" x14ac:dyDescent="0.25">
      <c r="A4119" s="2">
        <v>34682</v>
      </c>
      <c r="B4119" s="2" t="s">
        <v>4135</v>
      </c>
      <c r="C4119" s="2" t="s">
        <v>16</v>
      </c>
      <c r="D4119" s="3">
        <v>92.69</v>
      </c>
    </row>
    <row r="4120" spans="1:4" x14ac:dyDescent="0.25">
      <c r="A4120" s="2">
        <v>20205</v>
      </c>
      <c r="B4120" s="2" t="s">
        <v>4136</v>
      </c>
      <c r="C4120" s="2" t="s">
        <v>29</v>
      </c>
      <c r="D4120" s="3">
        <v>3.09</v>
      </c>
    </row>
    <row r="4121" spans="1:4" x14ac:dyDescent="0.25">
      <c r="A4121" s="2">
        <v>4412</v>
      </c>
      <c r="B4121" s="2" t="s">
        <v>4137</v>
      </c>
      <c r="C4121" s="2" t="s">
        <v>29</v>
      </c>
      <c r="D4121" s="3">
        <v>1.95</v>
      </c>
    </row>
    <row r="4122" spans="1:4" x14ac:dyDescent="0.25">
      <c r="A4122" s="2">
        <v>4408</v>
      </c>
      <c r="B4122" s="2" t="s">
        <v>4138</v>
      </c>
      <c r="C4122" s="2" t="s">
        <v>29</v>
      </c>
      <c r="D4122" s="3">
        <v>2.65</v>
      </c>
    </row>
    <row r="4123" spans="1:4" x14ac:dyDescent="0.25">
      <c r="A4123" s="2">
        <v>10559</v>
      </c>
      <c r="B4123" s="2" t="s">
        <v>4139</v>
      </c>
      <c r="C4123" s="2" t="s">
        <v>12</v>
      </c>
      <c r="D4123" s="4">
        <v>1889</v>
      </c>
    </row>
    <row r="4124" spans="1:4" x14ac:dyDescent="0.25">
      <c r="A4124" s="2">
        <v>10664</v>
      </c>
      <c r="B4124" s="2" t="s">
        <v>4140</v>
      </c>
      <c r="C4124" s="2" t="s">
        <v>12</v>
      </c>
      <c r="D4124" s="4">
        <v>5133.8900000000003</v>
      </c>
    </row>
    <row r="4125" spans="1:4" x14ac:dyDescent="0.25">
      <c r="A4125" s="2">
        <v>36250</v>
      </c>
      <c r="B4125" s="2" t="s">
        <v>4141</v>
      </c>
      <c r="C4125" s="2" t="s">
        <v>29</v>
      </c>
      <c r="D4125" s="3">
        <v>2.77</v>
      </c>
    </row>
    <row r="4126" spans="1:4" x14ac:dyDescent="0.25">
      <c r="A4126" s="2">
        <v>10857</v>
      </c>
      <c r="B4126" s="2" t="s">
        <v>4142</v>
      </c>
      <c r="C4126" s="2" t="s">
        <v>29</v>
      </c>
      <c r="D4126" s="3">
        <v>15.58</v>
      </c>
    </row>
    <row r="4127" spans="1:4" x14ac:dyDescent="0.25">
      <c r="A4127" s="2">
        <v>4803</v>
      </c>
      <c r="B4127" s="2" t="s">
        <v>4143</v>
      </c>
      <c r="C4127" s="2" t="s">
        <v>29</v>
      </c>
      <c r="D4127" s="3">
        <v>23.06</v>
      </c>
    </row>
    <row r="4128" spans="1:4" x14ac:dyDescent="0.25">
      <c r="A4128" s="2">
        <v>6186</v>
      </c>
      <c r="B4128" s="2" t="s">
        <v>4144</v>
      </c>
      <c r="C4128" s="2" t="s">
        <v>29</v>
      </c>
      <c r="D4128" s="3">
        <v>5.36</v>
      </c>
    </row>
    <row r="4129" spans="1:4" x14ac:dyDescent="0.25">
      <c r="A4129" s="2">
        <v>4829</v>
      </c>
      <c r="B4129" s="2" t="s">
        <v>4145</v>
      </c>
      <c r="C4129" s="2" t="s">
        <v>29</v>
      </c>
      <c r="D4129" s="3">
        <v>36.9</v>
      </c>
    </row>
    <row r="4130" spans="1:4" x14ac:dyDescent="0.25">
      <c r="A4130" s="2">
        <v>39829</v>
      </c>
      <c r="B4130" s="2" t="s">
        <v>4146</v>
      </c>
      <c r="C4130" s="2" t="s">
        <v>29</v>
      </c>
      <c r="D4130" s="3">
        <v>20.21</v>
      </c>
    </row>
    <row r="4131" spans="1:4" x14ac:dyDescent="0.25">
      <c r="A4131" s="2">
        <v>20231</v>
      </c>
      <c r="B4131" s="2" t="s">
        <v>4147</v>
      </c>
      <c r="C4131" s="2" t="s">
        <v>29</v>
      </c>
      <c r="D4131" s="3">
        <v>30.51</v>
      </c>
    </row>
    <row r="4132" spans="1:4" x14ac:dyDescent="0.25">
      <c r="A4132" s="2">
        <v>4804</v>
      </c>
      <c r="B4132" s="2" t="s">
        <v>4148</v>
      </c>
      <c r="C4132" s="2" t="s">
        <v>29</v>
      </c>
      <c r="D4132" s="3">
        <v>17.7</v>
      </c>
    </row>
    <row r="4133" spans="1:4" x14ac:dyDescent="0.25">
      <c r="A4133" s="2">
        <v>34680</v>
      </c>
      <c r="B4133" s="2" t="s">
        <v>4149</v>
      </c>
      <c r="C4133" s="2" t="s">
        <v>29</v>
      </c>
      <c r="D4133" s="3">
        <v>28.52</v>
      </c>
    </row>
    <row r="4134" spans="1:4" x14ac:dyDescent="0.25">
      <c r="A4134" s="2">
        <v>11573</v>
      </c>
      <c r="B4134" s="2" t="s">
        <v>4150</v>
      </c>
      <c r="C4134" s="2" t="s">
        <v>12</v>
      </c>
      <c r="D4134" s="3">
        <v>5.99</v>
      </c>
    </row>
    <row r="4135" spans="1:4" x14ac:dyDescent="0.25">
      <c r="A4135" s="2">
        <v>38401</v>
      </c>
      <c r="B4135" s="2" t="s">
        <v>4151</v>
      </c>
      <c r="C4135" s="2" t="s">
        <v>12</v>
      </c>
      <c r="D4135" s="3">
        <v>8.9700000000000006</v>
      </c>
    </row>
    <row r="4136" spans="1:4" x14ac:dyDescent="0.25">
      <c r="A4136" s="2">
        <v>38179</v>
      </c>
      <c r="B4136" s="2" t="s">
        <v>4152</v>
      </c>
      <c r="C4136" s="2" t="s">
        <v>12</v>
      </c>
      <c r="D4136" s="3">
        <v>26.26</v>
      </c>
    </row>
    <row r="4137" spans="1:4" x14ac:dyDescent="0.25">
      <c r="A4137" s="2">
        <v>11575</v>
      </c>
      <c r="B4137" s="2" t="s">
        <v>4153</v>
      </c>
      <c r="C4137" s="2" t="s">
        <v>12</v>
      </c>
      <c r="D4137" s="3">
        <v>28.33</v>
      </c>
    </row>
    <row r="4138" spans="1:4" x14ac:dyDescent="0.25">
      <c r="A4138" s="2">
        <v>20256</v>
      </c>
      <c r="B4138" s="2" t="s">
        <v>4154</v>
      </c>
      <c r="C4138" s="2" t="s">
        <v>12</v>
      </c>
      <c r="D4138" s="3">
        <v>0.38</v>
      </c>
    </row>
    <row r="4139" spans="1:4" x14ac:dyDescent="0.25">
      <c r="A4139" s="2">
        <v>14511</v>
      </c>
      <c r="B4139" s="2" t="s">
        <v>4155</v>
      </c>
      <c r="C4139" s="2" t="s">
        <v>12</v>
      </c>
      <c r="D4139" s="4">
        <v>436076.84</v>
      </c>
    </row>
    <row r="4140" spans="1:4" x14ac:dyDescent="0.25">
      <c r="A4140" s="2">
        <v>10642</v>
      </c>
      <c r="B4140" s="2" t="s">
        <v>4156</v>
      </c>
      <c r="C4140" s="2" t="s">
        <v>12</v>
      </c>
      <c r="D4140" s="4">
        <v>410805.57</v>
      </c>
    </row>
    <row r="4141" spans="1:4" x14ac:dyDescent="0.25">
      <c r="A4141" s="2">
        <v>14489</v>
      </c>
      <c r="B4141" s="2" t="s">
        <v>4157</v>
      </c>
      <c r="C4141" s="2" t="s">
        <v>12</v>
      </c>
      <c r="D4141" s="4">
        <v>364376.89</v>
      </c>
    </row>
    <row r="4142" spans="1:4" x14ac:dyDescent="0.25">
      <c r="A4142" s="2">
        <v>14513</v>
      </c>
      <c r="B4142" s="2" t="s">
        <v>4158</v>
      </c>
      <c r="C4142" s="2" t="s">
        <v>12</v>
      </c>
      <c r="D4142" s="4">
        <v>273291.32</v>
      </c>
    </row>
    <row r="4143" spans="1:4" x14ac:dyDescent="0.25">
      <c r="A4143" s="2">
        <v>13600</v>
      </c>
      <c r="B4143" s="2" t="s">
        <v>4159</v>
      </c>
      <c r="C4143" s="2" t="s">
        <v>12</v>
      </c>
      <c r="D4143" s="4">
        <v>352622.76</v>
      </c>
    </row>
    <row r="4144" spans="1:4" x14ac:dyDescent="0.25">
      <c r="A4144" s="2">
        <v>10646</v>
      </c>
      <c r="B4144" s="2" t="s">
        <v>4160</v>
      </c>
      <c r="C4144" s="2" t="s">
        <v>12</v>
      </c>
      <c r="D4144" s="4">
        <v>262856.77</v>
      </c>
    </row>
    <row r="4145" spans="1:4" x14ac:dyDescent="0.25">
      <c r="A4145" s="2">
        <v>6070</v>
      </c>
      <c r="B4145" s="2" t="s">
        <v>4161</v>
      </c>
      <c r="C4145" s="2" t="s">
        <v>12</v>
      </c>
      <c r="D4145" s="4">
        <v>359161.43</v>
      </c>
    </row>
    <row r="4146" spans="1:4" x14ac:dyDescent="0.25">
      <c r="A4146" s="2">
        <v>6069</v>
      </c>
      <c r="B4146" s="2" t="s">
        <v>4162</v>
      </c>
      <c r="C4146" s="2" t="s">
        <v>12</v>
      </c>
      <c r="D4146" s="4">
        <v>79344.17</v>
      </c>
    </row>
    <row r="4147" spans="1:4" x14ac:dyDescent="0.25">
      <c r="A4147" s="2">
        <v>14626</v>
      </c>
      <c r="B4147" s="2" t="s">
        <v>4163</v>
      </c>
      <c r="C4147" s="2" t="s">
        <v>12</v>
      </c>
      <c r="D4147" s="4">
        <v>393199.63</v>
      </c>
    </row>
    <row r="4148" spans="1:4" x14ac:dyDescent="0.25">
      <c r="A4148" s="2">
        <v>6067</v>
      </c>
      <c r="B4148" s="2" t="s">
        <v>4164</v>
      </c>
      <c r="C4148" s="2" t="s">
        <v>12</v>
      </c>
      <c r="D4148" s="4">
        <v>322775.81</v>
      </c>
    </row>
    <row r="4149" spans="1:4" x14ac:dyDescent="0.25">
      <c r="A4149" s="2">
        <v>38393</v>
      </c>
      <c r="B4149" s="2" t="s">
        <v>4165</v>
      </c>
      <c r="C4149" s="2" t="s">
        <v>12</v>
      </c>
      <c r="D4149" s="3">
        <v>11.48</v>
      </c>
    </row>
    <row r="4150" spans="1:4" x14ac:dyDescent="0.25">
      <c r="A4150" s="2">
        <v>38390</v>
      </c>
      <c r="B4150" s="2" t="s">
        <v>4166</v>
      </c>
      <c r="C4150" s="2" t="s">
        <v>12</v>
      </c>
      <c r="D4150" s="3">
        <v>25.46</v>
      </c>
    </row>
    <row r="4151" spans="1:4" x14ac:dyDescent="0.25">
      <c r="A4151" s="2">
        <v>36532</v>
      </c>
      <c r="B4151" s="2" t="s">
        <v>4167</v>
      </c>
      <c r="C4151" s="2" t="s">
        <v>12</v>
      </c>
      <c r="D4151" s="4">
        <v>20267.25</v>
      </c>
    </row>
    <row r="4152" spans="1:4" x14ac:dyDescent="0.25">
      <c r="A4152" s="2">
        <v>11578</v>
      </c>
      <c r="B4152" s="2" t="s">
        <v>4168</v>
      </c>
      <c r="C4152" s="2" t="s">
        <v>12</v>
      </c>
      <c r="D4152" s="3">
        <v>9.1</v>
      </c>
    </row>
    <row r="4153" spans="1:4" x14ac:dyDescent="0.25">
      <c r="A4153" s="2">
        <v>11577</v>
      </c>
      <c r="B4153" s="2" t="s">
        <v>4169</v>
      </c>
      <c r="C4153" s="2" t="s">
        <v>12</v>
      </c>
      <c r="D4153" s="3">
        <v>8.68</v>
      </c>
    </row>
    <row r="4154" spans="1:4" x14ac:dyDescent="0.25">
      <c r="A4154" s="2">
        <v>42461</v>
      </c>
      <c r="B4154" s="2" t="s">
        <v>4170</v>
      </c>
      <c r="C4154" s="2" t="s">
        <v>12</v>
      </c>
      <c r="D4154" s="4">
        <v>2203.2800000000002</v>
      </c>
    </row>
    <row r="4155" spans="1:4" x14ac:dyDescent="0.25">
      <c r="A4155" s="2">
        <v>42466</v>
      </c>
      <c r="B4155" s="2" t="s">
        <v>4171</v>
      </c>
      <c r="C4155" s="2" t="s">
        <v>12</v>
      </c>
      <c r="D4155" s="4">
        <v>1221.3399999999999</v>
      </c>
    </row>
    <row r="4156" spans="1:4" x14ac:dyDescent="0.25">
      <c r="A4156" s="2">
        <v>1116</v>
      </c>
      <c r="B4156" s="2" t="s">
        <v>4172</v>
      </c>
      <c r="C4156" s="2" t="s">
        <v>29</v>
      </c>
      <c r="D4156" s="3">
        <v>15.29</v>
      </c>
    </row>
    <row r="4157" spans="1:4" x14ac:dyDescent="0.25">
      <c r="A4157" s="2">
        <v>1115</v>
      </c>
      <c r="B4157" s="2" t="s">
        <v>4173</v>
      </c>
      <c r="C4157" s="2" t="s">
        <v>29</v>
      </c>
      <c r="D4157" s="3">
        <v>18.59</v>
      </c>
    </row>
    <row r="4158" spans="1:4" x14ac:dyDescent="0.25">
      <c r="A4158" s="2">
        <v>1113</v>
      </c>
      <c r="B4158" s="2" t="s">
        <v>4174</v>
      </c>
      <c r="C4158" s="2" t="s">
        <v>29</v>
      </c>
      <c r="D4158" s="3">
        <v>20.39</v>
      </c>
    </row>
    <row r="4159" spans="1:4" x14ac:dyDescent="0.25">
      <c r="A4159" s="2">
        <v>1114</v>
      </c>
      <c r="B4159" s="2" t="s">
        <v>4175</v>
      </c>
      <c r="C4159" s="2" t="s">
        <v>29</v>
      </c>
      <c r="D4159" s="3">
        <v>30.59</v>
      </c>
    </row>
    <row r="4160" spans="1:4" x14ac:dyDescent="0.25">
      <c r="A4160" s="2">
        <v>40872</v>
      </c>
      <c r="B4160" s="2" t="s">
        <v>4176</v>
      </c>
      <c r="C4160" s="2" t="s">
        <v>29</v>
      </c>
      <c r="D4160" s="3">
        <v>14.42</v>
      </c>
    </row>
    <row r="4161" spans="1:4" x14ac:dyDescent="0.25">
      <c r="A4161" s="2">
        <v>20214</v>
      </c>
      <c r="B4161" s="2" t="s">
        <v>4177</v>
      </c>
      <c r="C4161" s="2" t="s">
        <v>12</v>
      </c>
      <c r="D4161" s="3">
        <v>27.33</v>
      </c>
    </row>
    <row r="4162" spans="1:4" x14ac:dyDescent="0.25">
      <c r="A4162" s="2">
        <v>11064</v>
      </c>
      <c r="B4162" s="2" t="s">
        <v>4178</v>
      </c>
      <c r="C4162" s="2" t="s">
        <v>12</v>
      </c>
      <c r="D4162" s="3">
        <v>11.59</v>
      </c>
    </row>
    <row r="4163" spans="1:4" x14ac:dyDescent="0.25">
      <c r="A4163" s="2">
        <v>7237</v>
      </c>
      <c r="B4163" s="2" t="s">
        <v>4179</v>
      </c>
      <c r="C4163" s="2" t="s">
        <v>12</v>
      </c>
      <c r="D4163" s="3">
        <v>15.8</v>
      </c>
    </row>
    <row r="4164" spans="1:4" x14ac:dyDescent="0.25">
      <c r="A4164" s="2">
        <v>16</v>
      </c>
      <c r="B4164" s="2" t="s">
        <v>4180</v>
      </c>
      <c r="C4164" s="2" t="s">
        <v>80</v>
      </c>
      <c r="D4164" s="3">
        <v>4.6500000000000004</v>
      </c>
    </row>
    <row r="4165" spans="1:4" x14ac:dyDescent="0.25">
      <c r="A4165" s="2">
        <v>11757</v>
      </c>
      <c r="B4165" s="2" t="s">
        <v>4181</v>
      </c>
      <c r="C4165" s="2" t="s">
        <v>12</v>
      </c>
      <c r="D4165" s="3">
        <v>24.75</v>
      </c>
    </row>
    <row r="4166" spans="1:4" x14ac:dyDescent="0.25">
      <c r="A4166" s="2">
        <v>11758</v>
      </c>
      <c r="B4166" s="2" t="s">
        <v>4182</v>
      </c>
      <c r="C4166" s="2" t="s">
        <v>12</v>
      </c>
      <c r="D4166" s="3">
        <v>59.15</v>
      </c>
    </row>
    <row r="4167" spans="1:4" x14ac:dyDescent="0.25">
      <c r="A4167" s="2">
        <v>37526</v>
      </c>
      <c r="B4167" s="2" t="s">
        <v>4183</v>
      </c>
      <c r="C4167" s="2" t="s">
        <v>12</v>
      </c>
      <c r="D4167" s="3">
        <v>2.42</v>
      </c>
    </row>
    <row r="4168" spans="1:4" x14ac:dyDescent="0.25">
      <c r="A4168" s="2">
        <v>6076</v>
      </c>
      <c r="B4168" s="2" t="s">
        <v>4184</v>
      </c>
      <c r="C4168" s="2" t="s">
        <v>25</v>
      </c>
      <c r="D4168" s="3">
        <v>66</v>
      </c>
    </row>
    <row r="4169" spans="1:4" x14ac:dyDescent="0.25">
      <c r="A4169" s="2">
        <v>13109</v>
      </c>
      <c r="B4169" s="2" t="s">
        <v>4185</v>
      </c>
      <c r="C4169" s="2" t="s">
        <v>12</v>
      </c>
      <c r="D4169" s="3">
        <v>173.98</v>
      </c>
    </row>
    <row r="4170" spans="1:4" x14ac:dyDescent="0.25">
      <c r="A4170" s="2">
        <v>13110</v>
      </c>
      <c r="B4170" s="2" t="s">
        <v>4186</v>
      </c>
      <c r="C4170" s="2" t="s">
        <v>12</v>
      </c>
      <c r="D4170" s="3">
        <v>228.97</v>
      </c>
    </row>
    <row r="4171" spans="1:4" x14ac:dyDescent="0.25">
      <c r="A4171" s="2">
        <v>7581</v>
      </c>
      <c r="B4171" s="2" t="s">
        <v>4187</v>
      </c>
      <c r="C4171" s="2" t="s">
        <v>12</v>
      </c>
      <c r="D4171" s="3">
        <v>2.5</v>
      </c>
    </row>
    <row r="4172" spans="1:4" x14ac:dyDescent="0.25">
      <c r="A4172" s="2">
        <v>20206</v>
      </c>
      <c r="B4172" s="2" t="s">
        <v>4188</v>
      </c>
      <c r="C4172" s="2" t="s">
        <v>29</v>
      </c>
      <c r="D4172" s="3">
        <v>9.15</v>
      </c>
    </row>
    <row r="4173" spans="1:4" x14ac:dyDescent="0.25">
      <c r="A4173" s="2">
        <v>4460</v>
      </c>
      <c r="B4173" s="2" t="s">
        <v>4189</v>
      </c>
      <c r="C4173" s="2" t="s">
        <v>29</v>
      </c>
      <c r="D4173" s="3">
        <v>10.98</v>
      </c>
    </row>
    <row r="4174" spans="1:4" x14ac:dyDescent="0.25">
      <c r="A4174" s="2">
        <v>6204</v>
      </c>
      <c r="B4174" s="2" t="s">
        <v>4190</v>
      </c>
      <c r="C4174" s="2" t="s">
        <v>29</v>
      </c>
      <c r="D4174" s="3">
        <v>10</v>
      </c>
    </row>
    <row r="4175" spans="1:4" x14ac:dyDescent="0.25">
      <c r="A4175" s="2">
        <v>4417</v>
      </c>
      <c r="B4175" s="2" t="s">
        <v>4191</v>
      </c>
      <c r="C4175" s="2" t="s">
        <v>29</v>
      </c>
      <c r="D4175" s="3">
        <v>6.31</v>
      </c>
    </row>
    <row r="4176" spans="1:4" x14ac:dyDescent="0.25">
      <c r="A4176" s="2">
        <v>4415</v>
      </c>
      <c r="B4176" s="2" t="s">
        <v>4192</v>
      </c>
      <c r="C4176" s="2" t="s">
        <v>29</v>
      </c>
      <c r="D4176" s="3">
        <v>5.3</v>
      </c>
    </row>
    <row r="4177" spans="1:4" x14ac:dyDescent="0.25">
      <c r="A4177" s="2">
        <v>37373</v>
      </c>
      <c r="B4177" s="2" t="s">
        <v>4193</v>
      </c>
      <c r="C4177" s="2" t="s">
        <v>18</v>
      </c>
      <c r="D4177" s="3">
        <v>0.02</v>
      </c>
    </row>
    <row r="4178" spans="1:4" x14ac:dyDescent="0.25">
      <c r="A4178" s="2">
        <v>40864</v>
      </c>
      <c r="B4178" s="2" t="s">
        <v>4194</v>
      </c>
      <c r="C4178" s="2" t="s">
        <v>208</v>
      </c>
      <c r="D4178" s="3">
        <v>3.94</v>
      </c>
    </row>
    <row r="4179" spans="1:4" x14ac:dyDescent="0.25">
      <c r="A4179" s="2">
        <v>4734</v>
      </c>
      <c r="B4179" s="2" t="s">
        <v>4195</v>
      </c>
      <c r="C4179" s="2" t="s">
        <v>25</v>
      </c>
      <c r="D4179" s="3">
        <v>79.97</v>
      </c>
    </row>
    <row r="4180" spans="1:4" x14ac:dyDescent="0.25">
      <c r="A4180" s="2">
        <v>6085</v>
      </c>
      <c r="B4180" s="2" t="s">
        <v>4196</v>
      </c>
      <c r="C4180" s="2" t="s">
        <v>82</v>
      </c>
      <c r="D4180" s="3">
        <v>5.45</v>
      </c>
    </row>
    <row r="4181" spans="1:4" x14ac:dyDescent="0.25">
      <c r="A4181" s="2">
        <v>38396</v>
      </c>
      <c r="B4181" s="2" t="s">
        <v>4197</v>
      </c>
      <c r="C4181" s="2" t="s">
        <v>12</v>
      </c>
      <c r="D4181" s="3">
        <v>327.47000000000003</v>
      </c>
    </row>
    <row r="4182" spans="1:4" x14ac:dyDescent="0.25">
      <c r="A4182" s="2">
        <v>6090</v>
      </c>
      <c r="B4182" s="2" t="s">
        <v>4198</v>
      </c>
      <c r="C4182" s="2" t="s">
        <v>82</v>
      </c>
      <c r="D4182" s="3">
        <v>10.35</v>
      </c>
    </row>
    <row r="4183" spans="1:4" x14ac:dyDescent="0.25">
      <c r="A4183" s="2">
        <v>11622</v>
      </c>
      <c r="B4183" s="2" t="s">
        <v>4199</v>
      </c>
      <c r="C4183" s="2" t="s">
        <v>80</v>
      </c>
      <c r="D4183" s="3">
        <v>51.39</v>
      </c>
    </row>
    <row r="4184" spans="1:4" x14ac:dyDescent="0.25">
      <c r="A4184" s="2">
        <v>6094</v>
      </c>
      <c r="B4184" s="2" t="s">
        <v>4200</v>
      </c>
      <c r="C4184" s="2" t="s">
        <v>80</v>
      </c>
      <c r="D4184" s="3">
        <v>17.510000000000002</v>
      </c>
    </row>
    <row r="4185" spans="1:4" x14ac:dyDescent="0.25">
      <c r="A4185" s="2">
        <v>7317</v>
      </c>
      <c r="B4185" s="2" t="s">
        <v>4201</v>
      </c>
      <c r="C4185" s="2" t="s">
        <v>80</v>
      </c>
      <c r="D4185" s="3">
        <v>26.89</v>
      </c>
    </row>
    <row r="4186" spans="1:4" x14ac:dyDescent="0.25">
      <c r="A4186" s="2">
        <v>142</v>
      </c>
      <c r="B4186" s="2" t="s">
        <v>4202</v>
      </c>
      <c r="C4186" s="2" t="s">
        <v>4203</v>
      </c>
      <c r="D4186" s="3">
        <v>26.98</v>
      </c>
    </row>
    <row r="4187" spans="1:4" x14ac:dyDescent="0.25">
      <c r="A4187" s="2">
        <v>38123</v>
      </c>
      <c r="B4187" s="2" t="s">
        <v>4204</v>
      </c>
      <c r="C4187" s="2" t="s">
        <v>80</v>
      </c>
      <c r="D4187" s="3">
        <v>65.52</v>
      </c>
    </row>
    <row r="4188" spans="1:4" x14ac:dyDescent="0.25">
      <c r="A4188" s="2">
        <v>37953</v>
      </c>
      <c r="B4188" s="2" t="s">
        <v>4205</v>
      </c>
      <c r="C4188" s="2" t="s">
        <v>12</v>
      </c>
      <c r="D4188" s="3">
        <v>3.97</v>
      </c>
    </row>
    <row r="4189" spans="1:4" x14ac:dyDescent="0.25">
      <c r="A4189" s="2">
        <v>37954</v>
      </c>
      <c r="B4189" s="2" t="s">
        <v>4206</v>
      </c>
      <c r="C4189" s="2" t="s">
        <v>12</v>
      </c>
      <c r="D4189" s="3">
        <v>7.06</v>
      </c>
    </row>
    <row r="4190" spans="1:4" x14ac:dyDescent="0.25">
      <c r="A4190" s="2">
        <v>37955</v>
      </c>
      <c r="B4190" s="2" t="s">
        <v>4207</v>
      </c>
      <c r="C4190" s="2" t="s">
        <v>12</v>
      </c>
      <c r="D4190" s="3">
        <v>9.14</v>
      </c>
    </row>
    <row r="4191" spans="1:4" x14ac:dyDescent="0.25">
      <c r="A4191" s="2">
        <v>6106</v>
      </c>
      <c r="B4191" s="2" t="s">
        <v>4208</v>
      </c>
      <c r="C4191" s="2" t="s">
        <v>12</v>
      </c>
      <c r="D4191" s="3">
        <v>2.99</v>
      </c>
    </row>
    <row r="4192" spans="1:4" x14ac:dyDescent="0.25">
      <c r="A4192" s="2">
        <v>6107</v>
      </c>
      <c r="B4192" s="2" t="s">
        <v>4209</v>
      </c>
      <c r="C4192" s="2" t="s">
        <v>12</v>
      </c>
      <c r="D4192" s="3">
        <v>8.66</v>
      </c>
    </row>
    <row r="4193" spans="1:4" x14ac:dyDescent="0.25">
      <c r="A4193" s="2">
        <v>6108</v>
      </c>
      <c r="B4193" s="2" t="s">
        <v>4210</v>
      </c>
      <c r="C4193" s="2" t="s">
        <v>12</v>
      </c>
      <c r="D4193" s="3">
        <v>11.05</v>
      </c>
    </row>
    <row r="4194" spans="1:4" x14ac:dyDescent="0.25">
      <c r="A4194" s="2">
        <v>6109</v>
      </c>
      <c r="B4194" s="2" t="s">
        <v>4211</v>
      </c>
      <c r="C4194" s="2" t="s">
        <v>12</v>
      </c>
      <c r="D4194" s="3">
        <v>15.7</v>
      </c>
    </row>
    <row r="4195" spans="1:4" x14ac:dyDescent="0.25">
      <c r="A4195" s="2">
        <v>37743</v>
      </c>
      <c r="B4195" s="2" t="s">
        <v>4212</v>
      </c>
      <c r="C4195" s="2" t="s">
        <v>12</v>
      </c>
      <c r="D4195" s="4">
        <v>115527.97</v>
      </c>
    </row>
    <row r="4196" spans="1:4" x14ac:dyDescent="0.25">
      <c r="A4196" s="2">
        <v>37744</v>
      </c>
      <c r="B4196" s="2" t="s">
        <v>4213</v>
      </c>
      <c r="C4196" s="2" t="s">
        <v>12</v>
      </c>
      <c r="D4196" s="4">
        <v>135839.16</v>
      </c>
    </row>
    <row r="4197" spans="1:4" x14ac:dyDescent="0.25">
      <c r="A4197" s="2">
        <v>37741</v>
      </c>
      <c r="B4197" s="2" t="s">
        <v>4214</v>
      </c>
      <c r="C4197" s="2" t="s">
        <v>12</v>
      </c>
      <c r="D4197" s="4">
        <v>105048.95</v>
      </c>
    </row>
    <row r="4198" spans="1:4" x14ac:dyDescent="0.25">
      <c r="A4198" s="2">
        <v>39396</v>
      </c>
      <c r="B4198" s="2" t="s">
        <v>4215</v>
      </c>
      <c r="C4198" s="2" t="s">
        <v>12</v>
      </c>
      <c r="D4198" s="3">
        <v>31.98</v>
      </c>
    </row>
    <row r="4199" spans="1:4" x14ac:dyDescent="0.25">
      <c r="A4199" s="2">
        <v>39392</v>
      </c>
      <c r="B4199" s="2" t="s">
        <v>4216</v>
      </c>
      <c r="C4199" s="2" t="s">
        <v>12</v>
      </c>
      <c r="D4199" s="3">
        <v>36.07</v>
      </c>
    </row>
    <row r="4200" spans="1:4" x14ac:dyDescent="0.25">
      <c r="A4200" s="2">
        <v>39393</v>
      </c>
      <c r="B4200" s="2" t="s">
        <v>4217</v>
      </c>
      <c r="C4200" s="2" t="s">
        <v>12</v>
      </c>
      <c r="D4200" s="3">
        <v>22.31</v>
      </c>
    </row>
    <row r="4201" spans="1:4" x14ac:dyDescent="0.25">
      <c r="A4201" s="2">
        <v>39394</v>
      </c>
      <c r="B4201" s="2" t="s">
        <v>4218</v>
      </c>
      <c r="C4201" s="2" t="s">
        <v>12</v>
      </c>
      <c r="D4201" s="3">
        <v>25.11</v>
      </c>
    </row>
    <row r="4202" spans="1:4" x14ac:dyDescent="0.25">
      <c r="A4202" s="2">
        <v>39395</v>
      </c>
      <c r="B4202" s="2" t="s">
        <v>4219</v>
      </c>
      <c r="C4202" s="2" t="s">
        <v>12</v>
      </c>
      <c r="D4202" s="3">
        <v>23.35</v>
      </c>
    </row>
    <row r="4203" spans="1:4" x14ac:dyDescent="0.25">
      <c r="A4203" s="2">
        <v>14618</v>
      </c>
      <c r="B4203" s="2" t="s">
        <v>4220</v>
      </c>
      <c r="C4203" s="2" t="s">
        <v>12</v>
      </c>
      <c r="D4203" s="3">
        <v>728.28</v>
      </c>
    </row>
    <row r="4204" spans="1:4" x14ac:dyDescent="0.25">
      <c r="A4204" s="2">
        <v>40269</v>
      </c>
      <c r="B4204" s="2" t="s">
        <v>4221</v>
      </c>
      <c r="C4204" s="2" t="s">
        <v>12</v>
      </c>
      <c r="D4204" s="4">
        <v>2934.21</v>
      </c>
    </row>
    <row r="4205" spans="1:4" x14ac:dyDescent="0.25">
      <c r="A4205" s="2">
        <v>6110</v>
      </c>
      <c r="B4205" s="2" t="s">
        <v>4222</v>
      </c>
      <c r="C4205" s="2" t="s">
        <v>18</v>
      </c>
      <c r="D4205" s="3">
        <v>16.82</v>
      </c>
    </row>
    <row r="4206" spans="1:4" x14ac:dyDescent="0.25">
      <c r="A4206" s="2">
        <v>40910</v>
      </c>
      <c r="B4206" s="2" t="s">
        <v>4223</v>
      </c>
      <c r="C4206" s="2" t="s">
        <v>208</v>
      </c>
      <c r="D4206" s="4">
        <v>2973.42</v>
      </c>
    </row>
    <row r="4207" spans="1:4" x14ac:dyDescent="0.25">
      <c r="A4207" s="2">
        <v>6111</v>
      </c>
      <c r="B4207" s="2" t="s">
        <v>4224</v>
      </c>
      <c r="C4207" s="2" t="s">
        <v>18</v>
      </c>
      <c r="D4207" s="3">
        <v>11.86</v>
      </c>
    </row>
    <row r="4208" spans="1:4" x14ac:dyDescent="0.25">
      <c r="A4208" s="2">
        <v>41084</v>
      </c>
      <c r="B4208" s="2" t="s">
        <v>4225</v>
      </c>
      <c r="C4208" s="2" t="s">
        <v>208</v>
      </c>
      <c r="D4208" s="4">
        <v>2095.8000000000002</v>
      </c>
    </row>
    <row r="4209" spans="1:4" x14ac:dyDescent="0.25">
      <c r="A4209" s="2">
        <v>25950</v>
      </c>
      <c r="B4209" s="2" t="s">
        <v>4226</v>
      </c>
      <c r="C4209" s="2" t="s">
        <v>25</v>
      </c>
      <c r="D4209" s="3">
        <v>27.57</v>
      </c>
    </row>
    <row r="4210" spans="1:4" x14ac:dyDescent="0.25">
      <c r="A4210" s="2">
        <v>38637</v>
      </c>
      <c r="B4210" s="2" t="s">
        <v>4227</v>
      </c>
      <c r="C4210" s="2" t="s">
        <v>12</v>
      </c>
      <c r="D4210" s="3">
        <v>188.9</v>
      </c>
    </row>
    <row r="4211" spans="1:4" x14ac:dyDescent="0.25">
      <c r="A4211" s="2">
        <v>6150</v>
      </c>
      <c r="B4211" s="2" t="s">
        <v>4228</v>
      </c>
      <c r="C4211" s="2" t="s">
        <v>12</v>
      </c>
      <c r="D4211" s="3">
        <v>191.21</v>
      </c>
    </row>
    <row r="4212" spans="1:4" x14ac:dyDescent="0.25">
      <c r="A4212" s="2">
        <v>6136</v>
      </c>
      <c r="B4212" s="2" t="s">
        <v>4229</v>
      </c>
      <c r="C4212" s="2" t="s">
        <v>12</v>
      </c>
      <c r="D4212" s="3">
        <v>150.30000000000001</v>
      </c>
    </row>
    <row r="4213" spans="1:4" x14ac:dyDescent="0.25">
      <c r="A4213" s="2">
        <v>38638</v>
      </c>
      <c r="B4213" s="2" t="s">
        <v>4230</v>
      </c>
      <c r="C4213" s="2" t="s">
        <v>12</v>
      </c>
      <c r="D4213" s="3">
        <v>159.18</v>
      </c>
    </row>
    <row r="4214" spans="1:4" x14ac:dyDescent="0.25">
      <c r="A4214" s="2">
        <v>20262</v>
      </c>
      <c r="B4214" s="2" t="s">
        <v>4231</v>
      </c>
      <c r="C4214" s="2" t="s">
        <v>12</v>
      </c>
      <c r="D4214" s="3">
        <v>8.73</v>
      </c>
    </row>
    <row r="4215" spans="1:4" x14ac:dyDescent="0.25">
      <c r="A4215" s="2">
        <v>6148</v>
      </c>
      <c r="B4215" s="2" t="s">
        <v>4232</v>
      </c>
      <c r="C4215" s="2" t="s">
        <v>12</v>
      </c>
      <c r="D4215" s="3">
        <v>5.8</v>
      </c>
    </row>
    <row r="4216" spans="1:4" x14ac:dyDescent="0.25">
      <c r="A4216" s="2">
        <v>6145</v>
      </c>
      <c r="B4216" s="2" t="s">
        <v>4233</v>
      </c>
      <c r="C4216" s="2" t="s">
        <v>12</v>
      </c>
      <c r="D4216" s="3">
        <v>10.4</v>
      </c>
    </row>
    <row r="4217" spans="1:4" x14ac:dyDescent="0.25">
      <c r="A4217" s="2">
        <v>6149</v>
      </c>
      <c r="B4217" s="2" t="s">
        <v>4234</v>
      </c>
      <c r="C4217" s="2" t="s">
        <v>12</v>
      </c>
      <c r="D4217" s="3">
        <v>9.81</v>
      </c>
    </row>
    <row r="4218" spans="1:4" x14ac:dyDescent="0.25">
      <c r="A4218" s="2">
        <v>6146</v>
      </c>
      <c r="B4218" s="2" t="s">
        <v>4235</v>
      </c>
      <c r="C4218" s="2" t="s">
        <v>12</v>
      </c>
      <c r="D4218" s="3">
        <v>10.41</v>
      </c>
    </row>
    <row r="4219" spans="1:4" x14ac:dyDescent="0.25">
      <c r="A4219" s="2">
        <v>26026</v>
      </c>
      <c r="B4219" s="2" t="s">
        <v>4236</v>
      </c>
      <c r="C4219" s="2" t="s">
        <v>80</v>
      </c>
      <c r="D4219" s="3">
        <v>2.2000000000000002</v>
      </c>
    </row>
    <row r="4220" spans="1:4" x14ac:dyDescent="0.25">
      <c r="A4220" s="2">
        <v>39961</v>
      </c>
      <c r="B4220" s="2" t="s">
        <v>4237</v>
      </c>
      <c r="C4220" s="2" t="s">
        <v>12</v>
      </c>
      <c r="D4220" s="3">
        <v>9.66</v>
      </c>
    </row>
    <row r="4221" spans="1:4" x14ac:dyDescent="0.25">
      <c r="A4221" s="2">
        <v>42462</v>
      </c>
      <c r="B4221" s="2" t="s">
        <v>4238</v>
      </c>
      <c r="C4221" s="2" t="s">
        <v>12</v>
      </c>
      <c r="D4221" s="4">
        <v>4552.63</v>
      </c>
    </row>
    <row r="4222" spans="1:4" x14ac:dyDescent="0.25">
      <c r="A4222" s="2">
        <v>42463</v>
      </c>
      <c r="B4222" s="2" t="s">
        <v>4239</v>
      </c>
      <c r="C4222" s="2" t="s">
        <v>12</v>
      </c>
      <c r="D4222" s="4">
        <v>4474.49</v>
      </c>
    </row>
    <row r="4223" spans="1:4" x14ac:dyDescent="0.25">
      <c r="A4223" s="2">
        <v>42464</v>
      </c>
      <c r="B4223" s="2" t="s">
        <v>4240</v>
      </c>
      <c r="C4223" s="2" t="s">
        <v>12</v>
      </c>
      <c r="D4223" s="4">
        <v>1908.11</v>
      </c>
    </row>
    <row r="4224" spans="1:4" x14ac:dyDescent="0.25">
      <c r="A4224" s="2">
        <v>38061</v>
      </c>
      <c r="B4224" s="2" t="s">
        <v>4241</v>
      </c>
      <c r="C4224" s="2" t="s">
        <v>12</v>
      </c>
      <c r="D4224" s="3">
        <v>42.53</v>
      </c>
    </row>
    <row r="4225" spans="1:4" x14ac:dyDescent="0.25">
      <c r="A4225" s="2">
        <v>20250</v>
      </c>
      <c r="B4225" s="2" t="s">
        <v>4242</v>
      </c>
      <c r="C4225" s="2" t="s">
        <v>80</v>
      </c>
      <c r="D4225" s="3">
        <v>10.9</v>
      </c>
    </row>
    <row r="4226" spans="1:4" x14ac:dyDescent="0.25">
      <c r="A4226" s="2">
        <v>39965</v>
      </c>
      <c r="B4226" s="2" t="s">
        <v>4243</v>
      </c>
      <c r="C4226" s="2" t="s">
        <v>16</v>
      </c>
      <c r="D4226" s="4">
        <v>1343.57</v>
      </c>
    </row>
    <row r="4227" spans="1:4" x14ac:dyDescent="0.25">
      <c r="A4227" s="2">
        <v>39964</v>
      </c>
      <c r="B4227" s="2" t="s">
        <v>4244</v>
      </c>
      <c r="C4227" s="2" t="s">
        <v>16</v>
      </c>
      <c r="D4227" s="4">
        <v>1047.44</v>
      </c>
    </row>
    <row r="4228" spans="1:4" x14ac:dyDescent="0.25">
      <c r="A4228" s="2">
        <v>7</v>
      </c>
      <c r="B4228" s="2" t="s">
        <v>4245</v>
      </c>
      <c r="C4228" s="2" t="s">
        <v>80</v>
      </c>
      <c r="D4228" s="3">
        <v>7.72</v>
      </c>
    </row>
    <row r="4229" spans="1:4" x14ac:dyDescent="0.25">
      <c r="A4229" s="2">
        <v>13388</v>
      </c>
      <c r="B4229" s="2" t="s">
        <v>4246</v>
      </c>
      <c r="C4229" s="2" t="s">
        <v>80</v>
      </c>
      <c r="D4229" s="3">
        <v>130.86000000000001</v>
      </c>
    </row>
    <row r="4230" spans="1:4" x14ac:dyDescent="0.25">
      <c r="A4230" s="2">
        <v>39914</v>
      </c>
      <c r="B4230" s="2" t="s">
        <v>4247</v>
      </c>
      <c r="C4230" s="2" t="s">
        <v>80</v>
      </c>
      <c r="D4230" s="3">
        <v>113.24</v>
      </c>
    </row>
    <row r="4231" spans="1:4" x14ac:dyDescent="0.25">
      <c r="A4231" s="2">
        <v>12732</v>
      </c>
      <c r="B4231" s="2" t="s">
        <v>4248</v>
      </c>
      <c r="C4231" s="2" t="s">
        <v>12</v>
      </c>
      <c r="D4231" s="3">
        <v>130.66</v>
      </c>
    </row>
    <row r="4232" spans="1:4" x14ac:dyDescent="0.25">
      <c r="A4232" s="2">
        <v>6160</v>
      </c>
      <c r="B4232" s="2" t="s">
        <v>4249</v>
      </c>
      <c r="C4232" s="2" t="s">
        <v>18</v>
      </c>
      <c r="D4232" s="3">
        <v>16.82</v>
      </c>
    </row>
    <row r="4233" spans="1:4" x14ac:dyDescent="0.25">
      <c r="A4233" s="2">
        <v>41087</v>
      </c>
      <c r="B4233" s="2" t="s">
        <v>4250</v>
      </c>
      <c r="C4233" s="2" t="s">
        <v>208</v>
      </c>
      <c r="D4233" s="4">
        <v>2973.42</v>
      </c>
    </row>
    <row r="4234" spans="1:4" x14ac:dyDescent="0.25">
      <c r="A4234" s="2">
        <v>6166</v>
      </c>
      <c r="B4234" s="2" t="s">
        <v>4251</v>
      </c>
      <c r="C4234" s="2" t="s">
        <v>18</v>
      </c>
      <c r="D4234" s="3">
        <v>15.27</v>
      </c>
    </row>
    <row r="4235" spans="1:4" x14ac:dyDescent="0.25">
      <c r="A4235" s="2">
        <v>41088</v>
      </c>
      <c r="B4235" s="2" t="s">
        <v>4252</v>
      </c>
      <c r="C4235" s="2" t="s">
        <v>208</v>
      </c>
      <c r="D4235" s="4">
        <v>2700.74</v>
      </c>
    </row>
    <row r="4236" spans="1:4" x14ac:dyDescent="0.25">
      <c r="A4236" s="2">
        <v>20232</v>
      </c>
      <c r="B4236" s="2" t="s">
        <v>4253</v>
      </c>
      <c r="C4236" s="2" t="s">
        <v>29</v>
      </c>
      <c r="D4236" s="3">
        <v>43.19</v>
      </c>
    </row>
    <row r="4237" spans="1:4" x14ac:dyDescent="0.25">
      <c r="A4237" s="2">
        <v>10856</v>
      </c>
      <c r="B4237" s="2" t="s">
        <v>4254</v>
      </c>
      <c r="C4237" s="2" t="s">
        <v>29</v>
      </c>
      <c r="D4237" s="3">
        <v>78.430000000000007</v>
      </c>
    </row>
    <row r="4238" spans="1:4" x14ac:dyDescent="0.25">
      <c r="A4238" s="2">
        <v>4828</v>
      </c>
      <c r="B4238" s="2" t="s">
        <v>4255</v>
      </c>
      <c r="C4238" s="2" t="s">
        <v>29</v>
      </c>
      <c r="D4238" s="3">
        <v>55.08</v>
      </c>
    </row>
    <row r="4239" spans="1:4" x14ac:dyDescent="0.25">
      <c r="A4239" s="2">
        <v>20249</v>
      </c>
      <c r="B4239" s="2" t="s">
        <v>4256</v>
      </c>
      <c r="C4239" s="2" t="s">
        <v>29</v>
      </c>
      <c r="D4239" s="3">
        <v>30.16</v>
      </c>
    </row>
    <row r="4240" spans="1:4" x14ac:dyDescent="0.25">
      <c r="A4240" s="2">
        <v>11609</v>
      </c>
      <c r="B4240" s="2" t="s">
        <v>4257</v>
      </c>
      <c r="C4240" s="2" t="s">
        <v>82</v>
      </c>
      <c r="D4240" s="3">
        <v>8.9</v>
      </c>
    </row>
    <row r="4241" spans="1:4" x14ac:dyDescent="0.25">
      <c r="A4241" s="2">
        <v>20083</v>
      </c>
      <c r="B4241" s="2" t="s">
        <v>4258</v>
      </c>
      <c r="C4241" s="2" t="s">
        <v>12</v>
      </c>
      <c r="D4241" s="3">
        <v>39.14</v>
      </c>
    </row>
    <row r="4242" spans="1:4" x14ac:dyDescent="0.25">
      <c r="A4242" s="2">
        <v>20082</v>
      </c>
      <c r="B4242" s="2" t="s">
        <v>4259</v>
      </c>
      <c r="C4242" s="2" t="s">
        <v>12</v>
      </c>
      <c r="D4242" s="3">
        <v>15.25</v>
      </c>
    </row>
    <row r="4243" spans="1:4" x14ac:dyDescent="0.25">
      <c r="A4243" s="2">
        <v>5318</v>
      </c>
      <c r="B4243" s="2" t="s">
        <v>4260</v>
      </c>
      <c r="C4243" s="2" t="s">
        <v>82</v>
      </c>
      <c r="D4243" s="3">
        <v>11.8</v>
      </c>
    </row>
    <row r="4244" spans="1:4" x14ac:dyDescent="0.25">
      <c r="A4244" s="2">
        <v>10691</v>
      </c>
      <c r="B4244" s="2" t="s">
        <v>4261</v>
      </c>
      <c r="C4244" s="2" t="s">
        <v>82</v>
      </c>
      <c r="D4244" s="3">
        <v>30.95</v>
      </c>
    </row>
    <row r="4245" spans="1:4" x14ac:dyDescent="0.25">
      <c r="A4245" s="2">
        <v>12295</v>
      </c>
      <c r="B4245" s="2" t="s">
        <v>4262</v>
      </c>
      <c r="C4245" s="2" t="s">
        <v>12</v>
      </c>
      <c r="D4245" s="3">
        <v>3.22</v>
      </c>
    </row>
    <row r="4246" spans="1:4" x14ac:dyDescent="0.25">
      <c r="A4246" s="2">
        <v>12296</v>
      </c>
      <c r="B4246" s="2" t="s">
        <v>4263</v>
      </c>
      <c r="C4246" s="2" t="s">
        <v>12</v>
      </c>
      <c r="D4246" s="3">
        <v>4.17</v>
      </c>
    </row>
    <row r="4247" spans="1:4" x14ac:dyDescent="0.25">
      <c r="A4247" s="2">
        <v>12294</v>
      </c>
      <c r="B4247" s="2" t="s">
        <v>4264</v>
      </c>
      <c r="C4247" s="2" t="s">
        <v>12</v>
      </c>
      <c r="D4247" s="3">
        <v>10.02</v>
      </c>
    </row>
    <row r="4248" spans="1:4" x14ac:dyDescent="0.25">
      <c r="A4248" s="2">
        <v>14543</v>
      </c>
      <c r="B4248" s="2" t="s">
        <v>4265</v>
      </c>
      <c r="C4248" s="2" t="s">
        <v>12</v>
      </c>
      <c r="D4248" s="3">
        <v>7.15</v>
      </c>
    </row>
    <row r="4249" spans="1:4" x14ac:dyDescent="0.25">
      <c r="A4249" s="2">
        <v>13329</v>
      </c>
      <c r="B4249" s="2" t="s">
        <v>4266</v>
      </c>
      <c r="C4249" s="2" t="s">
        <v>12</v>
      </c>
      <c r="D4249" s="3">
        <v>4.2</v>
      </c>
    </row>
    <row r="4250" spans="1:4" x14ac:dyDescent="0.25">
      <c r="A4250" s="2">
        <v>21044</v>
      </c>
      <c r="B4250" s="2" t="s">
        <v>4267</v>
      </c>
      <c r="C4250" s="2" t="s">
        <v>12</v>
      </c>
      <c r="D4250" s="3">
        <v>21.2</v>
      </c>
    </row>
    <row r="4251" spans="1:4" x14ac:dyDescent="0.25">
      <c r="A4251" s="2">
        <v>21045</v>
      </c>
      <c r="B4251" s="2" t="s">
        <v>4268</v>
      </c>
      <c r="C4251" s="2" t="s">
        <v>12</v>
      </c>
      <c r="D4251" s="3">
        <v>29.04</v>
      </c>
    </row>
    <row r="4252" spans="1:4" x14ac:dyDescent="0.25">
      <c r="A4252" s="2">
        <v>21040</v>
      </c>
      <c r="B4252" s="2" t="s">
        <v>4269</v>
      </c>
      <c r="C4252" s="2" t="s">
        <v>12</v>
      </c>
      <c r="D4252" s="3">
        <v>20.75</v>
      </c>
    </row>
    <row r="4253" spans="1:4" x14ac:dyDescent="0.25">
      <c r="A4253" s="2">
        <v>21041</v>
      </c>
      <c r="B4253" s="2" t="s">
        <v>4270</v>
      </c>
      <c r="C4253" s="2" t="s">
        <v>12</v>
      </c>
      <c r="D4253" s="3">
        <v>25.04</v>
      </c>
    </row>
    <row r="4254" spans="1:4" x14ac:dyDescent="0.25">
      <c r="A4254" s="2">
        <v>21047</v>
      </c>
      <c r="B4254" s="2" t="s">
        <v>4271</v>
      </c>
      <c r="C4254" s="2" t="s">
        <v>12</v>
      </c>
      <c r="D4254" s="3">
        <v>31.26</v>
      </c>
    </row>
    <row r="4255" spans="1:4" x14ac:dyDescent="0.25">
      <c r="A4255" s="2">
        <v>21043</v>
      </c>
      <c r="B4255" s="2" t="s">
        <v>4272</v>
      </c>
      <c r="C4255" s="2" t="s">
        <v>12</v>
      </c>
      <c r="D4255" s="3">
        <v>30.44</v>
      </c>
    </row>
    <row r="4256" spans="1:4" x14ac:dyDescent="0.25">
      <c r="A4256" s="2">
        <v>21042</v>
      </c>
      <c r="B4256" s="2" t="s">
        <v>4273</v>
      </c>
      <c r="C4256" s="2" t="s">
        <v>12</v>
      </c>
      <c r="D4256" s="3">
        <v>24.09</v>
      </c>
    </row>
    <row r="4257" spans="1:4" x14ac:dyDescent="0.25">
      <c r="A4257" s="2">
        <v>11895</v>
      </c>
      <c r="B4257" s="2" t="s">
        <v>4274</v>
      </c>
      <c r="C4257" s="2" t="s">
        <v>12</v>
      </c>
      <c r="D4257" s="3">
        <v>742.29</v>
      </c>
    </row>
    <row r="4258" spans="1:4" x14ac:dyDescent="0.25">
      <c r="A4258" s="2">
        <v>11896</v>
      </c>
      <c r="B4258" s="2" t="s">
        <v>4275</v>
      </c>
      <c r="C4258" s="2" t="s">
        <v>12</v>
      </c>
      <c r="D4258" s="4">
        <v>3890.64</v>
      </c>
    </row>
    <row r="4259" spans="1:4" x14ac:dyDescent="0.25">
      <c r="A4259" s="2">
        <v>11897</v>
      </c>
      <c r="B4259" s="2" t="s">
        <v>4276</v>
      </c>
      <c r="C4259" s="2" t="s">
        <v>12</v>
      </c>
      <c r="D4259" s="4">
        <v>5076.6000000000004</v>
      </c>
    </row>
    <row r="4260" spans="1:4" x14ac:dyDescent="0.25">
      <c r="A4260" s="2">
        <v>11898</v>
      </c>
      <c r="B4260" s="2" t="s">
        <v>4277</v>
      </c>
      <c r="C4260" s="2" t="s">
        <v>12</v>
      </c>
      <c r="D4260" s="4">
        <v>5332.56</v>
      </c>
    </row>
    <row r="4261" spans="1:4" x14ac:dyDescent="0.25">
      <c r="A4261" s="2">
        <v>3282</v>
      </c>
      <c r="B4261" s="2" t="s">
        <v>4278</v>
      </c>
      <c r="C4261" s="2" t="s">
        <v>12</v>
      </c>
      <c r="D4261" s="3">
        <v>539.65</v>
      </c>
    </row>
    <row r="4262" spans="1:4" x14ac:dyDescent="0.25">
      <c r="A4262" s="2">
        <v>11899</v>
      </c>
      <c r="B4262" s="2" t="s">
        <v>4279</v>
      </c>
      <c r="C4262" s="2" t="s">
        <v>12</v>
      </c>
      <c r="D4262" s="4">
        <v>2632.15</v>
      </c>
    </row>
    <row r="4263" spans="1:4" x14ac:dyDescent="0.25">
      <c r="A4263" s="2">
        <v>11900</v>
      </c>
      <c r="B4263" s="2" t="s">
        <v>4280</v>
      </c>
      <c r="C4263" s="2" t="s">
        <v>12</v>
      </c>
      <c r="D4263" s="4">
        <v>3609.08</v>
      </c>
    </row>
    <row r="4264" spans="1:4" x14ac:dyDescent="0.25">
      <c r="A4264" s="2">
        <v>14149</v>
      </c>
      <c r="B4264" s="2" t="s">
        <v>4281</v>
      </c>
      <c r="C4264" s="2" t="s">
        <v>2260</v>
      </c>
      <c r="D4264" s="3">
        <v>186.78</v>
      </c>
    </row>
    <row r="4265" spans="1:4" x14ac:dyDescent="0.25">
      <c r="A4265" s="2">
        <v>38099</v>
      </c>
      <c r="B4265" s="2" t="s">
        <v>4282</v>
      </c>
      <c r="C4265" s="2" t="s">
        <v>12</v>
      </c>
      <c r="D4265" s="3">
        <v>1.3</v>
      </c>
    </row>
    <row r="4266" spans="1:4" x14ac:dyDescent="0.25">
      <c r="A4266" s="2">
        <v>38100</v>
      </c>
      <c r="B4266" s="2" t="s">
        <v>4283</v>
      </c>
      <c r="C4266" s="2" t="s">
        <v>12</v>
      </c>
      <c r="D4266" s="3">
        <v>2.12</v>
      </c>
    </row>
    <row r="4267" spans="1:4" x14ac:dyDescent="0.25">
      <c r="A4267" s="2">
        <v>20061</v>
      </c>
      <c r="B4267" s="2" t="s">
        <v>4284</v>
      </c>
      <c r="C4267" s="2" t="s">
        <v>12</v>
      </c>
      <c r="D4267" s="3">
        <v>3.2</v>
      </c>
    </row>
    <row r="4268" spans="1:4" x14ac:dyDescent="0.25">
      <c r="A4268" s="2">
        <v>7576</v>
      </c>
      <c r="B4268" s="2" t="s">
        <v>4285</v>
      </c>
      <c r="C4268" s="2" t="s">
        <v>12</v>
      </c>
      <c r="D4268" s="3">
        <v>102.68</v>
      </c>
    </row>
    <row r="4269" spans="1:4" x14ac:dyDescent="0.25">
      <c r="A4269" s="2">
        <v>3384</v>
      </c>
      <c r="B4269" s="2" t="s">
        <v>4286</v>
      </c>
      <c r="C4269" s="2" t="s">
        <v>12</v>
      </c>
      <c r="D4269" s="3">
        <v>3.09</v>
      </c>
    </row>
    <row r="4270" spans="1:4" x14ac:dyDescent="0.25">
      <c r="A4270" s="2">
        <v>7572</v>
      </c>
      <c r="B4270" s="2" t="s">
        <v>4287</v>
      </c>
      <c r="C4270" s="2" t="s">
        <v>12</v>
      </c>
      <c r="D4270" s="3">
        <v>6.8</v>
      </c>
    </row>
    <row r="4271" spans="1:4" x14ac:dyDescent="0.25">
      <c r="A4271" s="2">
        <v>3396</v>
      </c>
      <c r="B4271" s="2" t="s">
        <v>4288</v>
      </c>
      <c r="C4271" s="2" t="s">
        <v>12</v>
      </c>
      <c r="D4271" s="3">
        <v>4.82</v>
      </c>
    </row>
    <row r="4272" spans="1:4" x14ac:dyDescent="0.25">
      <c r="A4272" s="2">
        <v>37590</v>
      </c>
      <c r="B4272" s="2" t="s">
        <v>4289</v>
      </c>
      <c r="C4272" s="2" t="s">
        <v>12</v>
      </c>
      <c r="D4272" s="3">
        <v>22.52</v>
      </c>
    </row>
    <row r="4273" spans="1:4" x14ac:dyDescent="0.25">
      <c r="A4273" s="2">
        <v>37591</v>
      </c>
      <c r="B4273" s="2" t="s">
        <v>4290</v>
      </c>
      <c r="C4273" s="2" t="s">
        <v>12</v>
      </c>
      <c r="D4273" s="3">
        <v>31.34</v>
      </c>
    </row>
    <row r="4274" spans="1:4" x14ac:dyDescent="0.25">
      <c r="A4274" s="2">
        <v>12626</v>
      </c>
      <c r="B4274" s="2" t="s">
        <v>4291</v>
      </c>
      <c r="C4274" s="2" t="s">
        <v>12</v>
      </c>
      <c r="D4274" s="3">
        <v>15.37</v>
      </c>
    </row>
    <row r="4275" spans="1:4" x14ac:dyDescent="0.25">
      <c r="A4275" s="2">
        <v>11033</v>
      </c>
      <c r="B4275" s="2" t="s">
        <v>4292</v>
      </c>
      <c r="C4275" s="2" t="s">
        <v>12</v>
      </c>
      <c r="D4275" s="3">
        <v>3.92</v>
      </c>
    </row>
    <row r="4276" spans="1:4" x14ac:dyDescent="0.25">
      <c r="A4276" s="2">
        <v>390</v>
      </c>
      <c r="B4276" s="2" t="s">
        <v>4293</v>
      </c>
      <c r="C4276" s="2" t="s">
        <v>12</v>
      </c>
      <c r="D4276" s="3">
        <v>9.68</v>
      </c>
    </row>
    <row r="4277" spans="1:4" x14ac:dyDescent="0.25">
      <c r="A4277" s="2">
        <v>42465</v>
      </c>
      <c r="B4277" s="2" t="s">
        <v>4294</v>
      </c>
      <c r="C4277" s="2" t="s">
        <v>12</v>
      </c>
      <c r="D4277" s="4">
        <v>2002.86</v>
      </c>
    </row>
    <row r="4278" spans="1:4" x14ac:dyDescent="0.25">
      <c r="A4278" s="2">
        <v>6178</v>
      </c>
      <c r="B4278" s="2" t="s">
        <v>4295</v>
      </c>
      <c r="C4278" s="2" t="s">
        <v>16</v>
      </c>
      <c r="D4278" s="3">
        <v>89.53</v>
      </c>
    </row>
    <row r="4279" spans="1:4" x14ac:dyDescent="0.25">
      <c r="A4279" s="2">
        <v>6180</v>
      </c>
      <c r="B4279" s="2" t="s">
        <v>4296</v>
      </c>
      <c r="C4279" s="2" t="s">
        <v>16</v>
      </c>
      <c r="D4279" s="3">
        <v>96.63</v>
      </c>
    </row>
    <row r="4280" spans="1:4" x14ac:dyDescent="0.25">
      <c r="A4280" s="2">
        <v>6182</v>
      </c>
      <c r="B4280" s="2" t="s">
        <v>4297</v>
      </c>
      <c r="C4280" s="2" t="s">
        <v>16</v>
      </c>
      <c r="D4280" s="3">
        <v>119.94</v>
      </c>
    </row>
    <row r="4281" spans="1:4" x14ac:dyDescent="0.25">
      <c r="A4281" s="2">
        <v>3993</v>
      </c>
      <c r="B4281" s="2" t="s">
        <v>4298</v>
      </c>
      <c r="C4281" s="2" t="s">
        <v>16</v>
      </c>
      <c r="D4281" s="3">
        <v>118.71</v>
      </c>
    </row>
    <row r="4282" spans="1:4" x14ac:dyDescent="0.25">
      <c r="A4282" s="2">
        <v>3990</v>
      </c>
      <c r="B4282" s="2" t="s">
        <v>4299</v>
      </c>
      <c r="C4282" s="2" t="s">
        <v>29</v>
      </c>
      <c r="D4282" s="3">
        <v>26.23</v>
      </c>
    </row>
    <row r="4283" spans="1:4" x14ac:dyDescent="0.25">
      <c r="A4283" s="2">
        <v>3992</v>
      </c>
      <c r="B4283" s="2" t="s">
        <v>4300</v>
      </c>
      <c r="C4283" s="2" t="s">
        <v>29</v>
      </c>
      <c r="D4283" s="3">
        <v>32.21</v>
      </c>
    </row>
    <row r="4284" spans="1:4" x14ac:dyDescent="0.25">
      <c r="A4284" s="2">
        <v>6193</v>
      </c>
      <c r="B4284" s="2" t="s">
        <v>4301</v>
      </c>
      <c r="C4284" s="2" t="s">
        <v>29</v>
      </c>
      <c r="D4284" s="3">
        <v>8.9600000000000009</v>
      </c>
    </row>
    <row r="4285" spans="1:4" x14ac:dyDescent="0.25">
      <c r="A4285" s="2">
        <v>6189</v>
      </c>
      <c r="B4285" s="2" t="s">
        <v>4302</v>
      </c>
      <c r="C4285" s="2" t="s">
        <v>29</v>
      </c>
      <c r="D4285" s="3">
        <v>13.45</v>
      </c>
    </row>
    <row r="4286" spans="1:4" x14ac:dyDescent="0.25">
      <c r="A4286" s="2">
        <v>10567</v>
      </c>
      <c r="B4286" s="2" t="s">
        <v>4303</v>
      </c>
      <c r="C4286" s="2" t="s">
        <v>29</v>
      </c>
      <c r="D4286" s="3">
        <v>9.1300000000000008</v>
      </c>
    </row>
    <row r="4287" spans="1:4" x14ac:dyDescent="0.25">
      <c r="A4287" s="2">
        <v>6212</v>
      </c>
      <c r="B4287" s="2" t="s">
        <v>4304</v>
      </c>
      <c r="C4287" s="2" t="s">
        <v>29</v>
      </c>
      <c r="D4287" s="3">
        <v>12.77</v>
      </c>
    </row>
    <row r="4288" spans="1:4" x14ac:dyDescent="0.25">
      <c r="A4288" s="2">
        <v>6188</v>
      </c>
      <c r="B4288" s="2" t="s">
        <v>4305</v>
      </c>
      <c r="C4288" s="2" t="s">
        <v>16</v>
      </c>
      <c r="D4288" s="3">
        <v>42.57</v>
      </c>
    </row>
    <row r="4289" spans="1:4" x14ac:dyDescent="0.25">
      <c r="A4289" s="2">
        <v>6214</v>
      </c>
      <c r="B4289" s="2" t="s">
        <v>4306</v>
      </c>
      <c r="C4289" s="2" t="s">
        <v>16</v>
      </c>
      <c r="D4289" s="3">
        <v>56.08</v>
      </c>
    </row>
    <row r="4290" spans="1:4" x14ac:dyDescent="0.25">
      <c r="A4290" s="2">
        <v>36153</v>
      </c>
      <c r="B4290" s="2" t="s">
        <v>4307</v>
      </c>
      <c r="C4290" s="2" t="s">
        <v>12</v>
      </c>
      <c r="D4290" s="3">
        <v>166.51</v>
      </c>
    </row>
    <row r="4291" spans="1:4" x14ac:dyDescent="0.25">
      <c r="A4291" s="2">
        <v>10740</v>
      </c>
      <c r="B4291" s="2" t="s">
        <v>4308</v>
      </c>
      <c r="C4291" s="2" t="s">
        <v>12</v>
      </c>
      <c r="D4291" s="4">
        <v>9541.93</v>
      </c>
    </row>
    <row r="4292" spans="1:4" x14ac:dyDescent="0.25">
      <c r="A4292" s="2">
        <v>13914</v>
      </c>
      <c r="B4292" s="2" t="s">
        <v>4309</v>
      </c>
      <c r="C4292" s="2" t="s">
        <v>12</v>
      </c>
      <c r="D4292" s="3">
        <v>690.39</v>
      </c>
    </row>
    <row r="4293" spans="1:4" x14ac:dyDescent="0.25">
      <c r="A4293" s="2">
        <v>10742</v>
      </c>
      <c r="B4293" s="2" t="s">
        <v>4310</v>
      </c>
      <c r="C4293" s="2" t="s">
        <v>12</v>
      </c>
      <c r="D4293" s="4">
        <v>1006.95</v>
      </c>
    </row>
    <row r="4294" spans="1:4" x14ac:dyDescent="0.25">
      <c r="A4294" s="2">
        <v>38465</v>
      </c>
      <c r="B4294" s="2" t="s">
        <v>4311</v>
      </c>
      <c r="C4294" s="2" t="s">
        <v>12</v>
      </c>
      <c r="D4294" s="3">
        <v>19.77</v>
      </c>
    </row>
    <row r="4295" spans="1:4" x14ac:dyDescent="0.25">
      <c r="A4295" s="2">
        <v>7543</v>
      </c>
      <c r="B4295" s="2" t="s">
        <v>4312</v>
      </c>
      <c r="C4295" s="2" t="s">
        <v>12</v>
      </c>
      <c r="D4295" s="3">
        <v>3.94</v>
      </c>
    </row>
    <row r="4296" spans="1:4" x14ac:dyDescent="0.25">
      <c r="A4296" s="2">
        <v>13255</v>
      </c>
      <c r="B4296" s="2" t="s">
        <v>4313</v>
      </c>
      <c r="C4296" s="2" t="s">
        <v>12</v>
      </c>
      <c r="D4296" s="3">
        <v>36.28</v>
      </c>
    </row>
    <row r="4297" spans="1:4" x14ac:dyDescent="0.25">
      <c r="A4297" s="2">
        <v>39352</v>
      </c>
      <c r="B4297" s="2" t="s">
        <v>4314</v>
      </c>
      <c r="C4297" s="2" t="s">
        <v>12</v>
      </c>
      <c r="D4297" s="3">
        <v>2.4300000000000002</v>
      </c>
    </row>
    <row r="4298" spans="1:4" x14ac:dyDescent="0.25">
      <c r="A4298" s="2">
        <v>39350</v>
      </c>
      <c r="B4298" s="2" t="s">
        <v>4315</v>
      </c>
      <c r="C4298" s="2" t="s">
        <v>12</v>
      </c>
      <c r="D4298" s="3">
        <v>2.62</v>
      </c>
    </row>
    <row r="4299" spans="1:4" x14ac:dyDescent="0.25">
      <c r="A4299" s="2">
        <v>39346</v>
      </c>
      <c r="B4299" s="2" t="s">
        <v>4316</v>
      </c>
      <c r="C4299" s="2" t="s">
        <v>12</v>
      </c>
      <c r="D4299" s="3">
        <v>2.4300000000000002</v>
      </c>
    </row>
    <row r="4300" spans="1:4" x14ac:dyDescent="0.25">
      <c r="A4300" s="2">
        <v>39351</v>
      </c>
      <c r="B4300" s="2" t="s">
        <v>4317</v>
      </c>
      <c r="C4300" s="2" t="s">
        <v>12</v>
      </c>
      <c r="D4300" s="3">
        <v>3.03</v>
      </c>
    </row>
    <row r="4301" spans="1:4" x14ac:dyDescent="0.25">
      <c r="A4301" s="2">
        <v>38952</v>
      </c>
      <c r="B4301" s="2" t="s">
        <v>4318</v>
      </c>
      <c r="C4301" s="2" t="s">
        <v>12</v>
      </c>
      <c r="D4301" s="3">
        <v>2.77</v>
      </c>
    </row>
    <row r="4302" spans="1:4" x14ac:dyDescent="0.25">
      <c r="A4302" s="2">
        <v>38953</v>
      </c>
      <c r="B4302" s="2" t="s">
        <v>4319</v>
      </c>
      <c r="C4302" s="2" t="s">
        <v>12</v>
      </c>
      <c r="D4302" s="3">
        <v>4.37</v>
      </c>
    </row>
    <row r="4303" spans="1:4" x14ac:dyDescent="0.25">
      <c r="A4303" s="2">
        <v>38835</v>
      </c>
      <c r="B4303" s="2" t="s">
        <v>4320</v>
      </c>
      <c r="C4303" s="2" t="s">
        <v>12</v>
      </c>
      <c r="D4303" s="3">
        <v>3.92</v>
      </c>
    </row>
    <row r="4304" spans="1:4" x14ac:dyDescent="0.25">
      <c r="A4304" s="2">
        <v>38837</v>
      </c>
      <c r="B4304" s="2" t="s">
        <v>4321</v>
      </c>
      <c r="C4304" s="2" t="s">
        <v>12</v>
      </c>
      <c r="D4304" s="3">
        <v>10.210000000000001</v>
      </c>
    </row>
    <row r="4305" spans="1:4" x14ac:dyDescent="0.25">
      <c r="A4305" s="2">
        <v>38836</v>
      </c>
      <c r="B4305" s="2" t="s">
        <v>4322</v>
      </c>
      <c r="C4305" s="2" t="s">
        <v>12</v>
      </c>
      <c r="D4305" s="3">
        <v>5.65</v>
      </c>
    </row>
    <row r="4306" spans="1:4" x14ac:dyDescent="0.25">
      <c r="A4306" s="2">
        <v>2666</v>
      </c>
      <c r="B4306" s="2" t="s">
        <v>4323</v>
      </c>
      <c r="C4306" s="2" t="s">
        <v>12</v>
      </c>
      <c r="D4306" s="3">
        <v>4.1100000000000003</v>
      </c>
    </row>
    <row r="4307" spans="1:4" x14ac:dyDescent="0.25">
      <c r="A4307" s="2">
        <v>2668</v>
      </c>
      <c r="B4307" s="2" t="s">
        <v>4324</v>
      </c>
      <c r="C4307" s="2" t="s">
        <v>12</v>
      </c>
      <c r="D4307" s="3">
        <v>4.7</v>
      </c>
    </row>
    <row r="4308" spans="1:4" x14ac:dyDescent="0.25">
      <c r="A4308" s="2">
        <v>2664</v>
      </c>
      <c r="B4308" s="2" t="s">
        <v>4325</v>
      </c>
      <c r="C4308" s="2" t="s">
        <v>12</v>
      </c>
      <c r="D4308" s="3">
        <v>6.93</v>
      </c>
    </row>
    <row r="4309" spans="1:4" x14ac:dyDescent="0.25">
      <c r="A4309" s="2">
        <v>2662</v>
      </c>
      <c r="B4309" s="2" t="s">
        <v>4326</v>
      </c>
      <c r="C4309" s="2" t="s">
        <v>12</v>
      </c>
      <c r="D4309" s="3">
        <v>8.51</v>
      </c>
    </row>
    <row r="4310" spans="1:4" x14ac:dyDescent="0.25">
      <c r="A4310" s="2">
        <v>20964</v>
      </c>
      <c r="B4310" s="2" t="s">
        <v>4327</v>
      </c>
      <c r="C4310" s="2" t="s">
        <v>12</v>
      </c>
      <c r="D4310" s="3">
        <v>33.58</v>
      </c>
    </row>
    <row r="4311" spans="1:4" x14ac:dyDescent="0.25">
      <c r="A4311" s="2">
        <v>10905</v>
      </c>
      <c r="B4311" s="2" t="s">
        <v>4328</v>
      </c>
      <c r="C4311" s="2" t="s">
        <v>12</v>
      </c>
      <c r="D4311" s="3">
        <v>45.04</v>
      </c>
    </row>
    <row r="4312" spans="1:4" x14ac:dyDescent="0.25">
      <c r="A4312" s="2">
        <v>6249</v>
      </c>
      <c r="B4312" s="2" t="s">
        <v>4329</v>
      </c>
      <c r="C4312" s="2" t="s">
        <v>12</v>
      </c>
      <c r="D4312" s="3">
        <v>22.17</v>
      </c>
    </row>
    <row r="4313" spans="1:4" x14ac:dyDescent="0.25">
      <c r="A4313" s="2">
        <v>6251</v>
      </c>
      <c r="B4313" s="2" t="s">
        <v>4330</v>
      </c>
      <c r="C4313" s="2" t="s">
        <v>12</v>
      </c>
      <c r="D4313" s="3">
        <v>34.01</v>
      </c>
    </row>
    <row r="4314" spans="1:4" x14ac:dyDescent="0.25">
      <c r="A4314" s="2">
        <v>6252</v>
      </c>
      <c r="B4314" s="2" t="s">
        <v>4331</v>
      </c>
      <c r="C4314" s="2" t="s">
        <v>12</v>
      </c>
      <c r="D4314" s="3">
        <v>43.41</v>
      </c>
    </row>
    <row r="4315" spans="1:4" x14ac:dyDescent="0.25">
      <c r="A4315" s="2">
        <v>6250</v>
      </c>
      <c r="B4315" s="2" t="s">
        <v>4332</v>
      </c>
      <c r="C4315" s="2" t="s">
        <v>12</v>
      </c>
      <c r="D4315" s="3">
        <v>53.76</v>
      </c>
    </row>
    <row r="4316" spans="1:4" x14ac:dyDescent="0.25">
      <c r="A4316" s="2">
        <v>11289</v>
      </c>
      <c r="B4316" s="2" t="s">
        <v>4333</v>
      </c>
      <c r="C4316" s="2" t="s">
        <v>12</v>
      </c>
      <c r="D4316" s="3">
        <v>59.9</v>
      </c>
    </row>
    <row r="4317" spans="1:4" x14ac:dyDescent="0.25">
      <c r="A4317" s="2">
        <v>11241</v>
      </c>
      <c r="B4317" s="2" t="s">
        <v>4334</v>
      </c>
      <c r="C4317" s="2" t="s">
        <v>12</v>
      </c>
      <c r="D4317" s="3">
        <v>149.76</v>
      </c>
    </row>
    <row r="4318" spans="1:4" x14ac:dyDescent="0.25">
      <c r="A4318" s="2">
        <v>11301</v>
      </c>
      <c r="B4318" s="2" t="s">
        <v>4335</v>
      </c>
      <c r="C4318" s="2" t="s">
        <v>12</v>
      </c>
      <c r="D4318" s="3">
        <v>379.76</v>
      </c>
    </row>
    <row r="4319" spans="1:4" x14ac:dyDescent="0.25">
      <c r="A4319" s="2">
        <v>21090</v>
      </c>
      <c r="B4319" s="2" t="s">
        <v>4336</v>
      </c>
      <c r="C4319" s="2" t="s">
        <v>12</v>
      </c>
      <c r="D4319" s="3">
        <v>465.34</v>
      </c>
    </row>
    <row r="4320" spans="1:4" x14ac:dyDescent="0.25">
      <c r="A4320" s="2">
        <v>14112</v>
      </c>
      <c r="B4320" s="2" t="s">
        <v>4337</v>
      </c>
      <c r="C4320" s="2" t="s">
        <v>12</v>
      </c>
      <c r="D4320" s="3">
        <v>194.16</v>
      </c>
    </row>
    <row r="4321" spans="1:4" x14ac:dyDescent="0.25">
      <c r="A4321" s="2">
        <v>11315</v>
      </c>
      <c r="B4321" s="2" t="s">
        <v>4338</v>
      </c>
      <c r="C4321" s="2" t="s">
        <v>12</v>
      </c>
      <c r="D4321" s="3">
        <v>90.93</v>
      </c>
    </row>
    <row r="4322" spans="1:4" x14ac:dyDescent="0.25">
      <c r="A4322" s="2">
        <v>11292</v>
      </c>
      <c r="B4322" s="2" t="s">
        <v>4339</v>
      </c>
      <c r="C4322" s="2" t="s">
        <v>12</v>
      </c>
      <c r="D4322" s="3">
        <v>212.88</v>
      </c>
    </row>
    <row r="4323" spans="1:4" x14ac:dyDescent="0.25">
      <c r="A4323" s="2">
        <v>21071</v>
      </c>
      <c r="B4323" s="2" t="s">
        <v>4340</v>
      </c>
      <c r="C4323" s="2" t="s">
        <v>12</v>
      </c>
      <c r="D4323" s="3">
        <v>139.06</v>
      </c>
    </row>
    <row r="4324" spans="1:4" x14ac:dyDescent="0.25">
      <c r="A4324" s="2">
        <v>11293</v>
      </c>
      <c r="B4324" s="2" t="s">
        <v>4341</v>
      </c>
      <c r="C4324" s="2" t="s">
        <v>12</v>
      </c>
      <c r="D4324" s="3">
        <v>235.34</v>
      </c>
    </row>
    <row r="4325" spans="1:4" x14ac:dyDescent="0.25">
      <c r="A4325" s="2">
        <v>11316</v>
      </c>
      <c r="B4325" s="2" t="s">
        <v>4342</v>
      </c>
      <c r="C4325" s="2" t="s">
        <v>12</v>
      </c>
      <c r="D4325" s="3">
        <v>299.52999999999997</v>
      </c>
    </row>
    <row r="4326" spans="1:4" x14ac:dyDescent="0.25">
      <c r="A4326" s="2">
        <v>6243</v>
      </c>
      <c r="B4326" s="2" t="s">
        <v>4343</v>
      </c>
      <c r="C4326" s="2" t="s">
        <v>12</v>
      </c>
      <c r="D4326" s="3">
        <v>345</v>
      </c>
    </row>
    <row r="4327" spans="1:4" x14ac:dyDescent="0.25">
      <c r="A4327" s="2">
        <v>21079</v>
      </c>
      <c r="B4327" s="2" t="s">
        <v>4344</v>
      </c>
      <c r="C4327" s="2" t="s">
        <v>12</v>
      </c>
      <c r="D4327" s="3">
        <v>411.32</v>
      </c>
    </row>
    <row r="4328" spans="1:4" x14ac:dyDescent="0.25">
      <c r="A4328" s="2">
        <v>6240</v>
      </c>
      <c r="B4328" s="2" t="s">
        <v>4345</v>
      </c>
      <c r="C4328" s="2" t="s">
        <v>12</v>
      </c>
      <c r="D4328" s="3">
        <v>456.79</v>
      </c>
    </row>
    <row r="4329" spans="1:4" x14ac:dyDescent="0.25">
      <c r="A4329" s="2">
        <v>11296</v>
      </c>
      <c r="B4329" s="2" t="s">
        <v>4346</v>
      </c>
      <c r="C4329" s="2" t="s">
        <v>12</v>
      </c>
      <c r="D4329" s="4">
        <v>1455.41</v>
      </c>
    </row>
    <row r="4330" spans="1:4" x14ac:dyDescent="0.25">
      <c r="A4330" s="2">
        <v>11299</v>
      </c>
      <c r="B4330" s="2" t="s">
        <v>4347</v>
      </c>
      <c r="C4330" s="2" t="s">
        <v>12</v>
      </c>
      <c r="D4330" s="3">
        <v>492.62</v>
      </c>
    </row>
    <row r="4331" spans="1:4" x14ac:dyDescent="0.25">
      <c r="A4331" s="2">
        <v>11066</v>
      </c>
      <c r="B4331" s="2" t="s">
        <v>4348</v>
      </c>
      <c r="C4331" s="2" t="s">
        <v>12</v>
      </c>
      <c r="D4331" s="3">
        <v>9.61</v>
      </c>
    </row>
    <row r="4332" spans="1:4" x14ac:dyDescent="0.25">
      <c r="A4332" s="2">
        <v>11065</v>
      </c>
      <c r="B4332" s="2" t="s">
        <v>4349</v>
      </c>
      <c r="C4332" s="2" t="s">
        <v>12</v>
      </c>
      <c r="D4332" s="3">
        <v>11.02</v>
      </c>
    </row>
    <row r="4333" spans="1:4" x14ac:dyDescent="0.25">
      <c r="A4333" s="2">
        <v>11688</v>
      </c>
      <c r="B4333" s="2" t="s">
        <v>4350</v>
      </c>
      <c r="C4333" s="2" t="s">
        <v>12</v>
      </c>
      <c r="D4333" s="3">
        <v>295.83999999999997</v>
      </c>
    </row>
    <row r="4334" spans="1:4" x14ac:dyDescent="0.25">
      <c r="A4334" s="2">
        <v>37736</v>
      </c>
      <c r="B4334" s="2" t="s">
        <v>4351</v>
      </c>
      <c r="C4334" s="2" t="s">
        <v>12</v>
      </c>
      <c r="D4334" s="4">
        <v>41000</v>
      </c>
    </row>
    <row r="4335" spans="1:4" x14ac:dyDescent="0.25">
      <c r="A4335" s="2">
        <v>37739</v>
      </c>
      <c r="B4335" s="2" t="s">
        <v>4352</v>
      </c>
      <c r="C4335" s="2" t="s">
        <v>12</v>
      </c>
      <c r="D4335" s="4">
        <v>50461.53</v>
      </c>
    </row>
    <row r="4336" spans="1:4" x14ac:dyDescent="0.25">
      <c r="A4336" s="2">
        <v>37740</v>
      </c>
      <c r="B4336" s="2" t="s">
        <v>4353</v>
      </c>
      <c r="C4336" s="2" t="s">
        <v>12</v>
      </c>
      <c r="D4336" s="4">
        <v>28795.98</v>
      </c>
    </row>
    <row r="4337" spans="1:4" x14ac:dyDescent="0.25">
      <c r="A4337" s="2">
        <v>37738</v>
      </c>
      <c r="B4337" s="2" t="s">
        <v>4354</v>
      </c>
      <c r="C4337" s="2" t="s">
        <v>12</v>
      </c>
      <c r="D4337" s="4">
        <v>34212.370000000003</v>
      </c>
    </row>
    <row r="4338" spans="1:4" x14ac:dyDescent="0.25">
      <c r="A4338" s="2">
        <v>37737</v>
      </c>
      <c r="B4338" s="2" t="s">
        <v>4355</v>
      </c>
      <c r="C4338" s="2" t="s">
        <v>12</v>
      </c>
      <c r="D4338" s="4">
        <v>27219.06</v>
      </c>
    </row>
    <row r="4339" spans="1:4" x14ac:dyDescent="0.25">
      <c r="A4339" s="2">
        <v>25014</v>
      </c>
      <c r="B4339" s="2" t="s">
        <v>4356</v>
      </c>
      <c r="C4339" s="2" t="s">
        <v>12</v>
      </c>
      <c r="D4339" s="4">
        <v>57009.19</v>
      </c>
    </row>
    <row r="4340" spans="1:4" x14ac:dyDescent="0.25">
      <c r="A4340" s="2">
        <v>25013</v>
      </c>
      <c r="B4340" s="2" t="s">
        <v>4357</v>
      </c>
      <c r="C4340" s="2" t="s">
        <v>12</v>
      </c>
      <c r="D4340" s="4">
        <v>59751.67</v>
      </c>
    </row>
    <row r="4341" spans="1:4" x14ac:dyDescent="0.25">
      <c r="A4341" s="2">
        <v>14405</v>
      </c>
      <c r="B4341" s="2" t="s">
        <v>4358</v>
      </c>
      <c r="C4341" s="2" t="s">
        <v>12</v>
      </c>
      <c r="D4341" s="4">
        <v>70138.789999999994</v>
      </c>
    </row>
    <row r="4342" spans="1:4" x14ac:dyDescent="0.25">
      <c r="A4342" s="2">
        <v>6253</v>
      </c>
      <c r="B4342" s="2" t="s">
        <v>4359</v>
      </c>
      <c r="C4342" s="2" t="s">
        <v>12</v>
      </c>
      <c r="D4342" s="3">
        <v>176</v>
      </c>
    </row>
    <row r="4343" spans="1:4" x14ac:dyDescent="0.25">
      <c r="A4343" s="2">
        <v>36790</v>
      </c>
      <c r="B4343" s="2" t="s">
        <v>4360</v>
      </c>
      <c r="C4343" s="2" t="s">
        <v>12</v>
      </c>
      <c r="D4343" s="3">
        <v>192.67</v>
      </c>
    </row>
    <row r="4344" spans="1:4" x14ac:dyDescent="0.25">
      <c r="A4344" s="2">
        <v>20271</v>
      </c>
      <c r="B4344" s="2" t="s">
        <v>4361</v>
      </c>
      <c r="C4344" s="2" t="s">
        <v>12</v>
      </c>
      <c r="D4344" s="3">
        <v>434.43</v>
      </c>
    </row>
    <row r="4345" spans="1:4" x14ac:dyDescent="0.25">
      <c r="A4345" s="2">
        <v>10423</v>
      </c>
      <c r="B4345" s="2" t="s">
        <v>4362</v>
      </c>
      <c r="C4345" s="2" t="s">
        <v>12</v>
      </c>
      <c r="D4345" s="3">
        <v>269.45</v>
      </c>
    </row>
    <row r="4346" spans="1:4" x14ac:dyDescent="0.25">
      <c r="A4346" s="2">
        <v>37589</v>
      </c>
      <c r="B4346" s="2" t="s">
        <v>4363</v>
      </c>
      <c r="C4346" s="2" t="s">
        <v>12</v>
      </c>
      <c r="D4346" s="3">
        <v>236.07</v>
      </c>
    </row>
    <row r="4347" spans="1:4" x14ac:dyDescent="0.25">
      <c r="A4347" s="2">
        <v>11690</v>
      </c>
      <c r="B4347" s="2" t="s">
        <v>4364</v>
      </c>
      <c r="C4347" s="2" t="s">
        <v>12</v>
      </c>
      <c r="D4347" s="3">
        <v>125.41</v>
      </c>
    </row>
    <row r="4348" spans="1:4" x14ac:dyDescent="0.25">
      <c r="A4348" s="2">
        <v>20234</v>
      </c>
      <c r="B4348" s="2" t="s">
        <v>4365</v>
      </c>
      <c r="C4348" s="2" t="s">
        <v>12</v>
      </c>
      <c r="D4348" s="3">
        <v>158.69999999999999</v>
      </c>
    </row>
    <row r="4349" spans="1:4" x14ac:dyDescent="0.25">
      <c r="A4349" s="2">
        <v>4763</v>
      </c>
      <c r="B4349" s="2" t="s">
        <v>4366</v>
      </c>
      <c r="C4349" s="2" t="s">
        <v>18</v>
      </c>
      <c r="D4349" s="3">
        <v>22.07</v>
      </c>
    </row>
    <row r="4350" spans="1:4" x14ac:dyDescent="0.25">
      <c r="A4350" s="2">
        <v>41070</v>
      </c>
      <c r="B4350" s="2" t="s">
        <v>4367</v>
      </c>
      <c r="C4350" s="2" t="s">
        <v>208</v>
      </c>
      <c r="D4350" s="4">
        <v>3901.98</v>
      </c>
    </row>
    <row r="4351" spans="1:4" x14ac:dyDescent="0.25">
      <c r="A4351" s="2">
        <v>14583</v>
      </c>
      <c r="B4351" s="2" t="s">
        <v>4368</v>
      </c>
      <c r="C4351" s="2" t="s">
        <v>25</v>
      </c>
      <c r="D4351" s="3">
        <v>9.83</v>
      </c>
    </row>
    <row r="4352" spans="1:4" x14ac:dyDescent="0.25">
      <c r="A4352" s="2">
        <v>11457</v>
      </c>
      <c r="B4352" s="2" t="s">
        <v>4369</v>
      </c>
      <c r="C4352" s="2" t="s">
        <v>12</v>
      </c>
      <c r="D4352" s="3">
        <v>24.21</v>
      </c>
    </row>
    <row r="4353" spans="1:4" x14ac:dyDescent="0.25">
      <c r="A4353" s="2">
        <v>21121</v>
      </c>
      <c r="B4353" s="2" t="s">
        <v>4370</v>
      </c>
      <c r="C4353" s="2" t="s">
        <v>12</v>
      </c>
      <c r="D4353" s="3">
        <v>2.13</v>
      </c>
    </row>
    <row r="4354" spans="1:4" x14ac:dyDescent="0.25">
      <c r="A4354" s="2">
        <v>38010</v>
      </c>
      <c r="B4354" s="2" t="s">
        <v>4371</v>
      </c>
      <c r="C4354" s="2" t="s">
        <v>12</v>
      </c>
      <c r="D4354" s="3">
        <v>3.48</v>
      </c>
    </row>
    <row r="4355" spans="1:4" x14ac:dyDescent="0.25">
      <c r="A4355" s="2">
        <v>38011</v>
      </c>
      <c r="B4355" s="2" t="s">
        <v>4372</v>
      </c>
      <c r="C4355" s="2" t="s">
        <v>12</v>
      </c>
      <c r="D4355" s="3">
        <v>6.43</v>
      </c>
    </row>
    <row r="4356" spans="1:4" x14ac:dyDescent="0.25">
      <c r="A4356" s="2">
        <v>38012</v>
      </c>
      <c r="B4356" s="2" t="s">
        <v>4373</v>
      </c>
      <c r="C4356" s="2" t="s">
        <v>12</v>
      </c>
      <c r="D4356" s="3">
        <v>21.98</v>
      </c>
    </row>
    <row r="4357" spans="1:4" x14ac:dyDescent="0.25">
      <c r="A4357" s="2">
        <v>38013</v>
      </c>
      <c r="B4357" s="2" t="s">
        <v>4374</v>
      </c>
      <c r="C4357" s="2" t="s">
        <v>12</v>
      </c>
      <c r="D4357" s="3">
        <v>28.53</v>
      </c>
    </row>
    <row r="4358" spans="1:4" x14ac:dyDescent="0.25">
      <c r="A4358" s="2">
        <v>38014</v>
      </c>
      <c r="B4358" s="2" t="s">
        <v>4375</v>
      </c>
      <c r="C4358" s="2" t="s">
        <v>12</v>
      </c>
      <c r="D4358" s="3">
        <v>46.44</v>
      </c>
    </row>
    <row r="4359" spans="1:4" x14ac:dyDescent="0.25">
      <c r="A4359" s="2">
        <v>38015</v>
      </c>
      <c r="B4359" s="2" t="s">
        <v>4376</v>
      </c>
      <c r="C4359" s="2" t="s">
        <v>12</v>
      </c>
      <c r="D4359" s="3">
        <v>112.13</v>
      </c>
    </row>
    <row r="4360" spans="1:4" x14ac:dyDescent="0.25">
      <c r="A4360" s="2">
        <v>38016</v>
      </c>
      <c r="B4360" s="2" t="s">
        <v>4377</v>
      </c>
      <c r="C4360" s="2" t="s">
        <v>12</v>
      </c>
      <c r="D4360" s="3">
        <v>136.44</v>
      </c>
    </row>
    <row r="4361" spans="1:4" x14ac:dyDescent="0.25">
      <c r="A4361" s="2">
        <v>12741</v>
      </c>
      <c r="B4361" s="2" t="s">
        <v>4378</v>
      </c>
      <c r="C4361" s="2" t="s">
        <v>12</v>
      </c>
      <c r="D4361" s="3">
        <v>627.4</v>
      </c>
    </row>
    <row r="4362" spans="1:4" x14ac:dyDescent="0.25">
      <c r="A4362" s="2">
        <v>12733</v>
      </c>
      <c r="B4362" s="2" t="s">
        <v>4379</v>
      </c>
      <c r="C4362" s="2" t="s">
        <v>12</v>
      </c>
      <c r="D4362" s="3">
        <v>3.15</v>
      </c>
    </row>
    <row r="4363" spans="1:4" x14ac:dyDescent="0.25">
      <c r="A4363" s="2">
        <v>12734</v>
      </c>
      <c r="B4363" s="2" t="s">
        <v>4380</v>
      </c>
      <c r="C4363" s="2" t="s">
        <v>12</v>
      </c>
      <c r="D4363" s="3">
        <v>6.72</v>
      </c>
    </row>
    <row r="4364" spans="1:4" x14ac:dyDescent="0.25">
      <c r="A4364" s="2">
        <v>12735</v>
      </c>
      <c r="B4364" s="2" t="s">
        <v>4381</v>
      </c>
      <c r="C4364" s="2" t="s">
        <v>12</v>
      </c>
      <c r="D4364" s="3">
        <v>11.07</v>
      </c>
    </row>
    <row r="4365" spans="1:4" x14ac:dyDescent="0.25">
      <c r="A4365" s="2">
        <v>12736</v>
      </c>
      <c r="B4365" s="2" t="s">
        <v>4382</v>
      </c>
      <c r="C4365" s="2" t="s">
        <v>12</v>
      </c>
      <c r="D4365" s="3">
        <v>25.3</v>
      </c>
    </row>
    <row r="4366" spans="1:4" x14ac:dyDescent="0.25">
      <c r="A4366" s="2">
        <v>12737</v>
      </c>
      <c r="B4366" s="2" t="s">
        <v>4383</v>
      </c>
      <c r="C4366" s="2" t="s">
        <v>12</v>
      </c>
      <c r="D4366" s="3">
        <v>32.6</v>
      </c>
    </row>
    <row r="4367" spans="1:4" x14ac:dyDescent="0.25">
      <c r="A4367" s="2">
        <v>12738</v>
      </c>
      <c r="B4367" s="2" t="s">
        <v>4384</v>
      </c>
      <c r="C4367" s="2" t="s">
        <v>12</v>
      </c>
      <c r="D4367" s="3">
        <v>64.430000000000007</v>
      </c>
    </row>
    <row r="4368" spans="1:4" x14ac:dyDescent="0.25">
      <c r="A4368" s="2">
        <v>12739</v>
      </c>
      <c r="B4368" s="2" t="s">
        <v>4385</v>
      </c>
      <c r="C4368" s="2" t="s">
        <v>12</v>
      </c>
      <c r="D4368" s="3">
        <v>183.41</v>
      </c>
    </row>
    <row r="4369" spans="1:4" x14ac:dyDescent="0.25">
      <c r="A4369" s="2">
        <v>12740</v>
      </c>
      <c r="B4369" s="2" t="s">
        <v>4386</v>
      </c>
      <c r="C4369" s="2" t="s">
        <v>12</v>
      </c>
      <c r="D4369" s="3">
        <v>286.95</v>
      </c>
    </row>
    <row r="4370" spans="1:4" x14ac:dyDescent="0.25">
      <c r="A4370" s="2">
        <v>6297</v>
      </c>
      <c r="B4370" s="2" t="s">
        <v>4387</v>
      </c>
      <c r="C4370" s="2" t="s">
        <v>12</v>
      </c>
      <c r="D4370" s="3">
        <v>25.95</v>
      </c>
    </row>
    <row r="4371" spans="1:4" x14ac:dyDescent="0.25">
      <c r="A4371" s="2">
        <v>6296</v>
      </c>
      <c r="B4371" s="2" t="s">
        <v>4388</v>
      </c>
      <c r="C4371" s="2" t="s">
        <v>12</v>
      </c>
      <c r="D4371" s="3">
        <v>20.48</v>
      </c>
    </row>
    <row r="4372" spans="1:4" x14ac:dyDescent="0.25">
      <c r="A4372" s="2">
        <v>6294</v>
      </c>
      <c r="B4372" s="2" t="s">
        <v>4389</v>
      </c>
      <c r="C4372" s="2" t="s">
        <v>12</v>
      </c>
      <c r="D4372" s="3">
        <v>5.84</v>
      </c>
    </row>
    <row r="4373" spans="1:4" x14ac:dyDescent="0.25">
      <c r="A4373" s="2">
        <v>6323</v>
      </c>
      <c r="B4373" s="2" t="s">
        <v>4390</v>
      </c>
      <c r="C4373" s="2" t="s">
        <v>12</v>
      </c>
      <c r="D4373" s="3">
        <v>13.38</v>
      </c>
    </row>
    <row r="4374" spans="1:4" x14ac:dyDescent="0.25">
      <c r="A4374" s="2">
        <v>6299</v>
      </c>
      <c r="B4374" s="2" t="s">
        <v>4391</v>
      </c>
      <c r="C4374" s="2" t="s">
        <v>12</v>
      </c>
      <c r="D4374" s="3">
        <v>78.05</v>
      </c>
    </row>
    <row r="4375" spans="1:4" x14ac:dyDescent="0.25">
      <c r="A4375" s="2">
        <v>6298</v>
      </c>
      <c r="B4375" s="2" t="s">
        <v>4392</v>
      </c>
      <c r="C4375" s="2" t="s">
        <v>12</v>
      </c>
      <c r="D4375" s="3">
        <v>41.1</v>
      </c>
    </row>
    <row r="4376" spans="1:4" x14ac:dyDescent="0.25">
      <c r="A4376" s="2">
        <v>6295</v>
      </c>
      <c r="B4376" s="2" t="s">
        <v>4393</v>
      </c>
      <c r="C4376" s="2" t="s">
        <v>12</v>
      </c>
      <c r="D4376" s="3">
        <v>8.31</v>
      </c>
    </row>
    <row r="4377" spans="1:4" x14ac:dyDescent="0.25">
      <c r="A4377" s="2">
        <v>6322</v>
      </c>
      <c r="B4377" s="2" t="s">
        <v>4394</v>
      </c>
      <c r="C4377" s="2" t="s">
        <v>12</v>
      </c>
      <c r="D4377" s="3">
        <v>104.54</v>
      </c>
    </row>
    <row r="4378" spans="1:4" x14ac:dyDescent="0.25">
      <c r="A4378" s="2">
        <v>6300</v>
      </c>
      <c r="B4378" s="2" t="s">
        <v>4395</v>
      </c>
      <c r="C4378" s="2" t="s">
        <v>12</v>
      </c>
      <c r="D4378" s="3">
        <v>192.73</v>
      </c>
    </row>
    <row r="4379" spans="1:4" x14ac:dyDescent="0.25">
      <c r="A4379" s="2">
        <v>6321</v>
      </c>
      <c r="B4379" s="2" t="s">
        <v>4396</v>
      </c>
      <c r="C4379" s="2" t="s">
        <v>12</v>
      </c>
      <c r="D4379" s="3">
        <v>275.3</v>
      </c>
    </row>
    <row r="4380" spans="1:4" x14ac:dyDescent="0.25">
      <c r="A4380" s="2">
        <v>6301</v>
      </c>
      <c r="B4380" s="2" t="s">
        <v>4397</v>
      </c>
      <c r="C4380" s="2" t="s">
        <v>12</v>
      </c>
      <c r="D4380" s="3">
        <v>645.28</v>
      </c>
    </row>
    <row r="4381" spans="1:4" x14ac:dyDescent="0.25">
      <c r="A4381" s="2">
        <v>7105</v>
      </c>
      <c r="B4381" s="2" t="s">
        <v>4398</v>
      </c>
      <c r="C4381" s="2" t="s">
        <v>12</v>
      </c>
      <c r="D4381" s="3">
        <v>23.7</v>
      </c>
    </row>
    <row r="4382" spans="1:4" x14ac:dyDescent="0.25">
      <c r="A4382" s="2">
        <v>20183</v>
      </c>
      <c r="B4382" s="2" t="s">
        <v>4399</v>
      </c>
      <c r="C4382" s="2" t="s">
        <v>12</v>
      </c>
      <c r="D4382" s="3">
        <v>32.549999999999997</v>
      </c>
    </row>
    <row r="4383" spans="1:4" x14ac:dyDescent="0.25">
      <c r="A4383" s="2">
        <v>38448</v>
      </c>
      <c r="B4383" s="2" t="s">
        <v>4400</v>
      </c>
      <c r="C4383" s="2" t="s">
        <v>12</v>
      </c>
      <c r="D4383" s="3">
        <v>172.7</v>
      </c>
    </row>
    <row r="4384" spans="1:4" x14ac:dyDescent="0.25">
      <c r="A4384" s="2">
        <v>20182</v>
      </c>
      <c r="B4384" s="2" t="s">
        <v>4401</v>
      </c>
      <c r="C4384" s="2" t="s">
        <v>12</v>
      </c>
      <c r="D4384" s="3">
        <v>24</v>
      </c>
    </row>
    <row r="4385" spans="1:4" x14ac:dyDescent="0.25">
      <c r="A4385" s="2">
        <v>7119</v>
      </c>
      <c r="B4385" s="2" t="s">
        <v>4402</v>
      </c>
      <c r="C4385" s="2" t="s">
        <v>12</v>
      </c>
      <c r="D4385" s="3">
        <v>5.23</v>
      </c>
    </row>
    <row r="4386" spans="1:4" x14ac:dyDescent="0.25">
      <c r="A4386" s="2">
        <v>7120</v>
      </c>
      <c r="B4386" s="2" t="s">
        <v>4403</v>
      </c>
      <c r="C4386" s="2" t="s">
        <v>12</v>
      </c>
      <c r="D4386" s="3">
        <v>3.09</v>
      </c>
    </row>
    <row r="4387" spans="1:4" x14ac:dyDescent="0.25">
      <c r="A4387" s="2">
        <v>6319</v>
      </c>
      <c r="B4387" s="2" t="s">
        <v>4404</v>
      </c>
      <c r="C4387" s="2" t="s">
        <v>12</v>
      </c>
      <c r="D4387" s="3">
        <v>30.49</v>
      </c>
    </row>
    <row r="4388" spans="1:4" x14ac:dyDescent="0.25">
      <c r="A4388" s="2">
        <v>6304</v>
      </c>
      <c r="B4388" s="2" t="s">
        <v>4405</v>
      </c>
      <c r="C4388" s="2" t="s">
        <v>12</v>
      </c>
      <c r="D4388" s="3">
        <v>30.49</v>
      </c>
    </row>
    <row r="4389" spans="1:4" x14ac:dyDescent="0.25">
      <c r="A4389" s="2">
        <v>21116</v>
      </c>
      <c r="B4389" s="2" t="s">
        <v>4406</v>
      </c>
      <c r="C4389" s="2" t="s">
        <v>12</v>
      </c>
      <c r="D4389" s="3">
        <v>23.08</v>
      </c>
    </row>
    <row r="4390" spans="1:4" x14ac:dyDescent="0.25">
      <c r="A4390" s="2">
        <v>6320</v>
      </c>
      <c r="B4390" s="2" t="s">
        <v>4407</v>
      </c>
      <c r="C4390" s="2" t="s">
        <v>12</v>
      </c>
      <c r="D4390" s="3">
        <v>15.7</v>
      </c>
    </row>
    <row r="4391" spans="1:4" x14ac:dyDescent="0.25">
      <c r="A4391" s="2">
        <v>6303</v>
      </c>
      <c r="B4391" s="2" t="s">
        <v>4408</v>
      </c>
      <c r="C4391" s="2" t="s">
        <v>12</v>
      </c>
      <c r="D4391" s="3">
        <v>15.7</v>
      </c>
    </row>
    <row r="4392" spans="1:4" x14ac:dyDescent="0.25">
      <c r="A4392" s="2">
        <v>6308</v>
      </c>
      <c r="B4392" s="2" t="s">
        <v>4409</v>
      </c>
      <c r="C4392" s="2" t="s">
        <v>12</v>
      </c>
      <c r="D4392" s="3">
        <v>84.36</v>
      </c>
    </row>
    <row r="4393" spans="1:4" x14ac:dyDescent="0.25">
      <c r="A4393" s="2">
        <v>6317</v>
      </c>
      <c r="B4393" s="2" t="s">
        <v>4410</v>
      </c>
      <c r="C4393" s="2" t="s">
        <v>12</v>
      </c>
      <c r="D4393" s="3">
        <v>84.36</v>
      </c>
    </row>
    <row r="4394" spans="1:4" x14ac:dyDescent="0.25">
      <c r="A4394" s="2">
        <v>6307</v>
      </c>
      <c r="B4394" s="2" t="s">
        <v>4411</v>
      </c>
      <c r="C4394" s="2" t="s">
        <v>12</v>
      </c>
      <c r="D4394" s="3">
        <v>84.36</v>
      </c>
    </row>
    <row r="4395" spans="1:4" x14ac:dyDescent="0.25">
      <c r="A4395" s="2">
        <v>6309</v>
      </c>
      <c r="B4395" s="2" t="s">
        <v>4412</v>
      </c>
      <c r="C4395" s="2" t="s">
        <v>12</v>
      </c>
      <c r="D4395" s="3">
        <v>86.81</v>
      </c>
    </row>
    <row r="4396" spans="1:4" x14ac:dyDescent="0.25">
      <c r="A4396" s="2">
        <v>6318</v>
      </c>
      <c r="B4396" s="2" t="s">
        <v>4413</v>
      </c>
      <c r="C4396" s="2" t="s">
        <v>12</v>
      </c>
      <c r="D4396" s="3">
        <v>45.5</v>
      </c>
    </row>
    <row r="4397" spans="1:4" x14ac:dyDescent="0.25">
      <c r="A4397" s="2">
        <v>6306</v>
      </c>
      <c r="B4397" s="2" t="s">
        <v>4414</v>
      </c>
      <c r="C4397" s="2" t="s">
        <v>12</v>
      </c>
      <c r="D4397" s="3">
        <v>45.5</v>
      </c>
    </row>
    <row r="4398" spans="1:4" x14ac:dyDescent="0.25">
      <c r="A4398" s="2">
        <v>6305</v>
      </c>
      <c r="B4398" s="2" t="s">
        <v>4415</v>
      </c>
      <c r="C4398" s="2" t="s">
        <v>12</v>
      </c>
      <c r="D4398" s="3">
        <v>45.5</v>
      </c>
    </row>
    <row r="4399" spans="1:4" x14ac:dyDescent="0.25">
      <c r="A4399" s="2">
        <v>6302</v>
      </c>
      <c r="B4399" s="2" t="s">
        <v>4416</v>
      </c>
      <c r="C4399" s="2" t="s">
        <v>12</v>
      </c>
      <c r="D4399" s="3">
        <v>9.65</v>
      </c>
    </row>
    <row r="4400" spans="1:4" x14ac:dyDescent="0.25">
      <c r="A4400" s="2">
        <v>6312</v>
      </c>
      <c r="B4400" s="2" t="s">
        <v>4417</v>
      </c>
      <c r="C4400" s="2" t="s">
        <v>12</v>
      </c>
      <c r="D4400" s="3">
        <v>121.34</v>
      </c>
    </row>
    <row r="4401" spans="1:4" x14ac:dyDescent="0.25">
      <c r="A4401" s="2">
        <v>6311</v>
      </c>
      <c r="B4401" s="2" t="s">
        <v>4418</v>
      </c>
      <c r="C4401" s="2" t="s">
        <v>12</v>
      </c>
      <c r="D4401" s="3">
        <v>121.34</v>
      </c>
    </row>
    <row r="4402" spans="1:4" x14ac:dyDescent="0.25">
      <c r="A4402" s="2">
        <v>6310</v>
      </c>
      <c r="B4402" s="2" t="s">
        <v>4419</v>
      </c>
      <c r="C4402" s="2" t="s">
        <v>12</v>
      </c>
      <c r="D4402" s="3">
        <v>121.34</v>
      </c>
    </row>
    <row r="4403" spans="1:4" x14ac:dyDescent="0.25">
      <c r="A4403" s="2">
        <v>6314</v>
      </c>
      <c r="B4403" s="2" t="s">
        <v>4420</v>
      </c>
      <c r="C4403" s="2" t="s">
        <v>12</v>
      </c>
      <c r="D4403" s="3">
        <v>121.34</v>
      </c>
    </row>
    <row r="4404" spans="1:4" x14ac:dyDescent="0.25">
      <c r="A4404" s="2">
        <v>6313</v>
      </c>
      <c r="B4404" s="2" t="s">
        <v>4421</v>
      </c>
      <c r="C4404" s="2" t="s">
        <v>12</v>
      </c>
      <c r="D4404" s="3">
        <v>121.34</v>
      </c>
    </row>
    <row r="4405" spans="1:4" x14ac:dyDescent="0.25">
      <c r="A4405" s="2">
        <v>6315</v>
      </c>
      <c r="B4405" s="2" t="s">
        <v>4422</v>
      </c>
      <c r="C4405" s="2" t="s">
        <v>12</v>
      </c>
      <c r="D4405" s="3">
        <v>229.76</v>
      </c>
    </row>
    <row r="4406" spans="1:4" x14ac:dyDescent="0.25">
      <c r="A4406" s="2">
        <v>6316</v>
      </c>
      <c r="B4406" s="2" t="s">
        <v>4423</v>
      </c>
      <c r="C4406" s="2" t="s">
        <v>12</v>
      </c>
      <c r="D4406" s="3">
        <v>229.76</v>
      </c>
    </row>
    <row r="4407" spans="1:4" x14ac:dyDescent="0.25">
      <c r="A4407" s="2">
        <v>38878</v>
      </c>
      <c r="B4407" s="2" t="s">
        <v>4424</v>
      </c>
      <c r="C4407" s="2" t="s">
        <v>12</v>
      </c>
      <c r="D4407" s="3">
        <v>14.37</v>
      </c>
    </row>
    <row r="4408" spans="1:4" x14ac:dyDescent="0.25">
      <c r="A4408" s="2">
        <v>38879</v>
      </c>
      <c r="B4408" s="2" t="s">
        <v>4425</v>
      </c>
      <c r="C4408" s="2" t="s">
        <v>12</v>
      </c>
      <c r="D4408" s="3">
        <v>26.94</v>
      </c>
    </row>
    <row r="4409" spans="1:4" x14ac:dyDescent="0.25">
      <c r="A4409" s="2">
        <v>38881</v>
      </c>
      <c r="B4409" s="2" t="s">
        <v>4426</v>
      </c>
      <c r="C4409" s="2" t="s">
        <v>12</v>
      </c>
      <c r="D4409" s="3">
        <v>14.09</v>
      </c>
    </row>
    <row r="4410" spans="1:4" x14ac:dyDescent="0.25">
      <c r="A4410" s="2">
        <v>38880</v>
      </c>
      <c r="B4410" s="2" t="s">
        <v>4427</v>
      </c>
      <c r="C4410" s="2" t="s">
        <v>12</v>
      </c>
      <c r="D4410" s="3">
        <v>14.77</v>
      </c>
    </row>
    <row r="4411" spans="1:4" x14ac:dyDescent="0.25">
      <c r="A4411" s="2">
        <v>38882</v>
      </c>
      <c r="B4411" s="2" t="s">
        <v>4428</v>
      </c>
      <c r="C4411" s="2" t="s">
        <v>12</v>
      </c>
      <c r="D4411" s="3">
        <v>15.29</v>
      </c>
    </row>
    <row r="4412" spans="1:4" x14ac:dyDescent="0.25">
      <c r="A4412" s="2">
        <v>38883</v>
      </c>
      <c r="B4412" s="2" t="s">
        <v>4429</v>
      </c>
      <c r="C4412" s="2" t="s">
        <v>12</v>
      </c>
      <c r="D4412" s="3">
        <v>22.62</v>
      </c>
    </row>
    <row r="4413" spans="1:4" x14ac:dyDescent="0.25">
      <c r="A4413" s="2">
        <v>38884</v>
      </c>
      <c r="B4413" s="2" t="s">
        <v>4430</v>
      </c>
      <c r="C4413" s="2" t="s">
        <v>12</v>
      </c>
      <c r="D4413" s="3">
        <v>24.56</v>
      </c>
    </row>
    <row r="4414" spans="1:4" x14ac:dyDescent="0.25">
      <c r="A4414" s="2">
        <v>38885</v>
      </c>
      <c r="B4414" s="2" t="s">
        <v>4431</v>
      </c>
      <c r="C4414" s="2" t="s">
        <v>12</v>
      </c>
      <c r="D4414" s="3">
        <v>23.76</v>
      </c>
    </row>
    <row r="4415" spans="1:4" x14ac:dyDescent="0.25">
      <c r="A4415" s="2">
        <v>38886</v>
      </c>
      <c r="B4415" s="2" t="s">
        <v>4432</v>
      </c>
      <c r="C4415" s="2" t="s">
        <v>12</v>
      </c>
      <c r="D4415" s="3">
        <v>25.64</v>
      </c>
    </row>
    <row r="4416" spans="1:4" x14ac:dyDescent="0.25">
      <c r="A4416" s="2">
        <v>38887</v>
      </c>
      <c r="B4416" s="2" t="s">
        <v>4433</v>
      </c>
      <c r="C4416" s="2" t="s">
        <v>12</v>
      </c>
      <c r="D4416" s="3">
        <v>23.03</v>
      </c>
    </row>
    <row r="4417" spans="1:4" x14ac:dyDescent="0.25">
      <c r="A4417" s="2">
        <v>38888</v>
      </c>
      <c r="B4417" s="2" t="s">
        <v>4434</v>
      </c>
      <c r="C4417" s="2" t="s">
        <v>12</v>
      </c>
      <c r="D4417" s="3">
        <v>27.38</v>
      </c>
    </row>
    <row r="4418" spans="1:4" x14ac:dyDescent="0.25">
      <c r="A4418" s="2">
        <v>38890</v>
      </c>
      <c r="B4418" s="2" t="s">
        <v>4435</v>
      </c>
      <c r="C4418" s="2" t="s">
        <v>12</v>
      </c>
      <c r="D4418" s="3">
        <v>40.69</v>
      </c>
    </row>
    <row r="4419" spans="1:4" x14ac:dyDescent="0.25">
      <c r="A4419" s="2">
        <v>38893</v>
      </c>
      <c r="B4419" s="2" t="s">
        <v>4436</v>
      </c>
      <c r="C4419" s="2" t="s">
        <v>12</v>
      </c>
      <c r="D4419" s="3">
        <v>32.729999999999997</v>
      </c>
    </row>
    <row r="4420" spans="1:4" x14ac:dyDescent="0.25">
      <c r="A4420" s="2">
        <v>38894</v>
      </c>
      <c r="B4420" s="2" t="s">
        <v>4437</v>
      </c>
      <c r="C4420" s="2" t="s">
        <v>12</v>
      </c>
      <c r="D4420" s="3">
        <v>41.56</v>
      </c>
    </row>
    <row r="4421" spans="1:4" x14ac:dyDescent="0.25">
      <c r="A4421" s="2">
        <v>38896</v>
      </c>
      <c r="B4421" s="2" t="s">
        <v>4438</v>
      </c>
      <c r="C4421" s="2" t="s">
        <v>12</v>
      </c>
      <c r="D4421" s="3">
        <v>42.38</v>
      </c>
    </row>
    <row r="4422" spans="1:4" x14ac:dyDescent="0.25">
      <c r="A4422" s="2">
        <v>39324</v>
      </c>
      <c r="B4422" s="2" t="s">
        <v>4439</v>
      </c>
      <c r="C4422" s="2" t="s">
        <v>12</v>
      </c>
      <c r="D4422" s="3">
        <v>4.72</v>
      </c>
    </row>
    <row r="4423" spans="1:4" x14ac:dyDescent="0.25">
      <c r="A4423" s="2">
        <v>39325</v>
      </c>
      <c r="B4423" s="2" t="s">
        <v>4440</v>
      </c>
      <c r="C4423" s="2" t="s">
        <v>12</v>
      </c>
      <c r="D4423" s="3">
        <v>7.15</v>
      </c>
    </row>
    <row r="4424" spans="1:4" x14ac:dyDescent="0.25">
      <c r="A4424" s="2">
        <v>39326</v>
      </c>
      <c r="B4424" s="2" t="s">
        <v>4441</v>
      </c>
      <c r="C4424" s="2" t="s">
        <v>12</v>
      </c>
      <c r="D4424" s="3">
        <v>18.420000000000002</v>
      </c>
    </row>
    <row r="4425" spans="1:4" x14ac:dyDescent="0.25">
      <c r="A4425" s="2">
        <v>39327</v>
      </c>
      <c r="B4425" s="2" t="s">
        <v>4442</v>
      </c>
      <c r="C4425" s="2" t="s">
        <v>12</v>
      </c>
      <c r="D4425" s="3">
        <v>27.9</v>
      </c>
    </row>
    <row r="4426" spans="1:4" x14ac:dyDescent="0.25">
      <c r="A4426" s="2">
        <v>20176</v>
      </c>
      <c r="B4426" s="2" t="s">
        <v>4443</v>
      </c>
      <c r="C4426" s="2" t="s">
        <v>12</v>
      </c>
      <c r="D4426" s="3">
        <v>48.05</v>
      </c>
    </row>
    <row r="4427" spans="1:4" x14ac:dyDescent="0.25">
      <c r="A4427" s="2">
        <v>11378</v>
      </c>
      <c r="B4427" s="2" t="s">
        <v>4444</v>
      </c>
      <c r="C4427" s="2" t="s">
        <v>12</v>
      </c>
      <c r="D4427" s="3">
        <v>71.650000000000006</v>
      </c>
    </row>
    <row r="4428" spans="1:4" x14ac:dyDescent="0.25">
      <c r="A4428" s="2">
        <v>11379</v>
      </c>
      <c r="B4428" s="2" t="s">
        <v>4445</v>
      </c>
      <c r="C4428" s="2" t="s">
        <v>12</v>
      </c>
      <c r="D4428" s="3">
        <v>78.25</v>
      </c>
    </row>
    <row r="4429" spans="1:4" x14ac:dyDescent="0.25">
      <c r="A4429" s="2">
        <v>11493</v>
      </c>
      <c r="B4429" s="2" t="s">
        <v>4446</v>
      </c>
      <c r="C4429" s="2" t="s">
        <v>12</v>
      </c>
      <c r="D4429" s="3">
        <v>39.61</v>
      </c>
    </row>
    <row r="4430" spans="1:4" x14ac:dyDescent="0.25">
      <c r="A4430" s="2">
        <v>41896</v>
      </c>
      <c r="B4430" s="2" t="s">
        <v>4447</v>
      </c>
      <c r="C4430" s="2" t="s">
        <v>12</v>
      </c>
      <c r="D4430" s="3">
        <v>217.45</v>
      </c>
    </row>
    <row r="4431" spans="1:4" x14ac:dyDescent="0.25">
      <c r="A4431" s="2">
        <v>7068</v>
      </c>
      <c r="B4431" s="2" t="s">
        <v>4448</v>
      </c>
      <c r="C4431" s="2" t="s">
        <v>12</v>
      </c>
      <c r="D4431" s="3">
        <v>384.38</v>
      </c>
    </row>
    <row r="4432" spans="1:4" x14ac:dyDescent="0.25">
      <c r="A4432" s="2">
        <v>7106</v>
      </c>
      <c r="B4432" s="2" t="s">
        <v>4449</v>
      </c>
      <c r="C4432" s="2" t="s">
        <v>12</v>
      </c>
      <c r="D4432" s="3">
        <v>70.77</v>
      </c>
    </row>
    <row r="4433" spans="1:4" x14ac:dyDescent="0.25">
      <c r="A4433" s="2">
        <v>7104</v>
      </c>
      <c r="B4433" s="2" t="s">
        <v>4450</v>
      </c>
      <c r="C4433" s="2" t="s">
        <v>12</v>
      </c>
      <c r="D4433" s="3">
        <v>1.94</v>
      </c>
    </row>
    <row r="4434" spans="1:4" x14ac:dyDescent="0.25">
      <c r="A4434" s="2">
        <v>7136</v>
      </c>
      <c r="B4434" s="2" t="s">
        <v>4451</v>
      </c>
      <c r="C4434" s="2" t="s">
        <v>12</v>
      </c>
      <c r="D4434" s="3">
        <v>3.78</v>
      </c>
    </row>
    <row r="4435" spans="1:4" x14ac:dyDescent="0.25">
      <c r="A4435" s="2">
        <v>7128</v>
      </c>
      <c r="B4435" s="2" t="s">
        <v>4452</v>
      </c>
      <c r="C4435" s="2" t="s">
        <v>12</v>
      </c>
      <c r="D4435" s="3">
        <v>5.16</v>
      </c>
    </row>
    <row r="4436" spans="1:4" x14ac:dyDescent="0.25">
      <c r="A4436" s="2">
        <v>7108</v>
      </c>
      <c r="B4436" s="2" t="s">
        <v>4453</v>
      </c>
      <c r="C4436" s="2" t="s">
        <v>12</v>
      </c>
      <c r="D4436" s="3">
        <v>5.72</v>
      </c>
    </row>
    <row r="4437" spans="1:4" x14ac:dyDescent="0.25">
      <c r="A4437" s="2">
        <v>7129</v>
      </c>
      <c r="B4437" s="2" t="s">
        <v>4454</v>
      </c>
      <c r="C4437" s="2" t="s">
        <v>12</v>
      </c>
      <c r="D4437" s="3">
        <v>5.74</v>
      </c>
    </row>
    <row r="4438" spans="1:4" x14ac:dyDescent="0.25">
      <c r="A4438" s="2">
        <v>7130</v>
      </c>
      <c r="B4438" s="2" t="s">
        <v>4455</v>
      </c>
      <c r="C4438" s="2" t="s">
        <v>12</v>
      </c>
      <c r="D4438" s="3">
        <v>7.78</v>
      </c>
    </row>
    <row r="4439" spans="1:4" x14ac:dyDescent="0.25">
      <c r="A4439" s="2">
        <v>7131</v>
      </c>
      <c r="B4439" s="2" t="s">
        <v>4456</v>
      </c>
      <c r="C4439" s="2" t="s">
        <v>12</v>
      </c>
      <c r="D4439" s="3">
        <v>8.9499999999999993</v>
      </c>
    </row>
    <row r="4440" spans="1:4" x14ac:dyDescent="0.25">
      <c r="A4440" s="2">
        <v>7132</v>
      </c>
      <c r="B4440" s="2" t="s">
        <v>4457</v>
      </c>
      <c r="C4440" s="2" t="s">
        <v>12</v>
      </c>
      <c r="D4440" s="3">
        <v>26.67</v>
      </c>
    </row>
    <row r="4441" spans="1:4" x14ac:dyDescent="0.25">
      <c r="A4441" s="2">
        <v>7133</v>
      </c>
      <c r="B4441" s="2" t="s">
        <v>4458</v>
      </c>
      <c r="C4441" s="2" t="s">
        <v>12</v>
      </c>
      <c r="D4441" s="3">
        <v>42.32</v>
      </c>
    </row>
    <row r="4442" spans="1:4" x14ac:dyDescent="0.25">
      <c r="A4442" s="2">
        <v>37420</v>
      </c>
      <c r="B4442" s="2" t="s">
        <v>4459</v>
      </c>
      <c r="C4442" s="2" t="s">
        <v>12</v>
      </c>
      <c r="D4442" s="3">
        <v>24</v>
      </c>
    </row>
    <row r="4443" spans="1:4" x14ac:dyDescent="0.25">
      <c r="A4443" s="2">
        <v>37421</v>
      </c>
      <c r="B4443" s="2" t="s">
        <v>4460</v>
      </c>
      <c r="C4443" s="2" t="s">
        <v>12</v>
      </c>
      <c r="D4443" s="3">
        <v>32.81</v>
      </c>
    </row>
    <row r="4444" spans="1:4" x14ac:dyDescent="0.25">
      <c r="A4444" s="2">
        <v>37422</v>
      </c>
      <c r="B4444" s="2" t="s">
        <v>4461</v>
      </c>
      <c r="C4444" s="2" t="s">
        <v>12</v>
      </c>
      <c r="D4444" s="3">
        <v>30.71</v>
      </c>
    </row>
    <row r="4445" spans="1:4" x14ac:dyDescent="0.25">
      <c r="A4445" s="2">
        <v>37443</v>
      </c>
      <c r="B4445" s="2" t="s">
        <v>4462</v>
      </c>
      <c r="C4445" s="2" t="s">
        <v>12</v>
      </c>
      <c r="D4445" s="3">
        <v>118.52</v>
      </c>
    </row>
    <row r="4446" spans="1:4" x14ac:dyDescent="0.25">
      <c r="A4446" s="2">
        <v>37444</v>
      </c>
      <c r="B4446" s="2" t="s">
        <v>4463</v>
      </c>
      <c r="C4446" s="2" t="s">
        <v>12</v>
      </c>
      <c r="D4446" s="3">
        <v>120.53</v>
      </c>
    </row>
    <row r="4447" spans="1:4" x14ac:dyDescent="0.25">
      <c r="A4447" s="2">
        <v>37445</v>
      </c>
      <c r="B4447" s="2" t="s">
        <v>4464</v>
      </c>
      <c r="C4447" s="2" t="s">
        <v>12</v>
      </c>
      <c r="D4447" s="3">
        <v>182.7</v>
      </c>
    </row>
    <row r="4448" spans="1:4" x14ac:dyDescent="0.25">
      <c r="A4448" s="2">
        <v>37446</v>
      </c>
      <c r="B4448" s="2" t="s">
        <v>4465</v>
      </c>
      <c r="C4448" s="2" t="s">
        <v>12</v>
      </c>
      <c r="D4448" s="3">
        <v>199.17</v>
      </c>
    </row>
    <row r="4449" spans="1:4" x14ac:dyDescent="0.25">
      <c r="A4449" s="2">
        <v>37447</v>
      </c>
      <c r="B4449" s="2" t="s">
        <v>4466</v>
      </c>
      <c r="C4449" s="2" t="s">
        <v>12</v>
      </c>
      <c r="D4449" s="3">
        <v>202.29</v>
      </c>
    </row>
    <row r="4450" spans="1:4" x14ac:dyDescent="0.25">
      <c r="A4450" s="2">
        <v>37448</v>
      </c>
      <c r="B4450" s="2" t="s">
        <v>4467</v>
      </c>
      <c r="C4450" s="2" t="s">
        <v>12</v>
      </c>
      <c r="D4450" s="3">
        <v>277.47000000000003</v>
      </c>
    </row>
    <row r="4451" spans="1:4" x14ac:dyDescent="0.25">
      <c r="A4451" s="2">
        <v>37440</v>
      </c>
      <c r="B4451" s="2" t="s">
        <v>4468</v>
      </c>
      <c r="C4451" s="2" t="s">
        <v>12</v>
      </c>
      <c r="D4451" s="3">
        <v>94.07</v>
      </c>
    </row>
    <row r="4452" spans="1:4" x14ac:dyDescent="0.25">
      <c r="A4452" s="2">
        <v>37441</v>
      </c>
      <c r="B4452" s="2" t="s">
        <v>4469</v>
      </c>
      <c r="C4452" s="2" t="s">
        <v>12</v>
      </c>
      <c r="D4452" s="3">
        <v>94.07</v>
      </c>
    </row>
    <row r="4453" spans="1:4" x14ac:dyDescent="0.25">
      <c r="A4453" s="2">
        <v>37442</v>
      </c>
      <c r="B4453" s="2" t="s">
        <v>4470</v>
      </c>
      <c r="C4453" s="2" t="s">
        <v>12</v>
      </c>
      <c r="D4453" s="3">
        <v>113.31</v>
      </c>
    </row>
    <row r="4454" spans="1:4" x14ac:dyDescent="0.25">
      <c r="A4454" s="2">
        <v>38017</v>
      </c>
      <c r="B4454" s="2" t="s">
        <v>4471</v>
      </c>
      <c r="C4454" s="2" t="s">
        <v>12</v>
      </c>
      <c r="D4454" s="3">
        <v>6.72</v>
      </c>
    </row>
    <row r="4455" spans="1:4" x14ac:dyDescent="0.25">
      <c r="A4455" s="2">
        <v>38018</v>
      </c>
      <c r="B4455" s="2" t="s">
        <v>4472</v>
      </c>
      <c r="C4455" s="2" t="s">
        <v>12</v>
      </c>
      <c r="D4455" s="3">
        <v>7.41</v>
      </c>
    </row>
    <row r="4456" spans="1:4" x14ac:dyDescent="0.25">
      <c r="A4456" s="2">
        <v>39895</v>
      </c>
      <c r="B4456" s="2" t="s">
        <v>4473</v>
      </c>
      <c r="C4456" s="2" t="s">
        <v>12</v>
      </c>
      <c r="D4456" s="3">
        <v>22.79</v>
      </c>
    </row>
    <row r="4457" spans="1:4" x14ac:dyDescent="0.25">
      <c r="A4457" s="2">
        <v>39896</v>
      </c>
      <c r="B4457" s="2" t="s">
        <v>4474</v>
      </c>
      <c r="C4457" s="2" t="s">
        <v>12</v>
      </c>
      <c r="D4457" s="3">
        <v>33.4</v>
      </c>
    </row>
    <row r="4458" spans="1:4" x14ac:dyDescent="0.25">
      <c r="A4458" s="2">
        <v>38873</v>
      </c>
      <c r="B4458" s="2" t="s">
        <v>4475</v>
      </c>
      <c r="C4458" s="2" t="s">
        <v>12</v>
      </c>
      <c r="D4458" s="3">
        <v>12.74</v>
      </c>
    </row>
    <row r="4459" spans="1:4" x14ac:dyDescent="0.25">
      <c r="A4459" s="2">
        <v>38874</v>
      </c>
      <c r="B4459" s="2" t="s">
        <v>4476</v>
      </c>
      <c r="C4459" s="2" t="s">
        <v>12</v>
      </c>
      <c r="D4459" s="3">
        <v>15.5</v>
      </c>
    </row>
    <row r="4460" spans="1:4" x14ac:dyDescent="0.25">
      <c r="A4460" s="2">
        <v>38875</v>
      </c>
      <c r="B4460" s="2" t="s">
        <v>4477</v>
      </c>
      <c r="C4460" s="2" t="s">
        <v>12</v>
      </c>
      <c r="D4460" s="3">
        <v>27.39</v>
      </c>
    </row>
    <row r="4461" spans="1:4" x14ac:dyDescent="0.25">
      <c r="A4461" s="2">
        <v>38876</v>
      </c>
      <c r="B4461" s="2" t="s">
        <v>4478</v>
      </c>
      <c r="C4461" s="2" t="s">
        <v>12</v>
      </c>
      <c r="D4461" s="3">
        <v>36.85</v>
      </c>
    </row>
    <row r="4462" spans="1:4" x14ac:dyDescent="0.25">
      <c r="A4462" s="2">
        <v>39000</v>
      </c>
      <c r="B4462" s="2" t="s">
        <v>4479</v>
      </c>
      <c r="C4462" s="2" t="s">
        <v>12</v>
      </c>
      <c r="D4462" s="3">
        <v>21.05</v>
      </c>
    </row>
    <row r="4463" spans="1:4" x14ac:dyDescent="0.25">
      <c r="A4463" s="2">
        <v>38674</v>
      </c>
      <c r="B4463" s="2" t="s">
        <v>4480</v>
      </c>
      <c r="C4463" s="2" t="s">
        <v>12</v>
      </c>
      <c r="D4463" s="3">
        <v>23.37</v>
      </c>
    </row>
    <row r="4464" spans="1:4" x14ac:dyDescent="0.25">
      <c r="A4464" s="2">
        <v>38911</v>
      </c>
      <c r="B4464" s="2" t="s">
        <v>4481</v>
      </c>
      <c r="C4464" s="2" t="s">
        <v>12</v>
      </c>
      <c r="D4464" s="3">
        <v>45.7</v>
      </c>
    </row>
    <row r="4465" spans="1:4" x14ac:dyDescent="0.25">
      <c r="A4465" s="2">
        <v>38912</v>
      </c>
      <c r="B4465" s="2" t="s">
        <v>4482</v>
      </c>
      <c r="C4465" s="2" t="s">
        <v>12</v>
      </c>
      <c r="D4465" s="3">
        <v>58.08</v>
      </c>
    </row>
    <row r="4466" spans="1:4" x14ac:dyDescent="0.25">
      <c r="A4466" s="2">
        <v>38019</v>
      </c>
      <c r="B4466" s="2" t="s">
        <v>4483</v>
      </c>
      <c r="C4466" s="2" t="s">
        <v>12</v>
      </c>
      <c r="D4466" s="3">
        <v>5.86</v>
      </c>
    </row>
    <row r="4467" spans="1:4" x14ac:dyDescent="0.25">
      <c r="A4467" s="2">
        <v>38020</v>
      </c>
      <c r="B4467" s="2" t="s">
        <v>4484</v>
      </c>
      <c r="C4467" s="2" t="s">
        <v>12</v>
      </c>
      <c r="D4467" s="3">
        <v>7.41</v>
      </c>
    </row>
    <row r="4468" spans="1:4" x14ac:dyDescent="0.25">
      <c r="A4468" s="2">
        <v>38454</v>
      </c>
      <c r="B4468" s="2" t="s">
        <v>4485</v>
      </c>
      <c r="C4468" s="2" t="s">
        <v>12</v>
      </c>
      <c r="D4468" s="3">
        <v>3.84</v>
      </c>
    </row>
    <row r="4469" spans="1:4" x14ac:dyDescent="0.25">
      <c r="A4469" s="2">
        <v>38455</v>
      </c>
      <c r="B4469" s="2" t="s">
        <v>4486</v>
      </c>
      <c r="C4469" s="2" t="s">
        <v>12</v>
      </c>
      <c r="D4469" s="3">
        <v>3.51</v>
      </c>
    </row>
    <row r="4470" spans="1:4" x14ac:dyDescent="0.25">
      <c r="A4470" s="2">
        <v>38462</v>
      </c>
      <c r="B4470" s="2" t="s">
        <v>4487</v>
      </c>
      <c r="C4470" s="2" t="s">
        <v>12</v>
      </c>
      <c r="D4470" s="3">
        <v>99.3</v>
      </c>
    </row>
    <row r="4471" spans="1:4" x14ac:dyDescent="0.25">
      <c r="A4471" s="2">
        <v>36362</v>
      </c>
      <c r="B4471" s="2" t="s">
        <v>4488</v>
      </c>
      <c r="C4471" s="2" t="s">
        <v>12</v>
      </c>
      <c r="D4471" s="3">
        <v>1.51</v>
      </c>
    </row>
    <row r="4472" spans="1:4" x14ac:dyDescent="0.25">
      <c r="A4472" s="2">
        <v>36298</v>
      </c>
      <c r="B4472" s="2" t="s">
        <v>4489</v>
      </c>
      <c r="C4472" s="2" t="s">
        <v>12</v>
      </c>
      <c r="D4472" s="3">
        <v>2.2400000000000002</v>
      </c>
    </row>
    <row r="4473" spans="1:4" x14ac:dyDescent="0.25">
      <c r="A4473" s="2">
        <v>38456</v>
      </c>
      <c r="B4473" s="2" t="s">
        <v>4490</v>
      </c>
      <c r="C4473" s="2" t="s">
        <v>12</v>
      </c>
      <c r="D4473" s="3">
        <v>3.65</v>
      </c>
    </row>
    <row r="4474" spans="1:4" x14ac:dyDescent="0.25">
      <c r="A4474" s="2">
        <v>38457</v>
      </c>
      <c r="B4474" s="2" t="s">
        <v>4491</v>
      </c>
      <c r="C4474" s="2" t="s">
        <v>12</v>
      </c>
      <c r="D4474" s="3">
        <v>8.23</v>
      </c>
    </row>
    <row r="4475" spans="1:4" x14ac:dyDescent="0.25">
      <c r="A4475" s="2">
        <v>38458</v>
      </c>
      <c r="B4475" s="2" t="s">
        <v>4492</v>
      </c>
      <c r="C4475" s="2" t="s">
        <v>12</v>
      </c>
      <c r="D4475" s="3">
        <v>11.03</v>
      </c>
    </row>
    <row r="4476" spans="1:4" x14ac:dyDescent="0.25">
      <c r="A4476" s="2">
        <v>38459</v>
      </c>
      <c r="B4476" s="2" t="s">
        <v>4493</v>
      </c>
      <c r="C4476" s="2" t="s">
        <v>12</v>
      </c>
      <c r="D4476" s="3">
        <v>19.47</v>
      </c>
    </row>
    <row r="4477" spans="1:4" x14ac:dyDescent="0.25">
      <c r="A4477" s="2">
        <v>38460</v>
      </c>
      <c r="B4477" s="2" t="s">
        <v>4494</v>
      </c>
      <c r="C4477" s="2" t="s">
        <v>12</v>
      </c>
      <c r="D4477" s="3">
        <v>40.68</v>
      </c>
    </row>
    <row r="4478" spans="1:4" x14ac:dyDescent="0.25">
      <c r="A4478" s="2">
        <v>38461</v>
      </c>
      <c r="B4478" s="2" t="s">
        <v>4495</v>
      </c>
      <c r="C4478" s="2" t="s">
        <v>12</v>
      </c>
      <c r="D4478" s="3">
        <v>62.05</v>
      </c>
    </row>
    <row r="4479" spans="1:4" x14ac:dyDescent="0.25">
      <c r="A4479" s="2">
        <v>7094</v>
      </c>
      <c r="B4479" s="2" t="s">
        <v>4496</v>
      </c>
      <c r="C4479" s="2" t="s">
        <v>12</v>
      </c>
      <c r="D4479" s="3">
        <v>5.4</v>
      </c>
    </row>
    <row r="4480" spans="1:4" x14ac:dyDescent="0.25">
      <c r="A4480" s="2">
        <v>7116</v>
      </c>
      <c r="B4480" s="2" t="s">
        <v>4497</v>
      </c>
      <c r="C4480" s="2" t="s">
        <v>12</v>
      </c>
      <c r="D4480" s="3">
        <v>1.76</v>
      </c>
    </row>
    <row r="4481" spans="1:4" x14ac:dyDescent="0.25">
      <c r="A4481" s="2">
        <v>7118</v>
      </c>
      <c r="B4481" s="2" t="s">
        <v>4498</v>
      </c>
      <c r="C4481" s="2" t="s">
        <v>12</v>
      </c>
      <c r="D4481" s="3">
        <v>14.1</v>
      </c>
    </row>
    <row r="4482" spans="1:4" x14ac:dyDescent="0.25">
      <c r="A4482" s="2">
        <v>7117</v>
      </c>
      <c r="B4482" s="2" t="s">
        <v>4499</v>
      </c>
      <c r="C4482" s="2" t="s">
        <v>12</v>
      </c>
      <c r="D4482" s="3">
        <v>10.73</v>
      </c>
    </row>
    <row r="4483" spans="1:4" x14ac:dyDescent="0.25">
      <c r="A4483" s="2">
        <v>7098</v>
      </c>
      <c r="B4483" s="2" t="s">
        <v>4500</v>
      </c>
      <c r="C4483" s="2" t="s">
        <v>12</v>
      </c>
      <c r="D4483" s="3">
        <v>1.77</v>
      </c>
    </row>
    <row r="4484" spans="1:4" x14ac:dyDescent="0.25">
      <c r="A4484" s="2">
        <v>7110</v>
      </c>
      <c r="B4484" s="2" t="s">
        <v>4501</v>
      </c>
      <c r="C4484" s="2" t="s">
        <v>12</v>
      </c>
      <c r="D4484" s="3">
        <v>25.48</v>
      </c>
    </row>
    <row r="4485" spans="1:4" x14ac:dyDescent="0.25">
      <c r="A4485" s="2">
        <v>7123</v>
      </c>
      <c r="B4485" s="2" t="s">
        <v>4502</v>
      </c>
      <c r="C4485" s="2" t="s">
        <v>12</v>
      </c>
      <c r="D4485" s="3">
        <v>2.35</v>
      </c>
    </row>
    <row r="4486" spans="1:4" x14ac:dyDescent="0.25">
      <c r="A4486" s="2">
        <v>7121</v>
      </c>
      <c r="B4486" s="2" t="s">
        <v>4503</v>
      </c>
      <c r="C4486" s="2" t="s">
        <v>12</v>
      </c>
      <c r="D4486" s="3">
        <v>5.64</v>
      </c>
    </row>
    <row r="4487" spans="1:4" x14ac:dyDescent="0.25">
      <c r="A4487" s="2">
        <v>7137</v>
      </c>
      <c r="B4487" s="2" t="s">
        <v>4504</v>
      </c>
      <c r="C4487" s="2" t="s">
        <v>12</v>
      </c>
      <c r="D4487" s="3">
        <v>6.17</v>
      </c>
    </row>
    <row r="4488" spans="1:4" x14ac:dyDescent="0.25">
      <c r="A4488" s="2">
        <v>7122</v>
      </c>
      <c r="B4488" s="2" t="s">
        <v>4505</v>
      </c>
      <c r="C4488" s="2" t="s">
        <v>12</v>
      </c>
      <c r="D4488" s="3">
        <v>6.35</v>
      </c>
    </row>
    <row r="4489" spans="1:4" x14ac:dyDescent="0.25">
      <c r="A4489" s="2">
        <v>7114</v>
      </c>
      <c r="B4489" s="2" t="s">
        <v>4506</v>
      </c>
      <c r="C4489" s="2" t="s">
        <v>12</v>
      </c>
      <c r="D4489" s="3">
        <v>10.6</v>
      </c>
    </row>
    <row r="4490" spans="1:4" x14ac:dyDescent="0.25">
      <c r="A4490" s="2">
        <v>7109</v>
      </c>
      <c r="B4490" s="2" t="s">
        <v>4507</v>
      </c>
      <c r="C4490" s="2" t="s">
        <v>12</v>
      </c>
      <c r="D4490" s="3">
        <v>1.5</v>
      </c>
    </row>
    <row r="4491" spans="1:4" x14ac:dyDescent="0.25">
      <c r="A4491" s="2">
        <v>7135</v>
      </c>
      <c r="B4491" s="2" t="s">
        <v>4508</v>
      </c>
      <c r="C4491" s="2" t="s">
        <v>12</v>
      </c>
      <c r="D4491" s="3">
        <v>2.39</v>
      </c>
    </row>
    <row r="4492" spans="1:4" x14ac:dyDescent="0.25">
      <c r="A4492" s="2">
        <v>37947</v>
      </c>
      <c r="B4492" s="2" t="s">
        <v>4509</v>
      </c>
      <c r="C4492" s="2" t="s">
        <v>12</v>
      </c>
      <c r="D4492" s="3">
        <v>2.33</v>
      </c>
    </row>
    <row r="4493" spans="1:4" x14ac:dyDescent="0.25">
      <c r="A4493" s="2">
        <v>7103</v>
      </c>
      <c r="B4493" s="2" t="s">
        <v>4510</v>
      </c>
      <c r="C4493" s="2" t="s">
        <v>12</v>
      </c>
      <c r="D4493" s="3">
        <v>10.6</v>
      </c>
    </row>
    <row r="4494" spans="1:4" x14ac:dyDescent="0.25">
      <c r="A4494" s="2">
        <v>40419</v>
      </c>
      <c r="B4494" s="2" t="s">
        <v>4511</v>
      </c>
      <c r="C4494" s="2" t="s">
        <v>12</v>
      </c>
      <c r="D4494" s="3">
        <v>23.35</v>
      </c>
    </row>
    <row r="4495" spans="1:4" x14ac:dyDescent="0.25">
      <c r="A4495" s="2">
        <v>40420</v>
      </c>
      <c r="B4495" s="2" t="s">
        <v>4512</v>
      </c>
      <c r="C4495" s="2" t="s">
        <v>12</v>
      </c>
      <c r="D4495" s="3">
        <v>34.06</v>
      </c>
    </row>
    <row r="4496" spans="1:4" x14ac:dyDescent="0.25">
      <c r="A4496" s="2">
        <v>40421</v>
      </c>
      <c r="B4496" s="2" t="s">
        <v>4513</v>
      </c>
      <c r="C4496" s="2" t="s">
        <v>12</v>
      </c>
      <c r="D4496" s="3">
        <v>36.26</v>
      </c>
    </row>
    <row r="4497" spans="1:4" x14ac:dyDescent="0.25">
      <c r="A4497" s="2">
        <v>7126</v>
      </c>
      <c r="B4497" s="2" t="s">
        <v>4514</v>
      </c>
      <c r="C4497" s="2" t="s">
        <v>12</v>
      </c>
      <c r="D4497" s="3">
        <v>11.28</v>
      </c>
    </row>
    <row r="4498" spans="1:4" x14ac:dyDescent="0.25">
      <c r="A4498" s="2">
        <v>38905</v>
      </c>
      <c r="B4498" s="2" t="s">
        <v>4515</v>
      </c>
      <c r="C4498" s="2" t="s">
        <v>12</v>
      </c>
      <c r="D4498" s="3">
        <v>14.32</v>
      </c>
    </row>
    <row r="4499" spans="1:4" x14ac:dyDescent="0.25">
      <c r="A4499" s="2">
        <v>38907</v>
      </c>
      <c r="B4499" s="2" t="s">
        <v>4516</v>
      </c>
      <c r="C4499" s="2" t="s">
        <v>12</v>
      </c>
      <c r="D4499" s="3">
        <v>15.23</v>
      </c>
    </row>
    <row r="4500" spans="1:4" x14ac:dyDescent="0.25">
      <c r="A4500" s="2">
        <v>38908</v>
      </c>
      <c r="B4500" s="2" t="s">
        <v>4517</v>
      </c>
      <c r="C4500" s="2" t="s">
        <v>12</v>
      </c>
      <c r="D4500" s="3">
        <v>17.14</v>
      </c>
    </row>
    <row r="4501" spans="1:4" x14ac:dyDescent="0.25">
      <c r="A4501" s="2">
        <v>38909</v>
      </c>
      <c r="B4501" s="2" t="s">
        <v>4518</v>
      </c>
      <c r="C4501" s="2" t="s">
        <v>12</v>
      </c>
      <c r="D4501" s="3">
        <v>24.65</v>
      </c>
    </row>
    <row r="4502" spans="1:4" x14ac:dyDescent="0.25">
      <c r="A4502" s="2">
        <v>38910</v>
      </c>
      <c r="B4502" s="2" t="s">
        <v>4519</v>
      </c>
      <c r="C4502" s="2" t="s">
        <v>12</v>
      </c>
      <c r="D4502" s="3">
        <v>26.62</v>
      </c>
    </row>
    <row r="4503" spans="1:4" x14ac:dyDescent="0.25">
      <c r="A4503" s="2">
        <v>38897</v>
      </c>
      <c r="B4503" s="2" t="s">
        <v>4520</v>
      </c>
      <c r="C4503" s="2" t="s">
        <v>12</v>
      </c>
      <c r="D4503" s="3">
        <v>14.38</v>
      </c>
    </row>
    <row r="4504" spans="1:4" x14ac:dyDescent="0.25">
      <c r="A4504" s="2">
        <v>38899</v>
      </c>
      <c r="B4504" s="2" t="s">
        <v>4521</v>
      </c>
      <c r="C4504" s="2" t="s">
        <v>12</v>
      </c>
      <c r="D4504" s="3">
        <v>16.18</v>
      </c>
    </row>
    <row r="4505" spans="1:4" x14ac:dyDescent="0.25">
      <c r="A4505" s="2">
        <v>38900</v>
      </c>
      <c r="B4505" s="2" t="s">
        <v>4522</v>
      </c>
      <c r="C4505" s="2" t="s">
        <v>12</v>
      </c>
      <c r="D4505" s="3">
        <v>16.86</v>
      </c>
    </row>
    <row r="4506" spans="1:4" x14ac:dyDescent="0.25">
      <c r="A4506" s="2">
        <v>38901</v>
      </c>
      <c r="B4506" s="2" t="s">
        <v>4523</v>
      </c>
      <c r="C4506" s="2" t="s">
        <v>12</v>
      </c>
      <c r="D4506" s="3">
        <v>27.59</v>
      </c>
    </row>
    <row r="4507" spans="1:4" x14ac:dyDescent="0.25">
      <c r="A4507" s="2">
        <v>38904</v>
      </c>
      <c r="B4507" s="2" t="s">
        <v>4524</v>
      </c>
      <c r="C4507" s="2" t="s">
        <v>12</v>
      </c>
      <c r="D4507" s="3">
        <v>44.82</v>
      </c>
    </row>
    <row r="4508" spans="1:4" x14ac:dyDescent="0.25">
      <c r="A4508" s="2">
        <v>38903</v>
      </c>
      <c r="B4508" s="2" t="s">
        <v>4525</v>
      </c>
      <c r="C4508" s="2" t="s">
        <v>12</v>
      </c>
      <c r="D4508" s="3">
        <v>44.54</v>
      </c>
    </row>
    <row r="4509" spans="1:4" x14ac:dyDescent="0.25">
      <c r="A4509" s="2">
        <v>7091</v>
      </c>
      <c r="B4509" s="2" t="s">
        <v>4526</v>
      </c>
      <c r="C4509" s="2" t="s">
        <v>12</v>
      </c>
      <c r="D4509" s="3">
        <v>9.56</v>
      </c>
    </row>
    <row r="4510" spans="1:4" x14ac:dyDescent="0.25">
      <c r="A4510" s="2">
        <v>11655</v>
      </c>
      <c r="B4510" s="2" t="s">
        <v>4527</v>
      </c>
      <c r="C4510" s="2" t="s">
        <v>12</v>
      </c>
      <c r="D4510" s="3">
        <v>8.5500000000000007</v>
      </c>
    </row>
    <row r="4511" spans="1:4" x14ac:dyDescent="0.25">
      <c r="A4511" s="2">
        <v>11656</v>
      </c>
      <c r="B4511" s="2" t="s">
        <v>4528</v>
      </c>
      <c r="C4511" s="2" t="s">
        <v>12</v>
      </c>
      <c r="D4511" s="3">
        <v>8.8000000000000007</v>
      </c>
    </row>
    <row r="4512" spans="1:4" x14ac:dyDescent="0.25">
      <c r="A4512" s="2">
        <v>37948</v>
      </c>
      <c r="B4512" s="2" t="s">
        <v>4529</v>
      </c>
      <c r="C4512" s="2" t="s">
        <v>12</v>
      </c>
      <c r="D4512" s="3">
        <v>1.9</v>
      </c>
    </row>
    <row r="4513" spans="1:4" x14ac:dyDescent="0.25">
      <c r="A4513" s="2">
        <v>7097</v>
      </c>
      <c r="B4513" s="2" t="s">
        <v>4530</v>
      </c>
      <c r="C4513" s="2" t="s">
        <v>12</v>
      </c>
      <c r="D4513" s="3">
        <v>4.25</v>
      </c>
    </row>
    <row r="4514" spans="1:4" x14ac:dyDescent="0.25">
      <c r="A4514" s="2">
        <v>11657</v>
      </c>
      <c r="B4514" s="2" t="s">
        <v>4531</v>
      </c>
      <c r="C4514" s="2" t="s">
        <v>12</v>
      </c>
      <c r="D4514" s="3">
        <v>7.42</v>
      </c>
    </row>
    <row r="4515" spans="1:4" x14ac:dyDescent="0.25">
      <c r="A4515" s="2">
        <v>11658</v>
      </c>
      <c r="B4515" s="2" t="s">
        <v>4532</v>
      </c>
      <c r="C4515" s="2" t="s">
        <v>12</v>
      </c>
      <c r="D4515" s="3">
        <v>8.39</v>
      </c>
    </row>
    <row r="4516" spans="1:4" x14ac:dyDescent="0.25">
      <c r="A4516" s="2">
        <v>7146</v>
      </c>
      <c r="B4516" s="2" t="s">
        <v>4533</v>
      </c>
      <c r="C4516" s="2" t="s">
        <v>12</v>
      </c>
      <c r="D4516" s="3">
        <v>95.84</v>
      </c>
    </row>
    <row r="4517" spans="1:4" x14ac:dyDescent="0.25">
      <c r="A4517" s="2">
        <v>7138</v>
      </c>
      <c r="B4517" s="2" t="s">
        <v>4534</v>
      </c>
      <c r="C4517" s="2" t="s">
        <v>12</v>
      </c>
      <c r="D4517" s="3">
        <v>0.59</v>
      </c>
    </row>
    <row r="4518" spans="1:4" x14ac:dyDescent="0.25">
      <c r="A4518" s="2">
        <v>7139</v>
      </c>
      <c r="B4518" s="2" t="s">
        <v>4535</v>
      </c>
      <c r="C4518" s="2" t="s">
        <v>12</v>
      </c>
      <c r="D4518" s="3">
        <v>0.82</v>
      </c>
    </row>
    <row r="4519" spans="1:4" x14ac:dyDescent="0.25">
      <c r="A4519" s="2">
        <v>7140</v>
      </c>
      <c r="B4519" s="2" t="s">
        <v>4536</v>
      </c>
      <c r="C4519" s="2" t="s">
        <v>12</v>
      </c>
      <c r="D4519" s="3">
        <v>2.0299999999999998</v>
      </c>
    </row>
    <row r="4520" spans="1:4" x14ac:dyDescent="0.25">
      <c r="A4520" s="2">
        <v>7141</v>
      </c>
      <c r="B4520" s="2" t="s">
        <v>4537</v>
      </c>
      <c r="C4520" s="2" t="s">
        <v>12</v>
      </c>
      <c r="D4520" s="3">
        <v>5.25</v>
      </c>
    </row>
    <row r="4521" spans="1:4" x14ac:dyDescent="0.25">
      <c r="A4521" s="2">
        <v>7143</v>
      </c>
      <c r="B4521" s="2" t="s">
        <v>4538</v>
      </c>
      <c r="C4521" s="2" t="s">
        <v>12</v>
      </c>
      <c r="D4521" s="3">
        <v>17.04</v>
      </c>
    </row>
    <row r="4522" spans="1:4" x14ac:dyDescent="0.25">
      <c r="A4522" s="2">
        <v>7144</v>
      </c>
      <c r="B4522" s="2" t="s">
        <v>4539</v>
      </c>
      <c r="C4522" s="2" t="s">
        <v>12</v>
      </c>
      <c r="D4522" s="3">
        <v>32.67</v>
      </c>
    </row>
    <row r="4523" spans="1:4" x14ac:dyDescent="0.25">
      <c r="A4523" s="2">
        <v>7145</v>
      </c>
      <c r="B4523" s="2" t="s">
        <v>4540</v>
      </c>
      <c r="C4523" s="2" t="s">
        <v>12</v>
      </c>
      <c r="D4523" s="3">
        <v>51.23</v>
      </c>
    </row>
    <row r="4524" spans="1:4" x14ac:dyDescent="0.25">
      <c r="A4524" s="2">
        <v>7142</v>
      </c>
      <c r="B4524" s="2" t="s">
        <v>4541</v>
      </c>
      <c r="C4524" s="2" t="s">
        <v>12</v>
      </c>
      <c r="D4524" s="3">
        <v>5.94</v>
      </c>
    </row>
    <row r="4525" spans="1:4" x14ac:dyDescent="0.25">
      <c r="A4525" s="2">
        <v>3593</v>
      </c>
      <c r="B4525" s="2" t="s">
        <v>4542</v>
      </c>
      <c r="C4525" s="2" t="s">
        <v>12</v>
      </c>
      <c r="D4525" s="3">
        <v>56.32</v>
      </c>
    </row>
    <row r="4526" spans="1:4" x14ac:dyDescent="0.25">
      <c r="A4526" s="2">
        <v>3588</v>
      </c>
      <c r="B4526" s="2" t="s">
        <v>4543</v>
      </c>
      <c r="C4526" s="2" t="s">
        <v>12</v>
      </c>
      <c r="D4526" s="3">
        <v>43.41</v>
      </c>
    </row>
    <row r="4527" spans="1:4" x14ac:dyDescent="0.25">
      <c r="A4527" s="2">
        <v>3585</v>
      </c>
      <c r="B4527" s="2" t="s">
        <v>4544</v>
      </c>
      <c r="C4527" s="2" t="s">
        <v>12</v>
      </c>
      <c r="D4527" s="3">
        <v>13.41</v>
      </c>
    </row>
    <row r="4528" spans="1:4" x14ac:dyDescent="0.25">
      <c r="A4528" s="2">
        <v>3587</v>
      </c>
      <c r="B4528" s="2" t="s">
        <v>4545</v>
      </c>
      <c r="C4528" s="2" t="s">
        <v>12</v>
      </c>
      <c r="D4528" s="3">
        <v>26.94</v>
      </c>
    </row>
    <row r="4529" spans="1:4" x14ac:dyDescent="0.25">
      <c r="A4529" s="2">
        <v>3590</v>
      </c>
      <c r="B4529" s="2" t="s">
        <v>4546</v>
      </c>
      <c r="C4529" s="2" t="s">
        <v>12</v>
      </c>
      <c r="D4529" s="3">
        <v>159.91</v>
      </c>
    </row>
    <row r="4530" spans="1:4" x14ac:dyDescent="0.25">
      <c r="A4530" s="2">
        <v>3589</v>
      </c>
      <c r="B4530" s="2" t="s">
        <v>4547</v>
      </c>
      <c r="C4530" s="2" t="s">
        <v>12</v>
      </c>
      <c r="D4530" s="3">
        <v>85.83</v>
      </c>
    </row>
    <row r="4531" spans="1:4" x14ac:dyDescent="0.25">
      <c r="A4531" s="2">
        <v>3586</v>
      </c>
      <c r="B4531" s="2" t="s">
        <v>4548</v>
      </c>
      <c r="C4531" s="2" t="s">
        <v>12</v>
      </c>
      <c r="D4531" s="3">
        <v>17.559999999999999</v>
      </c>
    </row>
    <row r="4532" spans="1:4" x14ac:dyDescent="0.25">
      <c r="A4532" s="2">
        <v>3592</v>
      </c>
      <c r="B4532" s="2" t="s">
        <v>4549</v>
      </c>
      <c r="C4532" s="2" t="s">
        <v>12</v>
      </c>
      <c r="D4532" s="3">
        <v>252.78</v>
      </c>
    </row>
    <row r="4533" spans="1:4" x14ac:dyDescent="0.25">
      <c r="A4533" s="2">
        <v>3591</v>
      </c>
      <c r="B4533" s="2" t="s">
        <v>4550</v>
      </c>
      <c r="C4533" s="2" t="s">
        <v>12</v>
      </c>
      <c r="D4533" s="3">
        <v>405.22</v>
      </c>
    </row>
    <row r="4534" spans="1:4" x14ac:dyDescent="0.25">
      <c r="A4534" s="2">
        <v>40396</v>
      </c>
      <c r="B4534" s="2" t="s">
        <v>4551</v>
      </c>
      <c r="C4534" s="2" t="s">
        <v>12</v>
      </c>
      <c r="D4534" s="3">
        <v>59.83</v>
      </c>
    </row>
    <row r="4535" spans="1:4" x14ac:dyDescent="0.25">
      <c r="A4535" s="2">
        <v>40395</v>
      </c>
      <c r="B4535" s="2" t="s">
        <v>4552</v>
      </c>
      <c r="C4535" s="2" t="s">
        <v>12</v>
      </c>
      <c r="D4535" s="3">
        <v>45.91</v>
      </c>
    </row>
    <row r="4536" spans="1:4" x14ac:dyDescent="0.25">
      <c r="A4536" s="2">
        <v>40392</v>
      </c>
      <c r="B4536" s="2" t="s">
        <v>4553</v>
      </c>
      <c r="C4536" s="2" t="s">
        <v>12</v>
      </c>
      <c r="D4536" s="3">
        <v>14.77</v>
      </c>
    </row>
    <row r="4537" spans="1:4" x14ac:dyDescent="0.25">
      <c r="A4537" s="2">
        <v>40394</v>
      </c>
      <c r="B4537" s="2" t="s">
        <v>4554</v>
      </c>
      <c r="C4537" s="2" t="s">
        <v>12</v>
      </c>
      <c r="D4537" s="3">
        <v>29.89</v>
      </c>
    </row>
    <row r="4538" spans="1:4" x14ac:dyDescent="0.25">
      <c r="A4538" s="2">
        <v>40398</v>
      </c>
      <c r="B4538" s="2" t="s">
        <v>4555</v>
      </c>
      <c r="C4538" s="2" t="s">
        <v>12</v>
      </c>
      <c r="D4538" s="3">
        <v>191.95</v>
      </c>
    </row>
    <row r="4539" spans="1:4" x14ac:dyDescent="0.25">
      <c r="A4539" s="2">
        <v>40397</v>
      </c>
      <c r="B4539" s="2" t="s">
        <v>4556</v>
      </c>
      <c r="C4539" s="2" t="s">
        <v>12</v>
      </c>
      <c r="D4539" s="3">
        <v>98.3</v>
      </c>
    </row>
    <row r="4540" spans="1:4" x14ac:dyDescent="0.25">
      <c r="A4540" s="2">
        <v>40393</v>
      </c>
      <c r="B4540" s="2" t="s">
        <v>4557</v>
      </c>
      <c r="C4540" s="2" t="s">
        <v>12</v>
      </c>
      <c r="D4540" s="3">
        <v>19.03</v>
      </c>
    </row>
    <row r="4541" spans="1:4" x14ac:dyDescent="0.25">
      <c r="A4541" s="2">
        <v>40399</v>
      </c>
      <c r="B4541" s="2" t="s">
        <v>4558</v>
      </c>
      <c r="C4541" s="2" t="s">
        <v>12</v>
      </c>
      <c r="D4541" s="3">
        <v>314.02999999999997</v>
      </c>
    </row>
    <row r="4542" spans="1:4" x14ac:dyDescent="0.25">
      <c r="A4542" s="2">
        <v>39322</v>
      </c>
      <c r="B4542" s="2" t="s">
        <v>4559</v>
      </c>
      <c r="C4542" s="2" t="s">
        <v>12</v>
      </c>
      <c r="D4542" s="3">
        <v>17.37</v>
      </c>
    </row>
    <row r="4543" spans="1:4" x14ac:dyDescent="0.25">
      <c r="A4543" s="2">
        <v>39289</v>
      </c>
      <c r="B4543" s="2" t="s">
        <v>4560</v>
      </c>
      <c r="C4543" s="2" t="s">
        <v>12</v>
      </c>
      <c r="D4543" s="3">
        <v>20.81</v>
      </c>
    </row>
    <row r="4544" spans="1:4" x14ac:dyDescent="0.25">
      <c r="A4544" s="2">
        <v>39290</v>
      </c>
      <c r="B4544" s="2" t="s">
        <v>4561</v>
      </c>
      <c r="C4544" s="2" t="s">
        <v>12</v>
      </c>
      <c r="D4544" s="3">
        <v>35.32</v>
      </c>
    </row>
    <row r="4545" spans="1:4" x14ac:dyDescent="0.25">
      <c r="A4545" s="2">
        <v>39291</v>
      </c>
      <c r="B4545" s="2" t="s">
        <v>4562</v>
      </c>
      <c r="C4545" s="2" t="s">
        <v>12</v>
      </c>
      <c r="D4545" s="3">
        <v>52.89</v>
      </c>
    </row>
    <row r="4546" spans="1:4" x14ac:dyDescent="0.25">
      <c r="A4546" s="2">
        <v>20174</v>
      </c>
      <c r="B4546" s="2" t="s">
        <v>4563</v>
      </c>
      <c r="C4546" s="2" t="s">
        <v>12</v>
      </c>
      <c r="D4546" s="3">
        <v>41.22</v>
      </c>
    </row>
    <row r="4547" spans="1:4" x14ac:dyDescent="0.25">
      <c r="A4547" s="2">
        <v>41892</v>
      </c>
      <c r="B4547" s="2" t="s">
        <v>4564</v>
      </c>
      <c r="C4547" s="2" t="s">
        <v>12</v>
      </c>
      <c r="D4547" s="3">
        <v>88.43</v>
      </c>
    </row>
    <row r="4548" spans="1:4" x14ac:dyDescent="0.25">
      <c r="A4548" s="2">
        <v>7048</v>
      </c>
      <c r="B4548" s="2" t="s">
        <v>4565</v>
      </c>
      <c r="C4548" s="2" t="s">
        <v>12</v>
      </c>
      <c r="D4548" s="3">
        <v>19</v>
      </c>
    </row>
    <row r="4549" spans="1:4" x14ac:dyDescent="0.25">
      <c r="A4549" s="2">
        <v>7088</v>
      </c>
      <c r="B4549" s="2" t="s">
        <v>4566</v>
      </c>
      <c r="C4549" s="2" t="s">
        <v>12</v>
      </c>
      <c r="D4549" s="3">
        <v>47.62</v>
      </c>
    </row>
    <row r="4550" spans="1:4" x14ac:dyDescent="0.25">
      <c r="A4550" s="2">
        <v>20179</v>
      </c>
      <c r="B4550" s="2" t="s">
        <v>4567</v>
      </c>
      <c r="C4550" s="2" t="s">
        <v>12</v>
      </c>
      <c r="D4550" s="3">
        <v>34.32</v>
      </c>
    </row>
    <row r="4551" spans="1:4" x14ac:dyDescent="0.25">
      <c r="A4551" s="2">
        <v>20178</v>
      </c>
      <c r="B4551" s="2" t="s">
        <v>4568</v>
      </c>
      <c r="C4551" s="2" t="s">
        <v>12</v>
      </c>
      <c r="D4551" s="3">
        <v>24.93</v>
      </c>
    </row>
    <row r="4552" spans="1:4" x14ac:dyDescent="0.25">
      <c r="A4552" s="2">
        <v>20180</v>
      </c>
      <c r="B4552" s="2" t="s">
        <v>4569</v>
      </c>
      <c r="C4552" s="2" t="s">
        <v>12</v>
      </c>
      <c r="D4552" s="3">
        <v>58.6</v>
      </c>
    </row>
    <row r="4553" spans="1:4" x14ac:dyDescent="0.25">
      <c r="A4553" s="2">
        <v>20181</v>
      </c>
      <c r="B4553" s="2" t="s">
        <v>4570</v>
      </c>
      <c r="C4553" s="2" t="s">
        <v>12</v>
      </c>
      <c r="D4553" s="3">
        <v>86.36</v>
      </c>
    </row>
    <row r="4554" spans="1:4" x14ac:dyDescent="0.25">
      <c r="A4554" s="2">
        <v>20177</v>
      </c>
      <c r="B4554" s="2" t="s">
        <v>4571</v>
      </c>
      <c r="C4554" s="2" t="s">
        <v>12</v>
      </c>
      <c r="D4554" s="3">
        <v>19.73</v>
      </c>
    </row>
    <row r="4555" spans="1:4" x14ac:dyDescent="0.25">
      <c r="A4555" s="2">
        <v>7082</v>
      </c>
      <c r="B4555" s="2" t="s">
        <v>4572</v>
      </c>
      <c r="C4555" s="2" t="s">
        <v>12</v>
      </c>
      <c r="D4555" s="3">
        <v>66.209999999999994</v>
      </c>
    </row>
    <row r="4556" spans="1:4" x14ac:dyDescent="0.25">
      <c r="A4556" s="2">
        <v>7069</v>
      </c>
      <c r="B4556" s="2" t="s">
        <v>4573</v>
      </c>
      <c r="C4556" s="2" t="s">
        <v>12</v>
      </c>
      <c r="D4556" s="3">
        <v>109.12</v>
      </c>
    </row>
    <row r="4557" spans="1:4" x14ac:dyDescent="0.25">
      <c r="A4557" s="2">
        <v>7070</v>
      </c>
      <c r="B4557" s="2" t="s">
        <v>4574</v>
      </c>
      <c r="C4557" s="2" t="s">
        <v>12</v>
      </c>
      <c r="D4557" s="3">
        <v>185.53</v>
      </c>
    </row>
    <row r="4558" spans="1:4" x14ac:dyDescent="0.25">
      <c r="A4558" s="2">
        <v>41893</v>
      </c>
      <c r="B4558" s="2" t="s">
        <v>4575</v>
      </c>
      <c r="C4558" s="2" t="s">
        <v>12</v>
      </c>
      <c r="D4558" s="3">
        <v>707.95</v>
      </c>
    </row>
    <row r="4559" spans="1:4" x14ac:dyDescent="0.25">
      <c r="A4559" s="2">
        <v>41894</v>
      </c>
      <c r="B4559" s="2" t="s">
        <v>4576</v>
      </c>
      <c r="C4559" s="2" t="s">
        <v>12</v>
      </c>
      <c r="D4559" s="4">
        <v>1086.3800000000001</v>
      </c>
    </row>
    <row r="4560" spans="1:4" x14ac:dyDescent="0.25">
      <c r="A4560" s="2">
        <v>41895</v>
      </c>
      <c r="B4560" s="2" t="s">
        <v>4577</v>
      </c>
      <c r="C4560" s="2" t="s">
        <v>12</v>
      </c>
      <c r="D4560" s="4">
        <v>1201.26</v>
      </c>
    </row>
    <row r="4561" spans="1:4" x14ac:dyDescent="0.25">
      <c r="A4561" s="2">
        <v>20172</v>
      </c>
      <c r="B4561" s="2" t="s">
        <v>4578</v>
      </c>
      <c r="C4561" s="2" t="s">
        <v>12</v>
      </c>
      <c r="D4561" s="3">
        <v>26.48</v>
      </c>
    </row>
    <row r="4562" spans="1:4" x14ac:dyDescent="0.25">
      <c r="A4562" s="2">
        <v>40945</v>
      </c>
      <c r="B4562" s="2" t="s">
        <v>4579</v>
      </c>
      <c r="C4562" s="2" t="s">
        <v>18</v>
      </c>
      <c r="D4562" s="3">
        <v>21.12</v>
      </c>
    </row>
    <row r="4563" spans="1:4" x14ac:dyDescent="0.25">
      <c r="A4563" s="2">
        <v>40946</v>
      </c>
      <c r="B4563" s="2" t="s">
        <v>4580</v>
      </c>
      <c r="C4563" s="2" t="s">
        <v>208</v>
      </c>
      <c r="D4563" s="4">
        <v>2973.42</v>
      </c>
    </row>
    <row r="4564" spans="1:4" x14ac:dyDescent="0.25">
      <c r="A4564" s="2">
        <v>7153</v>
      </c>
      <c r="B4564" s="2" t="s">
        <v>4581</v>
      </c>
      <c r="C4564" s="2" t="s">
        <v>18</v>
      </c>
      <c r="D4564" s="3">
        <v>21.03</v>
      </c>
    </row>
    <row r="4565" spans="1:4" x14ac:dyDescent="0.25">
      <c r="A4565" s="2">
        <v>41089</v>
      </c>
      <c r="B4565" s="2" t="s">
        <v>4582</v>
      </c>
      <c r="C4565" s="2" t="s">
        <v>208</v>
      </c>
      <c r="D4565" s="4">
        <v>3718.25</v>
      </c>
    </row>
    <row r="4566" spans="1:4" x14ac:dyDescent="0.25">
      <c r="A4566" s="2">
        <v>40943</v>
      </c>
      <c r="B4566" s="2" t="s">
        <v>4583</v>
      </c>
      <c r="C4566" s="2" t="s">
        <v>18</v>
      </c>
      <c r="D4566" s="3">
        <v>23.7</v>
      </c>
    </row>
    <row r="4567" spans="1:4" x14ac:dyDescent="0.25">
      <c r="A4567" s="2">
        <v>40944</v>
      </c>
      <c r="B4567" s="2" t="s">
        <v>4584</v>
      </c>
      <c r="C4567" s="2" t="s">
        <v>208</v>
      </c>
      <c r="D4567" s="4">
        <v>4188.93</v>
      </c>
    </row>
    <row r="4568" spans="1:4" x14ac:dyDescent="0.25">
      <c r="A4568" s="2">
        <v>6175</v>
      </c>
      <c r="B4568" s="2" t="s">
        <v>4585</v>
      </c>
      <c r="C4568" s="2" t="s">
        <v>18</v>
      </c>
      <c r="D4568" s="3">
        <v>23.4</v>
      </c>
    </row>
    <row r="4569" spans="1:4" x14ac:dyDescent="0.25">
      <c r="A4569" s="2">
        <v>41092</v>
      </c>
      <c r="B4569" s="2" t="s">
        <v>4586</v>
      </c>
      <c r="C4569" s="2" t="s">
        <v>208</v>
      </c>
      <c r="D4569" s="4">
        <v>4138.5600000000004</v>
      </c>
    </row>
    <row r="4570" spans="1:4" x14ac:dyDescent="0.25">
      <c r="A4570" s="2">
        <v>37712</v>
      </c>
      <c r="B4570" s="2" t="s">
        <v>4587</v>
      </c>
      <c r="C4570" s="2" t="s">
        <v>16</v>
      </c>
      <c r="D4570" s="3">
        <v>50</v>
      </c>
    </row>
    <row r="4571" spans="1:4" x14ac:dyDescent="0.25">
      <c r="A4571" s="2">
        <v>34547</v>
      </c>
      <c r="B4571" s="2" t="s">
        <v>4588</v>
      </c>
      <c r="C4571" s="2" t="s">
        <v>29</v>
      </c>
      <c r="D4571" s="3">
        <v>2.09</v>
      </c>
    </row>
    <row r="4572" spans="1:4" x14ac:dyDescent="0.25">
      <c r="A4572" s="2">
        <v>34548</v>
      </c>
      <c r="B4572" s="2" t="s">
        <v>4589</v>
      </c>
      <c r="C4572" s="2" t="s">
        <v>29</v>
      </c>
      <c r="D4572" s="3">
        <v>2.04</v>
      </c>
    </row>
    <row r="4573" spans="1:4" x14ac:dyDescent="0.25">
      <c r="A4573" s="2">
        <v>37411</v>
      </c>
      <c r="B4573" s="2" t="s">
        <v>4590</v>
      </c>
      <c r="C4573" s="2" t="s">
        <v>16</v>
      </c>
      <c r="D4573" s="3">
        <v>10.24</v>
      </c>
    </row>
    <row r="4574" spans="1:4" x14ac:dyDescent="0.25">
      <c r="A4574" s="2">
        <v>34558</v>
      </c>
      <c r="B4574" s="2" t="s">
        <v>4591</v>
      </c>
      <c r="C4574" s="2" t="s">
        <v>29</v>
      </c>
      <c r="D4574" s="3">
        <v>1.36</v>
      </c>
    </row>
    <row r="4575" spans="1:4" x14ac:dyDescent="0.25">
      <c r="A4575" s="2">
        <v>34550</v>
      </c>
      <c r="B4575" s="2" t="s">
        <v>4592</v>
      </c>
      <c r="C4575" s="2" t="s">
        <v>29</v>
      </c>
      <c r="D4575" s="3">
        <v>0.72</v>
      </c>
    </row>
    <row r="4576" spans="1:4" x14ac:dyDescent="0.25">
      <c r="A4576" s="2">
        <v>34557</v>
      </c>
      <c r="B4576" s="2" t="s">
        <v>4593</v>
      </c>
      <c r="C4576" s="2" t="s">
        <v>29</v>
      </c>
      <c r="D4576" s="3">
        <v>1.28</v>
      </c>
    </row>
    <row r="4577" spans="1:4" x14ac:dyDescent="0.25">
      <c r="A4577" s="2">
        <v>7155</v>
      </c>
      <c r="B4577" s="2" t="s">
        <v>4594</v>
      </c>
      <c r="C4577" s="2" t="s">
        <v>16</v>
      </c>
      <c r="D4577" s="3">
        <v>11.8</v>
      </c>
    </row>
    <row r="4578" spans="1:4" x14ac:dyDescent="0.25">
      <c r="A4578" s="2">
        <v>7154</v>
      </c>
      <c r="B4578" s="2" t="s">
        <v>4595</v>
      </c>
      <c r="C4578" s="2" t="s">
        <v>80</v>
      </c>
      <c r="D4578" s="3">
        <v>5.31</v>
      </c>
    </row>
    <row r="4579" spans="1:4" x14ac:dyDescent="0.25">
      <c r="A4579" s="2">
        <v>10915</v>
      </c>
      <c r="B4579" s="2" t="s">
        <v>4596</v>
      </c>
      <c r="C4579" s="2" t="s">
        <v>80</v>
      </c>
      <c r="D4579" s="3">
        <v>5.51</v>
      </c>
    </row>
    <row r="4580" spans="1:4" x14ac:dyDescent="0.25">
      <c r="A4580" s="2">
        <v>10917</v>
      </c>
      <c r="B4580" s="2" t="s">
        <v>4597</v>
      </c>
      <c r="C4580" s="2" t="s">
        <v>16</v>
      </c>
      <c r="D4580" s="3">
        <v>5.35</v>
      </c>
    </row>
    <row r="4581" spans="1:4" x14ac:dyDescent="0.25">
      <c r="A4581" s="2">
        <v>21141</v>
      </c>
      <c r="B4581" s="2" t="s">
        <v>4598</v>
      </c>
      <c r="C4581" s="2" t="s">
        <v>16</v>
      </c>
      <c r="D4581" s="3">
        <v>7.93</v>
      </c>
    </row>
    <row r="4582" spans="1:4" x14ac:dyDescent="0.25">
      <c r="A4582" s="2">
        <v>10916</v>
      </c>
      <c r="B4582" s="2" t="s">
        <v>4599</v>
      </c>
      <c r="C4582" s="2" t="s">
        <v>80</v>
      </c>
      <c r="D4582" s="3">
        <v>5.36</v>
      </c>
    </row>
    <row r="4583" spans="1:4" x14ac:dyDescent="0.25">
      <c r="A4583" s="2">
        <v>39508</v>
      </c>
      <c r="B4583" s="2" t="s">
        <v>4600</v>
      </c>
      <c r="C4583" s="2" t="s">
        <v>16</v>
      </c>
      <c r="D4583" s="3">
        <v>9.42</v>
      </c>
    </row>
    <row r="4584" spans="1:4" x14ac:dyDescent="0.25">
      <c r="A4584" s="2">
        <v>39507</v>
      </c>
      <c r="B4584" s="2" t="s">
        <v>4601</v>
      </c>
      <c r="C4584" s="2" t="s">
        <v>16</v>
      </c>
      <c r="D4584" s="3">
        <v>9.23</v>
      </c>
    </row>
    <row r="4585" spans="1:4" x14ac:dyDescent="0.25">
      <c r="A4585" s="2">
        <v>7156</v>
      </c>
      <c r="B4585" s="2" t="s">
        <v>4602</v>
      </c>
      <c r="C4585" s="2" t="s">
        <v>16</v>
      </c>
      <c r="D4585" s="3">
        <v>15.95</v>
      </c>
    </row>
    <row r="4586" spans="1:4" x14ac:dyDescent="0.25">
      <c r="A4586" s="2">
        <v>39509</v>
      </c>
      <c r="B4586" s="2" t="s">
        <v>4603</v>
      </c>
      <c r="C4586" s="2" t="s">
        <v>16</v>
      </c>
      <c r="D4586" s="3">
        <v>7.43</v>
      </c>
    </row>
    <row r="4587" spans="1:4" x14ac:dyDescent="0.25">
      <c r="A4587" s="2">
        <v>25988</v>
      </c>
      <c r="B4587" s="2" t="s">
        <v>4604</v>
      </c>
      <c r="C4587" s="2" t="s">
        <v>16</v>
      </c>
      <c r="D4587" s="3">
        <v>9.7799999999999994</v>
      </c>
    </row>
    <row r="4588" spans="1:4" x14ac:dyDescent="0.25">
      <c r="A4588" s="2">
        <v>10928</v>
      </c>
      <c r="B4588" s="2" t="s">
        <v>4605</v>
      </c>
      <c r="C4588" s="2" t="s">
        <v>16</v>
      </c>
      <c r="D4588" s="3">
        <v>9.98</v>
      </c>
    </row>
    <row r="4589" spans="1:4" x14ac:dyDescent="0.25">
      <c r="A4589" s="2">
        <v>7167</v>
      </c>
      <c r="B4589" s="2" t="s">
        <v>4606</v>
      </c>
      <c r="C4589" s="2" t="s">
        <v>16</v>
      </c>
      <c r="D4589" s="3">
        <v>13.63</v>
      </c>
    </row>
    <row r="4590" spans="1:4" x14ac:dyDescent="0.25">
      <c r="A4590" s="2">
        <v>10933</v>
      </c>
      <c r="B4590" s="2" t="s">
        <v>4607</v>
      </c>
      <c r="C4590" s="2" t="s">
        <v>16</v>
      </c>
      <c r="D4590" s="3">
        <v>12.19</v>
      </c>
    </row>
    <row r="4591" spans="1:4" x14ac:dyDescent="0.25">
      <c r="A4591" s="2">
        <v>10927</v>
      </c>
      <c r="B4591" s="2" t="s">
        <v>4608</v>
      </c>
      <c r="C4591" s="2" t="s">
        <v>16</v>
      </c>
      <c r="D4591" s="3">
        <v>14.72</v>
      </c>
    </row>
    <row r="4592" spans="1:4" x14ac:dyDescent="0.25">
      <c r="A4592" s="2">
        <v>7158</v>
      </c>
      <c r="B4592" s="2" t="s">
        <v>4609</v>
      </c>
      <c r="C4592" s="2" t="s">
        <v>16</v>
      </c>
      <c r="D4592" s="3">
        <v>20.54</v>
      </c>
    </row>
    <row r="4593" spans="1:4" x14ac:dyDescent="0.25">
      <c r="A4593" s="2">
        <v>7162</v>
      </c>
      <c r="B4593" s="2" t="s">
        <v>4610</v>
      </c>
      <c r="C4593" s="2" t="s">
        <v>16</v>
      </c>
      <c r="D4593" s="3">
        <v>30.88</v>
      </c>
    </row>
    <row r="4594" spans="1:4" x14ac:dyDescent="0.25">
      <c r="A4594" s="2">
        <v>10932</v>
      </c>
      <c r="B4594" s="2" t="s">
        <v>4611</v>
      </c>
      <c r="C4594" s="2" t="s">
        <v>16</v>
      </c>
      <c r="D4594" s="3">
        <v>54.69</v>
      </c>
    </row>
    <row r="4595" spans="1:4" x14ac:dyDescent="0.25">
      <c r="A4595" s="2">
        <v>40706</v>
      </c>
      <c r="B4595" s="2" t="s">
        <v>4612</v>
      </c>
      <c r="C4595" s="2" t="s">
        <v>16</v>
      </c>
      <c r="D4595" s="3">
        <v>32.79</v>
      </c>
    </row>
    <row r="4596" spans="1:4" x14ac:dyDescent="0.25">
      <c r="A4596" s="2">
        <v>10937</v>
      </c>
      <c r="B4596" s="2" t="s">
        <v>4613</v>
      </c>
      <c r="C4596" s="2" t="s">
        <v>16</v>
      </c>
      <c r="D4596" s="3">
        <v>21.49</v>
      </c>
    </row>
    <row r="4597" spans="1:4" x14ac:dyDescent="0.25">
      <c r="A4597" s="2">
        <v>10935</v>
      </c>
      <c r="B4597" s="2" t="s">
        <v>4614</v>
      </c>
      <c r="C4597" s="2" t="s">
        <v>16</v>
      </c>
      <c r="D4597" s="3">
        <v>28.31</v>
      </c>
    </row>
    <row r="4598" spans="1:4" x14ac:dyDescent="0.25">
      <c r="A4598" s="2">
        <v>40707</v>
      </c>
      <c r="B4598" s="2" t="s">
        <v>4615</v>
      </c>
      <c r="C4598" s="2" t="s">
        <v>16</v>
      </c>
      <c r="D4598" s="3">
        <v>65.17</v>
      </c>
    </row>
    <row r="4599" spans="1:4" x14ac:dyDescent="0.25">
      <c r="A4599" s="2">
        <v>10931</v>
      </c>
      <c r="B4599" s="2" t="s">
        <v>4616</v>
      </c>
      <c r="C4599" s="2" t="s">
        <v>16</v>
      </c>
      <c r="D4599" s="3">
        <v>9.11</v>
      </c>
    </row>
    <row r="4600" spans="1:4" x14ac:dyDescent="0.25">
      <c r="A4600" s="2">
        <v>7164</v>
      </c>
      <c r="B4600" s="2" t="s">
        <v>4617</v>
      </c>
      <c r="C4600" s="2" t="s">
        <v>16</v>
      </c>
      <c r="D4600" s="3">
        <v>25.52</v>
      </c>
    </row>
    <row r="4601" spans="1:4" x14ac:dyDescent="0.25">
      <c r="A4601" s="2">
        <v>36887</v>
      </c>
      <c r="B4601" s="2" t="s">
        <v>4618</v>
      </c>
      <c r="C4601" s="2" t="s">
        <v>16</v>
      </c>
      <c r="D4601" s="3">
        <v>18.22</v>
      </c>
    </row>
    <row r="4602" spans="1:4" x14ac:dyDescent="0.25">
      <c r="A4602" s="2">
        <v>34630</v>
      </c>
      <c r="B4602" s="2" t="s">
        <v>4619</v>
      </c>
      <c r="C4602" s="2" t="s">
        <v>12</v>
      </c>
      <c r="D4602" s="3">
        <v>812.72</v>
      </c>
    </row>
    <row r="4603" spans="1:4" x14ac:dyDescent="0.25">
      <c r="A4603" s="2">
        <v>7161</v>
      </c>
      <c r="B4603" s="2" t="s">
        <v>4620</v>
      </c>
      <c r="C4603" s="2" t="s">
        <v>16</v>
      </c>
      <c r="D4603" s="3">
        <v>3.87</v>
      </c>
    </row>
    <row r="4604" spans="1:4" x14ac:dyDescent="0.25">
      <c r="A4604" s="2">
        <v>7170</v>
      </c>
      <c r="B4604" s="2" t="s">
        <v>4621</v>
      </c>
      <c r="C4604" s="2" t="s">
        <v>16</v>
      </c>
      <c r="D4604" s="3">
        <v>2.59</v>
      </c>
    </row>
    <row r="4605" spans="1:4" x14ac:dyDescent="0.25">
      <c r="A4605" s="2">
        <v>37524</v>
      </c>
      <c r="B4605" s="2" t="s">
        <v>4622</v>
      </c>
      <c r="C4605" s="2" t="s">
        <v>29</v>
      </c>
      <c r="D4605" s="3">
        <v>2.4700000000000002</v>
      </c>
    </row>
    <row r="4606" spans="1:4" x14ac:dyDescent="0.25">
      <c r="A4606" s="2">
        <v>37525</v>
      </c>
      <c r="B4606" s="2" t="s">
        <v>4623</v>
      </c>
      <c r="C4606" s="2" t="s">
        <v>29</v>
      </c>
      <c r="D4606" s="3">
        <v>2.96</v>
      </c>
    </row>
    <row r="4607" spans="1:4" x14ac:dyDescent="0.25">
      <c r="A4607" s="2">
        <v>10920</v>
      </c>
      <c r="B4607" s="2" t="s">
        <v>4624</v>
      </c>
      <c r="C4607" s="2" t="s">
        <v>16</v>
      </c>
      <c r="D4607" s="3">
        <v>10.63</v>
      </c>
    </row>
    <row r="4608" spans="1:4" x14ac:dyDescent="0.25">
      <c r="A4608" s="2">
        <v>7238</v>
      </c>
      <c r="B4608" s="2" t="s">
        <v>4625</v>
      </c>
      <c r="C4608" s="2" t="s">
        <v>16</v>
      </c>
      <c r="D4608" s="3">
        <v>25.16</v>
      </c>
    </row>
    <row r="4609" spans="1:4" x14ac:dyDescent="0.25">
      <c r="A4609" s="2">
        <v>7239</v>
      </c>
      <c r="B4609" s="2" t="s">
        <v>4626</v>
      </c>
      <c r="C4609" s="2" t="s">
        <v>16</v>
      </c>
      <c r="D4609" s="3">
        <v>31.28</v>
      </c>
    </row>
    <row r="4610" spans="1:4" x14ac:dyDescent="0.25">
      <c r="A4610" s="2">
        <v>7240</v>
      </c>
      <c r="B4610" s="2" t="s">
        <v>4627</v>
      </c>
      <c r="C4610" s="2" t="s">
        <v>16</v>
      </c>
      <c r="D4610" s="3">
        <v>35.92</v>
      </c>
    </row>
    <row r="4611" spans="1:4" x14ac:dyDescent="0.25">
      <c r="A4611" s="2">
        <v>36789</v>
      </c>
      <c r="B4611" s="2" t="s">
        <v>4628</v>
      </c>
      <c r="C4611" s="2" t="s">
        <v>12</v>
      </c>
      <c r="D4611" s="3">
        <v>1.81</v>
      </c>
    </row>
    <row r="4612" spans="1:4" x14ac:dyDescent="0.25">
      <c r="A4612" s="2">
        <v>7173</v>
      </c>
      <c r="B4612" s="2" t="s">
        <v>4629</v>
      </c>
      <c r="C4612" s="2" t="s">
        <v>529</v>
      </c>
      <c r="D4612" s="4">
        <v>1169.23</v>
      </c>
    </row>
    <row r="4613" spans="1:4" x14ac:dyDescent="0.25">
      <c r="A4613" s="2">
        <v>7176</v>
      </c>
      <c r="B4613" s="2" t="s">
        <v>4629</v>
      </c>
      <c r="C4613" s="2" t="s">
        <v>12</v>
      </c>
      <c r="D4613" s="3">
        <v>1.1599999999999999</v>
      </c>
    </row>
    <row r="4614" spans="1:4" x14ac:dyDescent="0.25">
      <c r="A4614" s="2">
        <v>7183</v>
      </c>
      <c r="B4614" s="2" t="s">
        <v>4630</v>
      </c>
      <c r="C4614" s="2" t="s">
        <v>12</v>
      </c>
      <c r="D4614" s="3">
        <v>1.88</v>
      </c>
    </row>
    <row r="4615" spans="1:4" x14ac:dyDescent="0.25">
      <c r="A4615" s="2">
        <v>7180</v>
      </c>
      <c r="B4615" s="2" t="s">
        <v>4631</v>
      </c>
      <c r="C4615" s="2" t="s">
        <v>12</v>
      </c>
      <c r="D4615" s="3">
        <v>1.1100000000000001</v>
      </c>
    </row>
    <row r="4616" spans="1:4" x14ac:dyDescent="0.25">
      <c r="A4616" s="2">
        <v>11088</v>
      </c>
      <c r="B4616" s="2" t="s">
        <v>4632</v>
      </c>
      <c r="C4616" s="2" t="s">
        <v>12</v>
      </c>
      <c r="D4616" s="3">
        <v>1.05</v>
      </c>
    </row>
    <row r="4617" spans="1:4" x14ac:dyDescent="0.25">
      <c r="A4617" s="2">
        <v>36788</v>
      </c>
      <c r="B4617" s="2" t="s">
        <v>4633</v>
      </c>
      <c r="C4617" s="2" t="s">
        <v>12</v>
      </c>
      <c r="D4617" s="3">
        <v>1.2</v>
      </c>
    </row>
    <row r="4618" spans="1:4" x14ac:dyDescent="0.25">
      <c r="A4618" s="2">
        <v>7175</v>
      </c>
      <c r="B4618" s="2" t="s">
        <v>4634</v>
      </c>
      <c r="C4618" s="2" t="s">
        <v>12</v>
      </c>
      <c r="D4618" s="3">
        <v>1.32</v>
      </c>
    </row>
    <row r="4619" spans="1:4" x14ac:dyDescent="0.25">
      <c r="A4619" s="2">
        <v>25007</v>
      </c>
      <c r="B4619" s="2" t="s">
        <v>4635</v>
      </c>
      <c r="C4619" s="2" t="s">
        <v>16</v>
      </c>
      <c r="D4619" s="3">
        <v>28.46</v>
      </c>
    </row>
    <row r="4620" spans="1:4" x14ac:dyDescent="0.25">
      <c r="A4620" s="2">
        <v>14171</v>
      </c>
      <c r="B4620" s="2" t="s">
        <v>4636</v>
      </c>
      <c r="C4620" s="2" t="s">
        <v>16</v>
      </c>
      <c r="D4620" s="3">
        <v>76.09</v>
      </c>
    </row>
    <row r="4621" spans="1:4" x14ac:dyDescent="0.25">
      <c r="A4621" s="2">
        <v>14170</v>
      </c>
      <c r="B4621" s="2" t="s">
        <v>4637</v>
      </c>
      <c r="C4621" s="2" t="s">
        <v>16</v>
      </c>
      <c r="D4621" s="3">
        <v>67.23</v>
      </c>
    </row>
    <row r="4622" spans="1:4" x14ac:dyDescent="0.25">
      <c r="A4622" s="2">
        <v>14173</v>
      </c>
      <c r="B4622" s="2" t="s">
        <v>4638</v>
      </c>
      <c r="C4622" s="2" t="s">
        <v>16</v>
      </c>
      <c r="D4622" s="3">
        <v>88.65</v>
      </c>
    </row>
    <row r="4623" spans="1:4" x14ac:dyDescent="0.25">
      <c r="A4623" s="2">
        <v>14172</v>
      </c>
      <c r="B4623" s="2" t="s">
        <v>4639</v>
      </c>
      <c r="C4623" s="2" t="s">
        <v>16</v>
      </c>
      <c r="D4623" s="3">
        <v>71.75</v>
      </c>
    </row>
    <row r="4624" spans="1:4" x14ac:dyDescent="0.25">
      <c r="A4624" s="2">
        <v>7243</v>
      </c>
      <c r="B4624" s="2" t="s">
        <v>4640</v>
      </c>
      <c r="C4624" s="2" t="s">
        <v>16</v>
      </c>
      <c r="D4624" s="3">
        <v>28.15</v>
      </c>
    </row>
    <row r="4625" spans="1:4" x14ac:dyDescent="0.25">
      <c r="A4625" s="2">
        <v>11067</v>
      </c>
      <c r="B4625" s="2" t="s">
        <v>4641</v>
      </c>
      <c r="C4625" s="2" t="s">
        <v>12</v>
      </c>
      <c r="D4625" s="3">
        <v>125.16</v>
      </c>
    </row>
    <row r="4626" spans="1:4" x14ac:dyDescent="0.25">
      <c r="A4626" s="2">
        <v>11068</v>
      </c>
      <c r="B4626" s="2" t="s">
        <v>4642</v>
      </c>
      <c r="C4626" s="2" t="s">
        <v>12</v>
      </c>
      <c r="D4626" s="3">
        <v>176.77</v>
      </c>
    </row>
    <row r="4627" spans="1:4" x14ac:dyDescent="0.25">
      <c r="A4627" s="2">
        <v>40865</v>
      </c>
      <c r="B4627" s="2" t="s">
        <v>4643</v>
      </c>
      <c r="C4627" s="2" t="s">
        <v>12</v>
      </c>
      <c r="D4627" s="3">
        <v>3.24</v>
      </c>
    </row>
    <row r="4628" spans="1:4" x14ac:dyDescent="0.25">
      <c r="A4628" s="2">
        <v>7184</v>
      </c>
      <c r="B4628" s="2" t="s">
        <v>4644</v>
      </c>
      <c r="C4628" s="2" t="s">
        <v>16</v>
      </c>
      <c r="D4628" s="3">
        <v>28</v>
      </c>
    </row>
    <row r="4629" spans="1:4" x14ac:dyDescent="0.25">
      <c r="A4629" s="2">
        <v>34458</v>
      </c>
      <c r="B4629" s="2" t="s">
        <v>4645</v>
      </c>
      <c r="C4629" s="2" t="s">
        <v>12</v>
      </c>
      <c r="D4629" s="3">
        <v>92.84</v>
      </c>
    </row>
    <row r="4630" spans="1:4" x14ac:dyDescent="0.25">
      <c r="A4630" s="2">
        <v>34464</v>
      </c>
      <c r="B4630" s="2" t="s">
        <v>4646</v>
      </c>
      <c r="C4630" s="2" t="s">
        <v>12</v>
      </c>
      <c r="D4630" s="3">
        <v>124.55</v>
      </c>
    </row>
    <row r="4631" spans="1:4" x14ac:dyDescent="0.25">
      <c r="A4631" s="2">
        <v>34468</v>
      </c>
      <c r="B4631" s="2" t="s">
        <v>4647</v>
      </c>
      <c r="C4631" s="2" t="s">
        <v>12</v>
      </c>
      <c r="D4631" s="3">
        <v>143.75</v>
      </c>
    </row>
    <row r="4632" spans="1:4" x14ac:dyDescent="0.25">
      <c r="A4632" s="2">
        <v>34473</v>
      </c>
      <c r="B4632" s="2" t="s">
        <v>4648</v>
      </c>
      <c r="C4632" s="2" t="s">
        <v>12</v>
      </c>
      <c r="D4632" s="3">
        <v>117.57</v>
      </c>
    </row>
    <row r="4633" spans="1:4" x14ac:dyDescent="0.25">
      <c r="A4633" s="2">
        <v>34480</v>
      </c>
      <c r="B4633" s="2" t="s">
        <v>4649</v>
      </c>
      <c r="C4633" s="2" t="s">
        <v>12</v>
      </c>
      <c r="D4633" s="3">
        <v>160.32</v>
      </c>
    </row>
    <row r="4634" spans="1:4" x14ac:dyDescent="0.25">
      <c r="A4634" s="2">
        <v>34486</v>
      </c>
      <c r="B4634" s="2" t="s">
        <v>4650</v>
      </c>
      <c r="C4634" s="2" t="s">
        <v>12</v>
      </c>
      <c r="D4634" s="3">
        <v>179.56</v>
      </c>
    </row>
    <row r="4635" spans="1:4" x14ac:dyDescent="0.25">
      <c r="A4635" s="2">
        <v>7202</v>
      </c>
      <c r="B4635" s="2" t="s">
        <v>4651</v>
      </c>
      <c r="C4635" s="2" t="s">
        <v>16</v>
      </c>
      <c r="D4635" s="3">
        <v>36.79</v>
      </c>
    </row>
    <row r="4636" spans="1:4" x14ac:dyDescent="0.25">
      <c r="A4636" s="2">
        <v>7190</v>
      </c>
      <c r="B4636" s="2" t="s">
        <v>4652</v>
      </c>
      <c r="C4636" s="2" t="s">
        <v>12</v>
      </c>
      <c r="D4636" s="3">
        <v>6.31</v>
      </c>
    </row>
    <row r="4637" spans="1:4" x14ac:dyDescent="0.25">
      <c r="A4637" s="2">
        <v>34417</v>
      </c>
      <c r="B4637" s="2" t="s">
        <v>4653</v>
      </c>
      <c r="C4637" s="2" t="s">
        <v>12</v>
      </c>
      <c r="D4637" s="3">
        <v>10.97</v>
      </c>
    </row>
    <row r="4638" spans="1:4" x14ac:dyDescent="0.25">
      <c r="A4638" s="2">
        <v>7213</v>
      </c>
      <c r="B4638" s="2" t="s">
        <v>4654</v>
      </c>
      <c r="C4638" s="2" t="s">
        <v>16</v>
      </c>
      <c r="D4638" s="3">
        <v>10.42</v>
      </c>
    </row>
    <row r="4639" spans="1:4" x14ac:dyDescent="0.25">
      <c r="A4639" s="2">
        <v>7191</v>
      </c>
      <c r="B4639" s="2" t="s">
        <v>4654</v>
      </c>
      <c r="C4639" s="2" t="s">
        <v>12</v>
      </c>
      <c r="D4639" s="3">
        <v>12.71</v>
      </c>
    </row>
    <row r="4640" spans="1:4" x14ac:dyDescent="0.25">
      <c r="A4640" s="2">
        <v>7195</v>
      </c>
      <c r="B4640" s="2" t="s">
        <v>4655</v>
      </c>
      <c r="C4640" s="2" t="s">
        <v>12</v>
      </c>
      <c r="D4640" s="3">
        <v>30.3</v>
      </c>
    </row>
    <row r="4641" spans="1:4" x14ac:dyDescent="0.25">
      <c r="A4641" s="2">
        <v>7186</v>
      </c>
      <c r="B4641" s="2" t="s">
        <v>4656</v>
      </c>
      <c r="C4641" s="2" t="s">
        <v>12</v>
      </c>
      <c r="D4641" s="3">
        <v>36.25</v>
      </c>
    </row>
    <row r="4642" spans="1:4" x14ac:dyDescent="0.25">
      <c r="A4642" s="2">
        <v>7207</v>
      </c>
      <c r="B4642" s="2" t="s">
        <v>4657</v>
      </c>
      <c r="C4642" s="2" t="s">
        <v>12</v>
      </c>
      <c r="D4642" s="3">
        <v>48.25</v>
      </c>
    </row>
    <row r="4643" spans="1:4" x14ac:dyDescent="0.25">
      <c r="A4643" s="2">
        <v>7194</v>
      </c>
      <c r="B4643" s="2" t="s">
        <v>4657</v>
      </c>
      <c r="C4643" s="2" t="s">
        <v>16</v>
      </c>
      <c r="D4643" s="3">
        <v>17.97</v>
      </c>
    </row>
    <row r="4644" spans="1:4" x14ac:dyDescent="0.25">
      <c r="A4644" s="2">
        <v>7197</v>
      </c>
      <c r="B4644" s="2" t="s">
        <v>4658</v>
      </c>
      <c r="C4644" s="2" t="s">
        <v>12</v>
      </c>
      <c r="D4644" s="3">
        <v>72.48</v>
      </c>
    </row>
    <row r="4645" spans="1:4" x14ac:dyDescent="0.25">
      <c r="A4645" s="2">
        <v>7192</v>
      </c>
      <c r="B4645" s="2" t="s">
        <v>4659</v>
      </c>
      <c r="C4645" s="2" t="s">
        <v>12</v>
      </c>
      <c r="D4645" s="3">
        <v>39.86</v>
      </c>
    </row>
    <row r="4646" spans="1:4" x14ac:dyDescent="0.25">
      <c r="A4646" s="2">
        <v>7193</v>
      </c>
      <c r="B4646" s="2" t="s">
        <v>4660</v>
      </c>
      <c r="C4646" s="2" t="s">
        <v>12</v>
      </c>
      <c r="D4646" s="3">
        <v>47.59</v>
      </c>
    </row>
    <row r="4647" spans="1:4" x14ac:dyDescent="0.25">
      <c r="A4647" s="2">
        <v>7189</v>
      </c>
      <c r="B4647" s="2" t="s">
        <v>4661</v>
      </c>
      <c r="C4647" s="2" t="s">
        <v>12</v>
      </c>
      <c r="D4647" s="3">
        <v>66.84</v>
      </c>
    </row>
    <row r="4648" spans="1:4" x14ac:dyDescent="0.25">
      <c r="A4648" s="2">
        <v>7198</v>
      </c>
      <c r="B4648" s="2" t="s">
        <v>4662</v>
      </c>
      <c r="C4648" s="2" t="s">
        <v>16</v>
      </c>
      <c r="D4648" s="3">
        <v>24.88</v>
      </c>
    </row>
    <row r="4649" spans="1:4" x14ac:dyDescent="0.25">
      <c r="A4649" s="2">
        <v>34402</v>
      </c>
      <c r="B4649" s="2" t="s">
        <v>4662</v>
      </c>
      <c r="C4649" s="2" t="s">
        <v>12</v>
      </c>
      <c r="D4649" s="3">
        <v>100.19</v>
      </c>
    </row>
    <row r="4650" spans="1:4" x14ac:dyDescent="0.25">
      <c r="A4650" s="2">
        <v>7245</v>
      </c>
      <c r="B4650" s="2" t="s">
        <v>4663</v>
      </c>
      <c r="C4650" s="2" t="s">
        <v>12</v>
      </c>
      <c r="D4650" s="3">
        <v>22.17</v>
      </c>
    </row>
    <row r="4651" spans="1:4" x14ac:dyDescent="0.25">
      <c r="A4651" s="2">
        <v>34425</v>
      </c>
      <c r="B4651" s="2" t="s">
        <v>4664</v>
      </c>
      <c r="C4651" s="2" t="s">
        <v>12</v>
      </c>
      <c r="D4651" s="3">
        <v>61.95</v>
      </c>
    </row>
    <row r="4652" spans="1:4" x14ac:dyDescent="0.25">
      <c r="A4652" s="2">
        <v>7223</v>
      </c>
      <c r="B4652" s="2" t="s">
        <v>4665</v>
      </c>
      <c r="C4652" s="2" t="s">
        <v>12</v>
      </c>
      <c r="D4652" s="3">
        <v>72.2</v>
      </c>
    </row>
    <row r="4653" spans="1:4" x14ac:dyDescent="0.25">
      <c r="A4653" s="2">
        <v>7234</v>
      </c>
      <c r="B4653" s="2" t="s">
        <v>4666</v>
      </c>
      <c r="C4653" s="2" t="s">
        <v>12</v>
      </c>
      <c r="D4653" s="3">
        <v>104.14</v>
      </c>
    </row>
    <row r="4654" spans="1:4" x14ac:dyDescent="0.25">
      <c r="A4654" s="2">
        <v>7224</v>
      </c>
      <c r="B4654" s="2" t="s">
        <v>4667</v>
      </c>
      <c r="C4654" s="2" t="s">
        <v>12</v>
      </c>
      <c r="D4654" s="3">
        <v>115.03</v>
      </c>
    </row>
    <row r="4655" spans="1:4" x14ac:dyDescent="0.25">
      <c r="A4655" s="2">
        <v>7221</v>
      </c>
      <c r="B4655" s="2" t="s">
        <v>4668</v>
      </c>
      <c r="C4655" s="2" t="s">
        <v>16</v>
      </c>
      <c r="D4655" s="3">
        <v>55.93</v>
      </c>
    </row>
    <row r="4656" spans="1:4" x14ac:dyDescent="0.25">
      <c r="A4656" s="2">
        <v>7210</v>
      </c>
      <c r="B4656" s="2" t="s">
        <v>4668</v>
      </c>
      <c r="C4656" s="2" t="s">
        <v>12</v>
      </c>
      <c r="D4656" s="3">
        <v>130.88</v>
      </c>
    </row>
    <row r="4657" spans="1:4" x14ac:dyDescent="0.25">
      <c r="A4657" s="2">
        <v>7225</v>
      </c>
      <c r="B4657" s="2" t="s">
        <v>4669</v>
      </c>
      <c r="C4657" s="2" t="s">
        <v>12</v>
      </c>
      <c r="D4657" s="3">
        <v>145.43</v>
      </c>
    </row>
    <row r="4658" spans="1:4" x14ac:dyDescent="0.25">
      <c r="A4658" s="2">
        <v>7226</v>
      </c>
      <c r="B4658" s="2" t="s">
        <v>4670</v>
      </c>
      <c r="C4658" s="2" t="s">
        <v>12</v>
      </c>
      <c r="D4658" s="3">
        <v>160.04</v>
      </c>
    </row>
    <row r="4659" spans="1:4" x14ac:dyDescent="0.25">
      <c r="A4659" s="2">
        <v>7236</v>
      </c>
      <c r="B4659" s="2" t="s">
        <v>4671</v>
      </c>
      <c r="C4659" s="2" t="s">
        <v>12</v>
      </c>
      <c r="D4659" s="3">
        <v>174.55</v>
      </c>
    </row>
    <row r="4660" spans="1:4" x14ac:dyDescent="0.25">
      <c r="A4660" s="2">
        <v>7227</v>
      </c>
      <c r="B4660" s="2" t="s">
        <v>4672</v>
      </c>
      <c r="C4660" s="2" t="s">
        <v>12</v>
      </c>
      <c r="D4660" s="3">
        <v>189.1</v>
      </c>
    </row>
    <row r="4661" spans="1:4" x14ac:dyDescent="0.25">
      <c r="A4661" s="2">
        <v>7212</v>
      </c>
      <c r="B4661" s="2" t="s">
        <v>4673</v>
      </c>
      <c r="C4661" s="2" t="s">
        <v>12</v>
      </c>
      <c r="D4661" s="3">
        <v>209.38</v>
      </c>
    </row>
    <row r="4662" spans="1:4" x14ac:dyDescent="0.25">
      <c r="A4662" s="2">
        <v>7229</v>
      </c>
      <c r="B4662" s="2" t="s">
        <v>4674</v>
      </c>
      <c r="C4662" s="2" t="s">
        <v>12</v>
      </c>
      <c r="D4662" s="3">
        <v>138.46</v>
      </c>
    </row>
    <row r="4663" spans="1:4" x14ac:dyDescent="0.25">
      <c r="A4663" s="2">
        <v>7230</v>
      </c>
      <c r="B4663" s="2" t="s">
        <v>4675</v>
      </c>
      <c r="C4663" s="2" t="s">
        <v>12</v>
      </c>
      <c r="D4663" s="3">
        <v>220.65</v>
      </c>
    </row>
    <row r="4664" spans="1:4" x14ac:dyDescent="0.25">
      <c r="A4664" s="2">
        <v>7231</v>
      </c>
      <c r="B4664" s="2" t="s">
        <v>4676</v>
      </c>
      <c r="C4664" s="2" t="s">
        <v>12</v>
      </c>
      <c r="D4664" s="3">
        <v>289.77999999999997</v>
      </c>
    </row>
    <row r="4665" spans="1:4" x14ac:dyDescent="0.25">
      <c r="A4665" s="2">
        <v>7220</v>
      </c>
      <c r="B4665" s="2" t="s">
        <v>4677</v>
      </c>
      <c r="C4665" s="2" t="s">
        <v>12</v>
      </c>
      <c r="D4665" s="3">
        <v>356.25</v>
      </c>
    </row>
    <row r="4666" spans="1:4" x14ac:dyDescent="0.25">
      <c r="A4666" s="2">
        <v>34447</v>
      </c>
      <c r="B4666" s="2" t="s">
        <v>4678</v>
      </c>
      <c r="C4666" s="2" t="s">
        <v>12</v>
      </c>
      <c r="D4666" s="3">
        <v>396.52</v>
      </c>
    </row>
    <row r="4667" spans="1:4" x14ac:dyDescent="0.25">
      <c r="A4667" s="2">
        <v>7233</v>
      </c>
      <c r="B4667" s="2" t="s">
        <v>4679</v>
      </c>
      <c r="C4667" s="2" t="s">
        <v>12</v>
      </c>
      <c r="D4667" s="3">
        <v>443.92</v>
      </c>
    </row>
    <row r="4668" spans="1:4" x14ac:dyDescent="0.25">
      <c r="A4668" s="2">
        <v>42172</v>
      </c>
      <c r="B4668" s="2" t="s">
        <v>4680</v>
      </c>
      <c r="C4668" s="2" t="s">
        <v>16</v>
      </c>
      <c r="D4668" s="3">
        <v>87.08</v>
      </c>
    </row>
    <row r="4669" spans="1:4" x14ac:dyDescent="0.25">
      <c r="A4669" s="2">
        <v>39520</v>
      </c>
      <c r="B4669" s="2" t="s">
        <v>4681</v>
      </c>
      <c r="C4669" s="2" t="s">
        <v>16</v>
      </c>
      <c r="D4669" s="3">
        <v>113.61</v>
      </c>
    </row>
    <row r="4670" spans="1:4" x14ac:dyDescent="0.25">
      <c r="A4670" s="2">
        <v>39521</v>
      </c>
      <c r="B4670" s="2" t="s">
        <v>4682</v>
      </c>
      <c r="C4670" s="2" t="s">
        <v>16</v>
      </c>
      <c r="D4670" s="3">
        <v>121.69</v>
      </c>
    </row>
    <row r="4671" spans="1:4" x14ac:dyDescent="0.25">
      <c r="A4671" s="2">
        <v>39522</v>
      </c>
      <c r="B4671" s="2" t="s">
        <v>4683</v>
      </c>
      <c r="C4671" s="2" t="s">
        <v>16</v>
      </c>
      <c r="D4671" s="3">
        <v>97.3</v>
      </c>
    </row>
    <row r="4672" spans="1:4" x14ac:dyDescent="0.25">
      <c r="A4672" s="2">
        <v>7246</v>
      </c>
      <c r="B4672" s="2" t="s">
        <v>4684</v>
      </c>
      <c r="C4672" s="2" t="s">
        <v>12</v>
      </c>
      <c r="D4672" s="3">
        <v>20.63</v>
      </c>
    </row>
    <row r="4673" spans="1:4" x14ac:dyDescent="0.25">
      <c r="A4673" s="2">
        <v>12869</v>
      </c>
      <c r="B4673" s="2" t="s">
        <v>4685</v>
      </c>
      <c r="C4673" s="2" t="s">
        <v>18</v>
      </c>
      <c r="D4673" s="3">
        <v>16.600000000000001</v>
      </c>
    </row>
    <row r="4674" spans="1:4" x14ac:dyDescent="0.25">
      <c r="A4674" s="2">
        <v>41097</v>
      </c>
      <c r="B4674" s="2" t="s">
        <v>4686</v>
      </c>
      <c r="C4674" s="2" t="s">
        <v>208</v>
      </c>
      <c r="D4674" s="4">
        <v>2935.87</v>
      </c>
    </row>
    <row r="4675" spans="1:4" x14ac:dyDescent="0.25">
      <c r="A4675" s="2">
        <v>1574</v>
      </c>
      <c r="B4675" s="2" t="s">
        <v>4687</v>
      </c>
      <c r="C4675" s="2" t="s">
        <v>12</v>
      </c>
      <c r="D4675" s="3">
        <v>0.89</v>
      </c>
    </row>
    <row r="4676" spans="1:4" x14ac:dyDescent="0.25">
      <c r="A4676" s="2">
        <v>1581</v>
      </c>
      <c r="B4676" s="2" t="s">
        <v>4688</v>
      </c>
      <c r="C4676" s="2" t="s">
        <v>12</v>
      </c>
      <c r="D4676" s="3">
        <v>6.18</v>
      </c>
    </row>
    <row r="4677" spans="1:4" x14ac:dyDescent="0.25">
      <c r="A4677" s="2">
        <v>1575</v>
      </c>
      <c r="B4677" s="2" t="s">
        <v>4689</v>
      </c>
      <c r="C4677" s="2" t="s">
        <v>12</v>
      </c>
      <c r="D4677" s="3">
        <v>1.05</v>
      </c>
    </row>
    <row r="4678" spans="1:4" x14ac:dyDescent="0.25">
      <c r="A4678" s="2">
        <v>1570</v>
      </c>
      <c r="B4678" s="2" t="s">
        <v>4690</v>
      </c>
      <c r="C4678" s="2" t="s">
        <v>12</v>
      </c>
      <c r="D4678" s="3">
        <v>0.53</v>
      </c>
    </row>
    <row r="4679" spans="1:4" x14ac:dyDescent="0.25">
      <c r="A4679" s="2">
        <v>1576</v>
      </c>
      <c r="B4679" s="2" t="s">
        <v>4691</v>
      </c>
      <c r="C4679" s="2" t="s">
        <v>12</v>
      </c>
      <c r="D4679" s="3">
        <v>1.46</v>
      </c>
    </row>
    <row r="4680" spans="1:4" x14ac:dyDescent="0.25">
      <c r="A4680" s="2">
        <v>1577</v>
      </c>
      <c r="B4680" s="2" t="s">
        <v>4692</v>
      </c>
      <c r="C4680" s="2" t="s">
        <v>12</v>
      </c>
      <c r="D4680" s="3">
        <v>1.65</v>
      </c>
    </row>
    <row r="4681" spans="1:4" x14ac:dyDescent="0.25">
      <c r="A4681" s="2">
        <v>1571</v>
      </c>
      <c r="B4681" s="2" t="s">
        <v>4693</v>
      </c>
      <c r="C4681" s="2" t="s">
        <v>12</v>
      </c>
      <c r="D4681" s="3">
        <v>0.69</v>
      </c>
    </row>
    <row r="4682" spans="1:4" x14ac:dyDescent="0.25">
      <c r="A4682" s="2">
        <v>1578</v>
      </c>
      <c r="B4682" s="2" t="s">
        <v>4694</v>
      </c>
      <c r="C4682" s="2" t="s">
        <v>12</v>
      </c>
      <c r="D4682" s="3">
        <v>2.86</v>
      </c>
    </row>
    <row r="4683" spans="1:4" x14ac:dyDescent="0.25">
      <c r="A4683" s="2">
        <v>1573</v>
      </c>
      <c r="B4683" s="2" t="s">
        <v>4695</v>
      </c>
      <c r="C4683" s="2" t="s">
        <v>12</v>
      </c>
      <c r="D4683" s="3">
        <v>0.82</v>
      </c>
    </row>
    <row r="4684" spans="1:4" x14ac:dyDescent="0.25">
      <c r="A4684" s="2">
        <v>1579</v>
      </c>
      <c r="B4684" s="2" t="s">
        <v>4696</v>
      </c>
      <c r="C4684" s="2" t="s">
        <v>12</v>
      </c>
      <c r="D4684" s="3">
        <v>3.56</v>
      </c>
    </row>
    <row r="4685" spans="1:4" x14ac:dyDescent="0.25">
      <c r="A4685" s="2">
        <v>1580</v>
      </c>
      <c r="B4685" s="2" t="s">
        <v>4697</v>
      </c>
      <c r="C4685" s="2" t="s">
        <v>12</v>
      </c>
      <c r="D4685" s="3">
        <v>4.3899999999999997</v>
      </c>
    </row>
    <row r="4686" spans="1:4" x14ac:dyDescent="0.25">
      <c r="A4686" s="2">
        <v>7571</v>
      </c>
      <c r="B4686" s="2" t="s">
        <v>4698</v>
      </c>
      <c r="C4686" s="2" t="s">
        <v>12</v>
      </c>
      <c r="D4686" s="3">
        <v>8.2899999999999991</v>
      </c>
    </row>
    <row r="4687" spans="1:4" x14ac:dyDescent="0.25">
      <c r="A4687" s="2">
        <v>39321</v>
      </c>
      <c r="B4687" s="2" t="s">
        <v>4699</v>
      </c>
      <c r="C4687" s="2" t="s">
        <v>12</v>
      </c>
      <c r="D4687" s="3">
        <v>5.8</v>
      </c>
    </row>
    <row r="4688" spans="1:4" x14ac:dyDescent="0.25">
      <c r="A4688" s="2">
        <v>39319</v>
      </c>
      <c r="B4688" s="2" t="s">
        <v>4700</v>
      </c>
      <c r="C4688" s="2" t="s">
        <v>12</v>
      </c>
      <c r="D4688" s="3">
        <v>3.54</v>
      </c>
    </row>
    <row r="4689" spans="1:4" x14ac:dyDescent="0.25">
      <c r="A4689" s="2">
        <v>39320</v>
      </c>
      <c r="B4689" s="2" t="s">
        <v>4701</v>
      </c>
      <c r="C4689" s="2" t="s">
        <v>12</v>
      </c>
      <c r="D4689" s="3">
        <v>4.2300000000000004</v>
      </c>
    </row>
    <row r="4690" spans="1:4" x14ac:dyDescent="0.25">
      <c r="A4690" s="2">
        <v>1591</v>
      </c>
      <c r="B4690" s="2" t="s">
        <v>4702</v>
      </c>
      <c r="C4690" s="2" t="s">
        <v>12</v>
      </c>
      <c r="D4690" s="3">
        <v>13.62</v>
      </c>
    </row>
    <row r="4691" spans="1:4" x14ac:dyDescent="0.25">
      <c r="A4691" s="2">
        <v>1547</v>
      </c>
      <c r="B4691" s="2" t="s">
        <v>4703</v>
      </c>
      <c r="C4691" s="2" t="s">
        <v>12</v>
      </c>
      <c r="D4691" s="3">
        <v>71.39</v>
      </c>
    </row>
    <row r="4692" spans="1:4" x14ac:dyDescent="0.25">
      <c r="A4692" s="2">
        <v>38196</v>
      </c>
      <c r="B4692" s="2" t="s">
        <v>4704</v>
      </c>
      <c r="C4692" s="2" t="s">
        <v>12</v>
      </c>
      <c r="D4692" s="3">
        <v>13.9</v>
      </c>
    </row>
    <row r="4693" spans="1:4" x14ac:dyDescent="0.25">
      <c r="A4693" s="2">
        <v>1543</v>
      </c>
      <c r="B4693" s="2" t="s">
        <v>4705</v>
      </c>
      <c r="C4693" s="2" t="s">
        <v>12</v>
      </c>
      <c r="D4693" s="3">
        <v>14.77</v>
      </c>
    </row>
    <row r="4694" spans="1:4" x14ac:dyDescent="0.25">
      <c r="A4694" s="2">
        <v>1585</v>
      </c>
      <c r="B4694" s="2" t="s">
        <v>4706</v>
      </c>
      <c r="C4694" s="2" t="s">
        <v>12</v>
      </c>
      <c r="D4694" s="3">
        <v>2.86</v>
      </c>
    </row>
    <row r="4695" spans="1:4" x14ac:dyDescent="0.25">
      <c r="A4695" s="2">
        <v>1593</v>
      </c>
      <c r="B4695" s="2" t="s">
        <v>4707</v>
      </c>
      <c r="C4695" s="2" t="s">
        <v>12</v>
      </c>
      <c r="D4695" s="3">
        <v>15.19</v>
      </c>
    </row>
    <row r="4696" spans="1:4" x14ac:dyDescent="0.25">
      <c r="A4696" s="2">
        <v>11838</v>
      </c>
      <c r="B4696" s="2" t="s">
        <v>4708</v>
      </c>
      <c r="C4696" s="2" t="s">
        <v>12</v>
      </c>
      <c r="D4696" s="3">
        <v>20.05</v>
      </c>
    </row>
    <row r="4697" spans="1:4" x14ac:dyDescent="0.25">
      <c r="A4697" s="2">
        <v>1594</v>
      </c>
      <c r="B4697" s="2" t="s">
        <v>4709</v>
      </c>
      <c r="C4697" s="2" t="s">
        <v>12</v>
      </c>
      <c r="D4697" s="3">
        <v>20.27</v>
      </c>
    </row>
    <row r="4698" spans="1:4" x14ac:dyDescent="0.25">
      <c r="A4698" s="2">
        <v>1586</v>
      </c>
      <c r="B4698" s="2" t="s">
        <v>4710</v>
      </c>
      <c r="C4698" s="2" t="s">
        <v>12</v>
      </c>
      <c r="D4698" s="3">
        <v>3.62</v>
      </c>
    </row>
    <row r="4699" spans="1:4" x14ac:dyDescent="0.25">
      <c r="A4699" s="2">
        <v>11839</v>
      </c>
      <c r="B4699" s="2" t="s">
        <v>4711</v>
      </c>
      <c r="C4699" s="2" t="s">
        <v>12</v>
      </c>
      <c r="D4699" s="3">
        <v>29.17</v>
      </c>
    </row>
    <row r="4700" spans="1:4" x14ac:dyDescent="0.25">
      <c r="A4700" s="2">
        <v>1587</v>
      </c>
      <c r="B4700" s="2" t="s">
        <v>4712</v>
      </c>
      <c r="C4700" s="2" t="s">
        <v>12</v>
      </c>
      <c r="D4700" s="3">
        <v>3.68</v>
      </c>
    </row>
    <row r="4701" spans="1:4" x14ac:dyDescent="0.25">
      <c r="A4701" s="2">
        <v>1545</v>
      </c>
      <c r="B4701" s="2" t="s">
        <v>4713</v>
      </c>
      <c r="C4701" s="2" t="s">
        <v>12</v>
      </c>
      <c r="D4701" s="3">
        <v>35.01</v>
      </c>
    </row>
    <row r="4702" spans="1:4" x14ac:dyDescent="0.25">
      <c r="A4702" s="2">
        <v>1588</v>
      </c>
      <c r="B4702" s="2" t="s">
        <v>4714</v>
      </c>
      <c r="C4702" s="2" t="s">
        <v>12</v>
      </c>
      <c r="D4702" s="3">
        <v>5.0599999999999996</v>
      </c>
    </row>
    <row r="4703" spans="1:4" x14ac:dyDescent="0.25">
      <c r="A4703" s="2">
        <v>1535</v>
      </c>
      <c r="B4703" s="2" t="s">
        <v>4715</v>
      </c>
      <c r="C4703" s="2" t="s">
        <v>12</v>
      </c>
      <c r="D4703" s="3">
        <v>2.91</v>
      </c>
    </row>
    <row r="4704" spans="1:4" x14ac:dyDescent="0.25">
      <c r="A4704" s="2">
        <v>1589</v>
      </c>
      <c r="B4704" s="2" t="s">
        <v>4716</v>
      </c>
      <c r="C4704" s="2" t="s">
        <v>12</v>
      </c>
      <c r="D4704" s="3">
        <v>5.22</v>
      </c>
    </row>
    <row r="4705" spans="1:4" x14ac:dyDescent="0.25">
      <c r="A4705" s="2">
        <v>1546</v>
      </c>
      <c r="B4705" s="2" t="s">
        <v>4717</v>
      </c>
      <c r="C4705" s="2" t="s">
        <v>12</v>
      </c>
      <c r="D4705" s="3">
        <v>59.08</v>
      </c>
    </row>
    <row r="4706" spans="1:4" x14ac:dyDescent="0.25">
      <c r="A4706" s="2">
        <v>1590</v>
      </c>
      <c r="B4706" s="2" t="s">
        <v>4718</v>
      </c>
      <c r="C4706" s="2" t="s">
        <v>12</v>
      </c>
      <c r="D4706" s="3">
        <v>9.19</v>
      </c>
    </row>
    <row r="4707" spans="1:4" x14ac:dyDescent="0.25">
      <c r="A4707" s="2">
        <v>1542</v>
      </c>
      <c r="B4707" s="2" t="s">
        <v>4719</v>
      </c>
      <c r="C4707" s="2" t="s">
        <v>12</v>
      </c>
      <c r="D4707" s="3">
        <v>12.17</v>
      </c>
    </row>
    <row r="4708" spans="1:4" x14ac:dyDescent="0.25">
      <c r="A4708" s="2">
        <v>38415</v>
      </c>
      <c r="B4708" s="2" t="s">
        <v>4720</v>
      </c>
      <c r="C4708" s="2" t="s">
        <v>12</v>
      </c>
      <c r="D4708" s="3">
        <v>540.04999999999995</v>
      </c>
    </row>
    <row r="4709" spans="1:4" x14ac:dyDescent="0.25">
      <c r="A4709" s="2">
        <v>38414</v>
      </c>
      <c r="B4709" s="2" t="s">
        <v>4721</v>
      </c>
      <c r="C4709" s="2" t="s">
        <v>12</v>
      </c>
      <c r="D4709" s="3">
        <v>757.97</v>
      </c>
    </row>
    <row r="4710" spans="1:4" x14ac:dyDescent="0.25">
      <c r="A4710" s="2">
        <v>38128</v>
      </c>
      <c r="B4710" s="2" t="s">
        <v>4722</v>
      </c>
      <c r="C4710" s="2" t="s">
        <v>80</v>
      </c>
      <c r="D4710" s="3">
        <v>0.53</v>
      </c>
    </row>
    <row r="4711" spans="1:4" x14ac:dyDescent="0.25">
      <c r="A4711" s="2">
        <v>7253</v>
      </c>
      <c r="B4711" s="2" t="s">
        <v>4723</v>
      </c>
      <c r="C4711" s="2" t="s">
        <v>25</v>
      </c>
      <c r="D4711" s="3">
        <v>113.57</v>
      </c>
    </row>
    <row r="4712" spans="1:4" x14ac:dyDescent="0.25">
      <c r="A4712" s="2">
        <v>4806</v>
      </c>
      <c r="B4712" s="2" t="s">
        <v>4724</v>
      </c>
      <c r="C4712" s="2" t="s">
        <v>29</v>
      </c>
      <c r="D4712" s="3">
        <v>13.38</v>
      </c>
    </row>
    <row r="4713" spans="1:4" x14ac:dyDescent="0.25">
      <c r="A4713" s="2">
        <v>34401</v>
      </c>
      <c r="B4713" s="2" t="s">
        <v>4725</v>
      </c>
      <c r="C4713" s="2" t="s">
        <v>12</v>
      </c>
      <c r="D4713" s="3">
        <v>1.06</v>
      </c>
    </row>
    <row r="4714" spans="1:4" x14ac:dyDescent="0.25">
      <c r="A4714" s="2">
        <v>7258</v>
      </c>
      <c r="B4714" s="2" t="s">
        <v>4726</v>
      </c>
      <c r="C4714" s="2" t="s">
        <v>12</v>
      </c>
      <c r="D4714" s="3">
        <v>0.33</v>
      </c>
    </row>
    <row r="4715" spans="1:4" x14ac:dyDescent="0.25">
      <c r="A4715" s="2">
        <v>7260</v>
      </c>
      <c r="B4715" s="2" t="s">
        <v>4727</v>
      </c>
      <c r="C4715" s="2" t="s">
        <v>12</v>
      </c>
      <c r="D4715" s="3">
        <v>1.03</v>
      </c>
    </row>
    <row r="4716" spans="1:4" x14ac:dyDescent="0.25">
      <c r="A4716" s="2">
        <v>7256</v>
      </c>
      <c r="B4716" s="2" t="s">
        <v>4728</v>
      </c>
      <c r="C4716" s="2" t="s">
        <v>12</v>
      </c>
      <c r="D4716" s="3">
        <v>0.6</v>
      </c>
    </row>
    <row r="4717" spans="1:4" x14ac:dyDescent="0.25">
      <c r="A4717" s="2">
        <v>34400</v>
      </c>
      <c r="B4717" s="2" t="s">
        <v>4729</v>
      </c>
      <c r="C4717" s="2" t="s">
        <v>12</v>
      </c>
      <c r="D4717" s="3">
        <v>2.59</v>
      </c>
    </row>
    <row r="4718" spans="1:4" x14ac:dyDescent="0.25">
      <c r="A4718" s="2">
        <v>10617</v>
      </c>
      <c r="B4718" s="2" t="s">
        <v>4730</v>
      </c>
      <c r="C4718" s="2" t="s">
        <v>12</v>
      </c>
      <c r="D4718" s="3">
        <v>3.62</v>
      </c>
    </row>
    <row r="4719" spans="1:4" x14ac:dyDescent="0.25">
      <c r="A4719" s="2">
        <v>7280</v>
      </c>
      <c r="B4719" s="2" t="s">
        <v>4731</v>
      </c>
      <c r="C4719" s="2" t="s">
        <v>12</v>
      </c>
      <c r="D4719" s="3">
        <v>316.87</v>
      </c>
    </row>
    <row r="4720" spans="1:4" x14ac:dyDescent="0.25">
      <c r="A4720" s="2">
        <v>7282</v>
      </c>
      <c r="B4720" s="2" t="s">
        <v>4732</v>
      </c>
      <c r="C4720" s="2" t="s">
        <v>12</v>
      </c>
      <c r="D4720" s="3">
        <v>596.46</v>
      </c>
    </row>
    <row r="4721" spans="1:4" x14ac:dyDescent="0.25">
      <c r="A4721" s="2">
        <v>7276</v>
      </c>
      <c r="B4721" s="2" t="s">
        <v>4733</v>
      </c>
      <c r="C4721" s="2" t="s">
        <v>12</v>
      </c>
      <c r="D4721" s="3">
        <v>645.79</v>
      </c>
    </row>
    <row r="4722" spans="1:4" x14ac:dyDescent="0.25">
      <c r="A4722" s="2">
        <v>7277</v>
      </c>
      <c r="B4722" s="2" t="s">
        <v>4734</v>
      </c>
      <c r="C4722" s="2" t="s">
        <v>12</v>
      </c>
      <c r="D4722" s="3">
        <v>833.74</v>
      </c>
    </row>
    <row r="4723" spans="1:4" x14ac:dyDescent="0.25">
      <c r="A4723" s="2">
        <v>7278</v>
      </c>
      <c r="B4723" s="2" t="s">
        <v>4735</v>
      </c>
      <c r="C4723" s="2" t="s">
        <v>12</v>
      </c>
      <c r="D4723" s="4">
        <v>1068.6500000000001</v>
      </c>
    </row>
    <row r="4724" spans="1:4" x14ac:dyDescent="0.25">
      <c r="A4724" s="2">
        <v>7274</v>
      </c>
      <c r="B4724" s="2" t="s">
        <v>4736</v>
      </c>
      <c r="C4724" s="2" t="s">
        <v>12</v>
      </c>
      <c r="D4724" s="3">
        <v>22.21</v>
      </c>
    </row>
    <row r="4725" spans="1:4" x14ac:dyDescent="0.25">
      <c r="A4725" s="2">
        <v>7275</v>
      </c>
      <c r="B4725" s="2" t="s">
        <v>4737</v>
      </c>
      <c r="C4725" s="2" t="s">
        <v>12</v>
      </c>
      <c r="D4725" s="3">
        <v>584.41</v>
      </c>
    </row>
    <row r="4726" spans="1:4" x14ac:dyDescent="0.25">
      <c r="A4726" s="2">
        <v>7284</v>
      </c>
      <c r="B4726" s="2" t="s">
        <v>4738</v>
      </c>
      <c r="C4726" s="2" t="s">
        <v>12</v>
      </c>
      <c r="D4726" s="4">
        <v>1799.97</v>
      </c>
    </row>
    <row r="4727" spans="1:4" x14ac:dyDescent="0.25">
      <c r="A4727" s="2">
        <v>11663</v>
      </c>
      <c r="B4727" s="2" t="s">
        <v>4739</v>
      </c>
      <c r="C4727" s="2" t="s">
        <v>12</v>
      </c>
      <c r="D4727" s="3">
        <v>217.51</v>
      </c>
    </row>
    <row r="4728" spans="1:4" x14ac:dyDescent="0.25">
      <c r="A4728" s="2">
        <v>11665</v>
      </c>
      <c r="B4728" s="2" t="s">
        <v>4740</v>
      </c>
      <c r="C4728" s="2" t="s">
        <v>12</v>
      </c>
      <c r="D4728" s="3">
        <v>961.76</v>
      </c>
    </row>
    <row r="4729" spans="1:4" x14ac:dyDescent="0.25">
      <c r="A4729" s="2">
        <v>11666</v>
      </c>
      <c r="B4729" s="2" t="s">
        <v>4741</v>
      </c>
      <c r="C4729" s="2" t="s">
        <v>12</v>
      </c>
      <c r="D4729" s="3">
        <v>969.4</v>
      </c>
    </row>
    <row r="4730" spans="1:4" x14ac:dyDescent="0.25">
      <c r="A4730" s="2">
        <v>11667</v>
      </c>
      <c r="B4730" s="2" t="s">
        <v>4742</v>
      </c>
      <c r="C4730" s="2" t="s">
        <v>12</v>
      </c>
      <c r="D4730" s="4">
        <v>1106.27</v>
      </c>
    </row>
    <row r="4731" spans="1:4" x14ac:dyDescent="0.25">
      <c r="A4731" s="2">
        <v>11668</v>
      </c>
      <c r="B4731" s="2" t="s">
        <v>4743</v>
      </c>
      <c r="C4731" s="2" t="s">
        <v>12</v>
      </c>
      <c r="D4731" s="4">
        <v>1191.33</v>
      </c>
    </row>
    <row r="4732" spans="1:4" x14ac:dyDescent="0.25">
      <c r="A4732" s="2">
        <v>38121</v>
      </c>
      <c r="B4732" s="2" t="s">
        <v>4744</v>
      </c>
      <c r="C4732" s="2" t="s">
        <v>82</v>
      </c>
      <c r="D4732" s="3">
        <v>9.84</v>
      </c>
    </row>
    <row r="4733" spans="1:4" x14ac:dyDescent="0.25">
      <c r="A4733" s="2">
        <v>7343</v>
      </c>
      <c r="B4733" s="2" t="s">
        <v>4745</v>
      </c>
      <c r="C4733" s="2" t="s">
        <v>82</v>
      </c>
      <c r="D4733" s="3">
        <v>9.9700000000000006</v>
      </c>
    </row>
    <row r="4734" spans="1:4" x14ac:dyDescent="0.25">
      <c r="A4734" s="2">
        <v>7287</v>
      </c>
      <c r="B4734" s="2" t="s">
        <v>4746</v>
      </c>
      <c r="C4734" s="2" t="s">
        <v>2342</v>
      </c>
      <c r="D4734" s="3">
        <v>75.14</v>
      </c>
    </row>
    <row r="4735" spans="1:4" x14ac:dyDescent="0.25">
      <c r="A4735" s="2">
        <v>7350</v>
      </c>
      <c r="B4735" s="2" t="s">
        <v>4747</v>
      </c>
      <c r="C4735" s="2" t="s">
        <v>82</v>
      </c>
      <c r="D4735" s="3">
        <v>20.56</v>
      </c>
    </row>
    <row r="4736" spans="1:4" x14ac:dyDescent="0.25">
      <c r="A4736" s="2">
        <v>7348</v>
      </c>
      <c r="B4736" s="2" t="s">
        <v>4748</v>
      </c>
      <c r="C4736" s="2" t="s">
        <v>82</v>
      </c>
      <c r="D4736" s="3">
        <v>11.53</v>
      </c>
    </row>
    <row r="4737" spans="1:4" x14ac:dyDescent="0.25">
      <c r="A4737" s="2">
        <v>7347</v>
      </c>
      <c r="B4737" s="2" t="s">
        <v>4748</v>
      </c>
      <c r="C4737" s="2" t="s">
        <v>2342</v>
      </c>
      <c r="D4737" s="3">
        <v>41.53</v>
      </c>
    </row>
    <row r="4738" spans="1:4" x14ac:dyDescent="0.25">
      <c r="A4738" s="2">
        <v>7355</v>
      </c>
      <c r="B4738" s="2" t="s">
        <v>4749</v>
      </c>
      <c r="C4738" s="2" t="s">
        <v>2342</v>
      </c>
      <c r="D4738" s="3">
        <v>62.24</v>
      </c>
    </row>
    <row r="4739" spans="1:4" x14ac:dyDescent="0.25">
      <c r="A4739" s="2">
        <v>7356</v>
      </c>
      <c r="B4739" s="2" t="s">
        <v>4750</v>
      </c>
      <c r="C4739" s="2" t="s">
        <v>82</v>
      </c>
      <c r="D4739" s="3">
        <v>17.29</v>
      </c>
    </row>
    <row r="4740" spans="1:4" x14ac:dyDescent="0.25">
      <c r="A4740" s="2">
        <v>7313</v>
      </c>
      <c r="B4740" s="2" t="s">
        <v>4751</v>
      </c>
      <c r="C4740" s="2" t="s">
        <v>82</v>
      </c>
      <c r="D4740" s="3">
        <v>14.2</v>
      </c>
    </row>
    <row r="4741" spans="1:4" x14ac:dyDescent="0.25">
      <c r="A4741" s="2">
        <v>7319</v>
      </c>
      <c r="B4741" s="2" t="s">
        <v>4752</v>
      </c>
      <c r="C4741" s="2" t="s">
        <v>82</v>
      </c>
      <c r="D4741" s="3">
        <v>8.1300000000000008</v>
      </c>
    </row>
    <row r="4742" spans="1:4" x14ac:dyDescent="0.25">
      <c r="A4742" s="2">
        <v>38119</v>
      </c>
      <c r="B4742" s="2" t="s">
        <v>4753</v>
      </c>
      <c r="C4742" s="2" t="s">
        <v>82</v>
      </c>
      <c r="D4742" s="3">
        <v>95.09</v>
      </c>
    </row>
    <row r="4743" spans="1:4" x14ac:dyDescent="0.25">
      <c r="A4743" s="2">
        <v>7314</v>
      </c>
      <c r="B4743" s="2" t="s">
        <v>4754</v>
      </c>
      <c r="C4743" s="2" t="s">
        <v>82</v>
      </c>
      <c r="D4743" s="3">
        <v>102.48</v>
      </c>
    </row>
    <row r="4744" spans="1:4" x14ac:dyDescent="0.25">
      <c r="A4744" s="2">
        <v>38131</v>
      </c>
      <c r="B4744" s="2" t="s">
        <v>4755</v>
      </c>
      <c r="C4744" s="2" t="s">
        <v>82</v>
      </c>
      <c r="D4744" s="3">
        <v>95.94</v>
      </c>
    </row>
    <row r="4745" spans="1:4" x14ac:dyDescent="0.25">
      <c r="A4745" s="2">
        <v>7304</v>
      </c>
      <c r="B4745" s="2" t="s">
        <v>4756</v>
      </c>
      <c r="C4745" s="2" t="s">
        <v>82</v>
      </c>
      <c r="D4745" s="3">
        <v>56.06</v>
      </c>
    </row>
    <row r="4746" spans="1:4" x14ac:dyDescent="0.25">
      <c r="A4746" s="2">
        <v>7293</v>
      </c>
      <c r="B4746" s="2" t="s">
        <v>4757</v>
      </c>
      <c r="C4746" s="2" t="s">
        <v>82</v>
      </c>
      <c r="D4746" s="3">
        <v>25.14</v>
      </c>
    </row>
    <row r="4747" spans="1:4" x14ac:dyDescent="0.25">
      <c r="A4747" s="2">
        <v>7311</v>
      </c>
      <c r="B4747" s="2" t="s">
        <v>4758</v>
      </c>
      <c r="C4747" s="2" t="s">
        <v>82</v>
      </c>
      <c r="D4747" s="3">
        <v>24.32</v>
      </c>
    </row>
    <row r="4748" spans="1:4" x14ac:dyDescent="0.25">
      <c r="A4748" s="2">
        <v>7292</v>
      </c>
      <c r="B4748" s="2" t="s">
        <v>4759</v>
      </c>
      <c r="C4748" s="2" t="s">
        <v>82</v>
      </c>
      <c r="D4748" s="3">
        <v>23.61</v>
      </c>
    </row>
    <row r="4749" spans="1:4" x14ac:dyDescent="0.25">
      <c r="A4749" s="2">
        <v>7288</v>
      </c>
      <c r="B4749" s="2" t="s">
        <v>4760</v>
      </c>
      <c r="C4749" s="2" t="s">
        <v>82</v>
      </c>
      <c r="D4749" s="3">
        <v>26.76</v>
      </c>
    </row>
    <row r="4750" spans="1:4" x14ac:dyDescent="0.25">
      <c r="A4750" s="2">
        <v>35693</v>
      </c>
      <c r="B4750" s="2" t="s">
        <v>4761</v>
      </c>
      <c r="C4750" s="2" t="s">
        <v>82</v>
      </c>
      <c r="D4750" s="3">
        <v>7.93</v>
      </c>
    </row>
    <row r="4751" spans="1:4" x14ac:dyDescent="0.25">
      <c r="A4751" s="2">
        <v>35692</v>
      </c>
      <c r="B4751" s="2" t="s">
        <v>4762</v>
      </c>
      <c r="C4751" s="2" t="s">
        <v>82</v>
      </c>
      <c r="D4751" s="3">
        <v>42.52</v>
      </c>
    </row>
    <row r="4752" spans="1:4" x14ac:dyDescent="0.25">
      <c r="A4752" s="2">
        <v>7344</v>
      </c>
      <c r="B4752" s="2" t="s">
        <v>4763</v>
      </c>
      <c r="C4752" s="2" t="s">
        <v>2342</v>
      </c>
      <c r="D4752" s="3">
        <v>53.8</v>
      </c>
    </row>
    <row r="4753" spans="1:4" x14ac:dyDescent="0.25">
      <c r="A4753" s="2">
        <v>7345</v>
      </c>
      <c r="B4753" s="2" t="s">
        <v>4764</v>
      </c>
      <c r="C4753" s="2" t="s">
        <v>82</v>
      </c>
      <c r="D4753" s="3">
        <v>14.94</v>
      </c>
    </row>
    <row r="4754" spans="1:4" x14ac:dyDescent="0.25">
      <c r="A4754" s="2">
        <v>35691</v>
      </c>
      <c r="B4754" s="2" t="s">
        <v>4765</v>
      </c>
      <c r="C4754" s="2" t="s">
        <v>82</v>
      </c>
      <c r="D4754" s="3">
        <v>11.81</v>
      </c>
    </row>
    <row r="4755" spans="1:4" x14ac:dyDescent="0.25">
      <c r="A4755" s="2">
        <v>7342</v>
      </c>
      <c r="B4755" s="2" t="s">
        <v>4766</v>
      </c>
      <c r="C4755" s="2" t="s">
        <v>80</v>
      </c>
      <c r="D4755" s="3">
        <v>1.55</v>
      </c>
    </row>
    <row r="4756" spans="1:4" x14ac:dyDescent="0.25">
      <c r="A4756" s="2">
        <v>7306</v>
      </c>
      <c r="B4756" s="2" t="s">
        <v>4767</v>
      </c>
      <c r="C4756" s="2" t="s">
        <v>82</v>
      </c>
      <c r="D4756" s="3">
        <v>28.83</v>
      </c>
    </row>
    <row r="4757" spans="1:4" x14ac:dyDescent="0.25">
      <c r="A4757" s="2">
        <v>154</v>
      </c>
      <c r="B4757" s="2" t="s">
        <v>4768</v>
      </c>
      <c r="C4757" s="2" t="s">
        <v>82</v>
      </c>
      <c r="D4757" s="3">
        <v>36.340000000000003</v>
      </c>
    </row>
    <row r="4758" spans="1:4" x14ac:dyDescent="0.25">
      <c r="A4758" s="2">
        <v>7338</v>
      </c>
      <c r="B4758" s="2" t="s">
        <v>4769</v>
      </c>
      <c r="C4758" s="2" t="s">
        <v>80</v>
      </c>
      <c r="D4758" s="3">
        <v>24.23</v>
      </c>
    </row>
    <row r="4759" spans="1:4" x14ac:dyDescent="0.25">
      <c r="A4759" s="2">
        <v>39574</v>
      </c>
      <c r="B4759" s="2" t="s">
        <v>4770</v>
      </c>
      <c r="C4759" s="2" t="s">
        <v>12</v>
      </c>
      <c r="D4759" s="3">
        <v>3.09</v>
      </c>
    </row>
    <row r="4760" spans="1:4" x14ac:dyDescent="0.25">
      <c r="A4760" s="2">
        <v>11060</v>
      </c>
      <c r="B4760" s="2" t="s">
        <v>4771</v>
      </c>
      <c r="C4760" s="2" t="s">
        <v>12</v>
      </c>
      <c r="D4760" s="3">
        <v>23.27</v>
      </c>
    </row>
    <row r="4761" spans="1:4" x14ac:dyDescent="0.25">
      <c r="A4761" s="2">
        <v>37401</v>
      </c>
      <c r="B4761" s="2" t="s">
        <v>4772</v>
      </c>
      <c r="C4761" s="2" t="s">
        <v>12</v>
      </c>
      <c r="D4761" s="3">
        <v>61.58</v>
      </c>
    </row>
    <row r="4762" spans="1:4" x14ac:dyDescent="0.25">
      <c r="A4762" s="2">
        <v>7525</v>
      </c>
      <c r="B4762" s="2" t="s">
        <v>4773</v>
      </c>
      <c r="C4762" s="2" t="s">
        <v>12</v>
      </c>
      <c r="D4762" s="3">
        <v>38.9</v>
      </c>
    </row>
    <row r="4763" spans="1:4" x14ac:dyDescent="0.25">
      <c r="A4763" s="2">
        <v>7524</v>
      </c>
      <c r="B4763" s="2" t="s">
        <v>4774</v>
      </c>
      <c r="C4763" s="2" t="s">
        <v>12</v>
      </c>
      <c r="D4763" s="3">
        <v>36.65</v>
      </c>
    </row>
    <row r="4764" spans="1:4" x14ac:dyDescent="0.25">
      <c r="A4764" s="2">
        <v>38105</v>
      </c>
      <c r="B4764" s="2" t="s">
        <v>4775</v>
      </c>
      <c r="C4764" s="2" t="s">
        <v>12</v>
      </c>
      <c r="D4764" s="3">
        <v>9.41</v>
      </c>
    </row>
    <row r="4765" spans="1:4" x14ac:dyDescent="0.25">
      <c r="A4765" s="2">
        <v>38084</v>
      </c>
      <c r="B4765" s="2" t="s">
        <v>4776</v>
      </c>
      <c r="C4765" s="2" t="s">
        <v>12</v>
      </c>
      <c r="D4765" s="3">
        <v>13.37</v>
      </c>
    </row>
    <row r="4766" spans="1:4" x14ac:dyDescent="0.25">
      <c r="A4766" s="2">
        <v>38103</v>
      </c>
      <c r="B4766" s="2" t="s">
        <v>4777</v>
      </c>
      <c r="C4766" s="2" t="s">
        <v>12</v>
      </c>
      <c r="D4766" s="3">
        <v>14.13</v>
      </c>
    </row>
    <row r="4767" spans="1:4" x14ac:dyDescent="0.25">
      <c r="A4767" s="2">
        <v>38082</v>
      </c>
      <c r="B4767" s="2" t="s">
        <v>4778</v>
      </c>
      <c r="C4767" s="2" t="s">
        <v>12</v>
      </c>
      <c r="D4767" s="3">
        <v>17.41</v>
      </c>
    </row>
    <row r="4768" spans="1:4" x14ac:dyDescent="0.25">
      <c r="A4768" s="2">
        <v>38104</v>
      </c>
      <c r="B4768" s="2" t="s">
        <v>4779</v>
      </c>
      <c r="C4768" s="2" t="s">
        <v>12</v>
      </c>
      <c r="D4768" s="3">
        <v>27.67</v>
      </c>
    </row>
    <row r="4769" spans="1:4" x14ac:dyDescent="0.25">
      <c r="A4769" s="2">
        <v>38083</v>
      </c>
      <c r="B4769" s="2" t="s">
        <v>4780</v>
      </c>
      <c r="C4769" s="2" t="s">
        <v>12</v>
      </c>
      <c r="D4769" s="3">
        <v>30.73</v>
      </c>
    </row>
    <row r="4770" spans="1:4" x14ac:dyDescent="0.25">
      <c r="A4770" s="2">
        <v>38101</v>
      </c>
      <c r="B4770" s="2" t="s">
        <v>4781</v>
      </c>
      <c r="C4770" s="2" t="s">
        <v>12</v>
      </c>
      <c r="D4770" s="3">
        <v>6.72</v>
      </c>
    </row>
    <row r="4771" spans="1:4" x14ac:dyDescent="0.25">
      <c r="A4771" s="2">
        <v>7528</v>
      </c>
      <c r="B4771" s="2" t="s">
        <v>4782</v>
      </c>
      <c r="C4771" s="2" t="s">
        <v>12</v>
      </c>
      <c r="D4771" s="3">
        <v>7.9</v>
      </c>
    </row>
    <row r="4772" spans="1:4" x14ac:dyDescent="0.25">
      <c r="A4772" s="2">
        <v>12147</v>
      </c>
      <c r="B4772" s="2" t="s">
        <v>4783</v>
      </c>
      <c r="C4772" s="2" t="s">
        <v>12</v>
      </c>
      <c r="D4772" s="3">
        <v>12.04</v>
      </c>
    </row>
    <row r="4773" spans="1:4" x14ac:dyDescent="0.25">
      <c r="A4773" s="2">
        <v>38075</v>
      </c>
      <c r="B4773" s="2" t="s">
        <v>4784</v>
      </c>
      <c r="C4773" s="2" t="s">
        <v>12</v>
      </c>
      <c r="D4773" s="3">
        <v>13.68</v>
      </c>
    </row>
    <row r="4774" spans="1:4" x14ac:dyDescent="0.25">
      <c r="A4774" s="2">
        <v>38102</v>
      </c>
      <c r="B4774" s="2" t="s">
        <v>4785</v>
      </c>
      <c r="C4774" s="2" t="s">
        <v>12</v>
      </c>
      <c r="D4774" s="3">
        <v>8.6</v>
      </c>
    </row>
    <row r="4775" spans="1:4" x14ac:dyDescent="0.25">
      <c r="A4775" s="2">
        <v>38076</v>
      </c>
      <c r="B4775" s="2" t="s">
        <v>4786</v>
      </c>
      <c r="C4775" s="2" t="s">
        <v>12</v>
      </c>
      <c r="D4775" s="3">
        <v>15.34</v>
      </c>
    </row>
    <row r="4776" spans="1:4" x14ac:dyDescent="0.25">
      <c r="A4776" s="2">
        <v>7592</v>
      </c>
      <c r="B4776" s="2" t="s">
        <v>4787</v>
      </c>
      <c r="C4776" s="2" t="s">
        <v>18</v>
      </c>
      <c r="D4776" s="3">
        <v>16.82</v>
      </c>
    </row>
    <row r="4777" spans="1:4" x14ac:dyDescent="0.25">
      <c r="A4777" s="2">
        <v>40820</v>
      </c>
      <c r="B4777" s="2" t="s">
        <v>4788</v>
      </c>
      <c r="C4777" s="2" t="s">
        <v>208</v>
      </c>
      <c r="D4777" s="4">
        <v>3117.08</v>
      </c>
    </row>
    <row r="4778" spans="1:4" x14ac:dyDescent="0.25">
      <c r="A4778" s="2">
        <v>11762</v>
      </c>
      <c r="B4778" s="2" t="s">
        <v>4789</v>
      </c>
      <c r="C4778" s="2" t="s">
        <v>12</v>
      </c>
      <c r="D4778" s="3">
        <v>56.43</v>
      </c>
    </row>
    <row r="4779" spans="1:4" x14ac:dyDescent="0.25">
      <c r="A4779" s="2">
        <v>13418</v>
      </c>
      <c r="B4779" s="2" t="s">
        <v>4790</v>
      </c>
      <c r="C4779" s="2" t="s">
        <v>12</v>
      </c>
      <c r="D4779" s="3">
        <v>15.76</v>
      </c>
    </row>
    <row r="4780" spans="1:4" x14ac:dyDescent="0.25">
      <c r="A4780" s="2">
        <v>13984</v>
      </c>
      <c r="B4780" s="2" t="s">
        <v>4791</v>
      </c>
      <c r="C4780" s="2" t="s">
        <v>12</v>
      </c>
      <c r="D4780" s="3">
        <v>39.44</v>
      </c>
    </row>
    <row r="4781" spans="1:4" x14ac:dyDescent="0.25">
      <c r="A4781" s="2">
        <v>11772</v>
      </c>
      <c r="B4781" s="2" t="s">
        <v>4792</v>
      </c>
      <c r="C4781" s="2" t="s">
        <v>12</v>
      </c>
      <c r="D4781" s="3">
        <v>95.77</v>
      </c>
    </row>
    <row r="4782" spans="1:4" x14ac:dyDescent="0.25">
      <c r="A4782" s="2">
        <v>36795</v>
      </c>
      <c r="B4782" s="2" t="s">
        <v>4793</v>
      </c>
      <c r="C4782" s="2" t="s">
        <v>12</v>
      </c>
      <c r="D4782" s="3">
        <v>616</v>
      </c>
    </row>
    <row r="4783" spans="1:4" x14ac:dyDescent="0.25">
      <c r="A4783" s="2">
        <v>36796</v>
      </c>
      <c r="B4783" s="2" t="s">
        <v>4794</v>
      </c>
      <c r="C4783" s="2" t="s">
        <v>12</v>
      </c>
      <c r="D4783" s="3">
        <v>158.6</v>
      </c>
    </row>
    <row r="4784" spans="1:4" x14ac:dyDescent="0.25">
      <c r="A4784" s="2">
        <v>36791</v>
      </c>
      <c r="B4784" s="2" t="s">
        <v>4795</v>
      </c>
      <c r="C4784" s="2" t="s">
        <v>12</v>
      </c>
      <c r="D4784" s="3">
        <v>81.709999999999994</v>
      </c>
    </row>
    <row r="4785" spans="1:4" x14ac:dyDescent="0.25">
      <c r="A4785" s="2">
        <v>13415</v>
      </c>
      <c r="B4785" s="2" t="s">
        <v>4796</v>
      </c>
      <c r="C4785" s="2" t="s">
        <v>12</v>
      </c>
      <c r="D4785" s="3">
        <v>47.5</v>
      </c>
    </row>
    <row r="4786" spans="1:4" x14ac:dyDescent="0.25">
      <c r="A4786" s="2">
        <v>36792</v>
      </c>
      <c r="B4786" s="2" t="s">
        <v>4797</v>
      </c>
      <c r="C4786" s="2" t="s">
        <v>12</v>
      </c>
      <c r="D4786" s="3">
        <v>156.19999999999999</v>
      </c>
    </row>
    <row r="4787" spans="1:4" x14ac:dyDescent="0.25">
      <c r="A4787" s="2">
        <v>11773</v>
      </c>
      <c r="B4787" s="2" t="s">
        <v>4798</v>
      </c>
      <c r="C4787" s="2" t="s">
        <v>12</v>
      </c>
      <c r="D4787" s="3">
        <v>91.43</v>
      </c>
    </row>
    <row r="4788" spans="1:4" x14ac:dyDescent="0.25">
      <c r="A4788" s="2">
        <v>11775</v>
      </c>
      <c r="B4788" s="2" t="s">
        <v>4799</v>
      </c>
      <c r="C4788" s="2" t="s">
        <v>12</v>
      </c>
      <c r="D4788" s="3">
        <v>95.48</v>
      </c>
    </row>
    <row r="4789" spans="1:4" x14ac:dyDescent="0.25">
      <c r="A4789" s="2">
        <v>13983</v>
      </c>
      <c r="B4789" s="2" t="s">
        <v>4800</v>
      </c>
      <c r="C4789" s="2" t="s">
        <v>12</v>
      </c>
      <c r="D4789" s="3">
        <v>48.78</v>
      </c>
    </row>
    <row r="4790" spans="1:4" x14ac:dyDescent="0.25">
      <c r="A4790" s="2">
        <v>13416</v>
      </c>
      <c r="B4790" s="2" t="s">
        <v>4801</v>
      </c>
      <c r="C4790" s="2" t="s">
        <v>12</v>
      </c>
      <c r="D4790" s="3">
        <v>39.340000000000003</v>
      </c>
    </row>
    <row r="4791" spans="1:4" x14ac:dyDescent="0.25">
      <c r="A4791" s="2">
        <v>13417</v>
      </c>
      <c r="B4791" s="2" t="s">
        <v>4802</v>
      </c>
      <c r="C4791" s="2" t="s">
        <v>12</v>
      </c>
      <c r="D4791" s="3">
        <v>34.700000000000003</v>
      </c>
    </row>
    <row r="4792" spans="1:4" x14ac:dyDescent="0.25">
      <c r="A4792" s="2">
        <v>7604</v>
      </c>
      <c r="B4792" s="2" t="s">
        <v>4803</v>
      </c>
      <c r="C4792" s="2" t="s">
        <v>12</v>
      </c>
      <c r="D4792" s="3">
        <v>15.02</v>
      </c>
    </row>
    <row r="4793" spans="1:4" x14ac:dyDescent="0.25">
      <c r="A4793" s="2">
        <v>11777</v>
      </c>
      <c r="B4793" s="2" t="s">
        <v>4804</v>
      </c>
      <c r="C4793" s="2" t="s">
        <v>12</v>
      </c>
      <c r="D4793" s="3">
        <v>96.95</v>
      </c>
    </row>
    <row r="4794" spans="1:4" x14ac:dyDescent="0.25">
      <c r="A4794" s="2">
        <v>7602</v>
      </c>
      <c r="B4794" s="2" t="s">
        <v>4805</v>
      </c>
      <c r="C4794" s="2" t="s">
        <v>12</v>
      </c>
      <c r="D4794" s="3">
        <v>14.9</v>
      </c>
    </row>
    <row r="4795" spans="1:4" x14ac:dyDescent="0.25">
      <c r="A4795" s="2">
        <v>7603</v>
      </c>
      <c r="B4795" s="2" t="s">
        <v>4806</v>
      </c>
      <c r="C4795" s="2" t="s">
        <v>12</v>
      </c>
      <c r="D4795" s="3">
        <v>14.44</v>
      </c>
    </row>
    <row r="4796" spans="1:4" x14ac:dyDescent="0.25">
      <c r="A4796" s="2">
        <v>11763</v>
      </c>
      <c r="B4796" s="2" t="s">
        <v>4807</v>
      </c>
      <c r="C4796" s="2" t="s">
        <v>12</v>
      </c>
      <c r="D4796" s="3">
        <v>55.9</v>
      </c>
    </row>
    <row r="4797" spans="1:4" x14ac:dyDescent="0.25">
      <c r="A4797" s="2">
        <v>11764</v>
      </c>
      <c r="B4797" s="2" t="s">
        <v>4808</v>
      </c>
      <c r="C4797" s="2" t="s">
        <v>12</v>
      </c>
      <c r="D4797" s="3">
        <v>59.7</v>
      </c>
    </row>
    <row r="4798" spans="1:4" x14ac:dyDescent="0.25">
      <c r="A4798" s="2">
        <v>11826</v>
      </c>
      <c r="B4798" s="2" t="s">
        <v>4809</v>
      </c>
      <c r="C4798" s="2" t="s">
        <v>12</v>
      </c>
      <c r="D4798" s="3">
        <v>23.81</v>
      </c>
    </row>
    <row r="4799" spans="1:4" x14ac:dyDescent="0.25">
      <c r="A4799" s="2">
        <v>11829</v>
      </c>
      <c r="B4799" s="2" t="s">
        <v>4810</v>
      </c>
      <c r="C4799" s="2" t="s">
        <v>12</v>
      </c>
      <c r="D4799" s="3">
        <v>14.31</v>
      </c>
    </row>
    <row r="4800" spans="1:4" x14ac:dyDescent="0.25">
      <c r="A4800" s="2">
        <v>11825</v>
      </c>
      <c r="B4800" s="2" t="s">
        <v>4811</v>
      </c>
      <c r="C4800" s="2" t="s">
        <v>12</v>
      </c>
      <c r="D4800" s="3">
        <v>24.53</v>
      </c>
    </row>
    <row r="4801" spans="1:4" x14ac:dyDescent="0.25">
      <c r="A4801" s="2">
        <v>11767</v>
      </c>
      <c r="B4801" s="2" t="s">
        <v>4812</v>
      </c>
      <c r="C4801" s="2" t="s">
        <v>12</v>
      </c>
      <c r="D4801" s="3">
        <v>99.1</v>
      </c>
    </row>
    <row r="4802" spans="1:4" x14ac:dyDescent="0.25">
      <c r="A4802" s="2">
        <v>7606</v>
      </c>
      <c r="B4802" s="2" t="s">
        <v>4813</v>
      </c>
      <c r="C4802" s="2" t="s">
        <v>12</v>
      </c>
      <c r="D4802" s="3">
        <v>24.81</v>
      </c>
    </row>
    <row r="4803" spans="1:4" x14ac:dyDescent="0.25">
      <c r="A4803" s="2">
        <v>11830</v>
      </c>
      <c r="B4803" s="2" t="s">
        <v>4814</v>
      </c>
      <c r="C4803" s="2" t="s">
        <v>12</v>
      </c>
      <c r="D4803" s="3">
        <v>15.46</v>
      </c>
    </row>
    <row r="4804" spans="1:4" x14ac:dyDescent="0.25">
      <c r="A4804" s="2">
        <v>11766</v>
      </c>
      <c r="B4804" s="2" t="s">
        <v>4815</v>
      </c>
      <c r="C4804" s="2" t="s">
        <v>12</v>
      </c>
      <c r="D4804" s="3">
        <v>27.48</v>
      </c>
    </row>
    <row r="4805" spans="1:4" x14ac:dyDescent="0.25">
      <c r="A4805" s="2">
        <v>11765</v>
      </c>
      <c r="B4805" s="2" t="s">
        <v>4816</v>
      </c>
      <c r="C4805" s="2" t="s">
        <v>12</v>
      </c>
      <c r="D4805" s="3">
        <v>37.43</v>
      </c>
    </row>
    <row r="4806" spans="1:4" x14ac:dyDescent="0.25">
      <c r="A4806" s="2">
        <v>11824</v>
      </c>
      <c r="B4806" s="2" t="s">
        <v>4817</v>
      </c>
      <c r="C4806" s="2" t="s">
        <v>12</v>
      </c>
      <c r="D4806" s="3">
        <v>28.35</v>
      </c>
    </row>
    <row r="4807" spans="1:4" x14ac:dyDescent="0.25">
      <c r="A4807" s="2">
        <v>40329</v>
      </c>
      <c r="B4807" s="2" t="s">
        <v>4818</v>
      </c>
      <c r="C4807" s="2" t="s">
        <v>12</v>
      </c>
      <c r="D4807" s="3">
        <v>12</v>
      </c>
    </row>
    <row r="4808" spans="1:4" x14ac:dyDescent="0.25">
      <c r="A4808" s="2">
        <v>11823</v>
      </c>
      <c r="B4808" s="2" t="s">
        <v>4819</v>
      </c>
      <c r="C4808" s="2" t="s">
        <v>12</v>
      </c>
      <c r="D4808" s="3">
        <v>5.18</v>
      </c>
    </row>
    <row r="4809" spans="1:4" x14ac:dyDescent="0.25">
      <c r="A4809" s="2">
        <v>11822</v>
      </c>
      <c r="B4809" s="2" t="s">
        <v>4820</v>
      </c>
      <c r="C4809" s="2" t="s">
        <v>12</v>
      </c>
      <c r="D4809" s="3">
        <v>23.71</v>
      </c>
    </row>
    <row r="4810" spans="1:4" x14ac:dyDescent="0.25">
      <c r="A4810" s="2">
        <v>11831</v>
      </c>
      <c r="B4810" s="2" t="s">
        <v>4821</v>
      </c>
      <c r="C4810" s="2" t="s">
        <v>12</v>
      </c>
      <c r="D4810" s="3">
        <v>18</v>
      </c>
    </row>
    <row r="4811" spans="1:4" x14ac:dyDescent="0.25">
      <c r="A4811" s="2">
        <v>7613</v>
      </c>
      <c r="B4811" s="2" t="s">
        <v>4822</v>
      </c>
      <c r="C4811" s="2" t="s">
        <v>12</v>
      </c>
      <c r="D4811" s="4">
        <v>52005.85</v>
      </c>
    </row>
    <row r="4812" spans="1:4" x14ac:dyDescent="0.25">
      <c r="A4812" s="2">
        <v>7619</v>
      </c>
      <c r="B4812" s="2" t="s">
        <v>4823</v>
      </c>
      <c r="C4812" s="2" t="s">
        <v>12</v>
      </c>
      <c r="D4812" s="4">
        <v>8038.99</v>
      </c>
    </row>
    <row r="4813" spans="1:4" x14ac:dyDescent="0.25">
      <c r="A4813" s="2">
        <v>12076</v>
      </c>
      <c r="B4813" s="2" t="s">
        <v>4824</v>
      </c>
      <c r="C4813" s="2" t="s">
        <v>12</v>
      </c>
      <c r="D4813" s="4">
        <v>3687.61</v>
      </c>
    </row>
    <row r="4814" spans="1:4" x14ac:dyDescent="0.25">
      <c r="A4814" s="2">
        <v>7614</v>
      </c>
      <c r="B4814" s="2" t="s">
        <v>4825</v>
      </c>
      <c r="C4814" s="2" t="s">
        <v>12</v>
      </c>
      <c r="D4814" s="4">
        <v>10139.08</v>
      </c>
    </row>
    <row r="4815" spans="1:4" x14ac:dyDescent="0.25">
      <c r="A4815" s="2">
        <v>7618</v>
      </c>
      <c r="B4815" s="2" t="s">
        <v>4826</v>
      </c>
      <c r="C4815" s="2" t="s">
        <v>12</v>
      </c>
      <c r="D4815" s="4">
        <v>65759.59</v>
      </c>
    </row>
    <row r="4816" spans="1:4" x14ac:dyDescent="0.25">
      <c r="A4816" s="2">
        <v>7620</v>
      </c>
      <c r="B4816" s="2" t="s">
        <v>4827</v>
      </c>
      <c r="C4816" s="2" t="s">
        <v>12</v>
      </c>
      <c r="D4816" s="4">
        <v>14223.64</v>
      </c>
    </row>
    <row r="4817" spans="1:4" x14ac:dyDescent="0.25">
      <c r="A4817" s="2">
        <v>7610</v>
      </c>
      <c r="B4817" s="2" t="s">
        <v>4828</v>
      </c>
      <c r="C4817" s="2" t="s">
        <v>12</v>
      </c>
      <c r="D4817" s="4">
        <v>4504.1499999999996</v>
      </c>
    </row>
    <row r="4818" spans="1:4" x14ac:dyDescent="0.25">
      <c r="A4818" s="2">
        <v>7615</v>
      </c>
      <c r="B4818" s="2" t="s">
        <v>4829</v>
      </c>
      <c r="C4818" s="2" t="s">
        <v>12</v>
      </c>
      <c r="D4818" s="4">
        <v>16594.25</v>
      </c>
    </row>
    <row r="4819" spans="1:4" x14ac:dyDescent="0.25">
      <c r="A4819" s="2">
        <v>7617</v>
      </c>
      <c r="B4819" s="2" t="s">
        <v>4830</v>
      </c>
      <c r="C4819" s="2" t="s">
        <v>12</v>
      </c>
      <c r="D4819" s="4">
        <v>5030.95</v>
      </c>
    </row>
    <row r="4820" spans="1:4" x14ac:dyDescent="0.25">
      <c r="A4820" s="2">
        <v>7616</v>
      </c>
      <c r="B4820" s="2" t="s">
        <v>4831</v>
      </c>
      <c r="C4820" s="2" t="s">
        <v>12</v>
      </c>
      <c r="D4820" s="4">
        <v>27079.18</v>
      </c>
    </row>
    <row r="4821" spans="1:4" x14ac:dyDescent="0.25">
      <c r="A4821" s="2">
        <v>7611</v>
      </c>
      <c r="B4821" s="2" t="s">
        <v>4832</v>
      </c>
      <c r="C4821" s="2" t="s">
        <v>12</v>
      </c>
      <c r="D4821" s="4">
        <v>6506</v>
      </c>
    </row>
    <row r="4822" spans="1:4" x14ac:dyDescent="0.25">
      <c r="A4822" s="2">
        <v>7612</v>
      </c>
      <c r="B4822" s="2" t="s">
        <v>4833</v>
      </c>
      <c r="C4822" s="2" t="s">
        <v>12</v>
      </c>
      <c r="D4822" s="4">
        <v>37143.72</v>
      </c>
    </row>
    <row r="4823" spans="1:4" x14ac:dyDescent="0.25">
      <c r="A4823" s="2">
        <v>37371</v>
      </c>
      <c r="B4823" s="2" t="s">
        <v>4834</v>
      </c>
      <c r="C4823" s="2" t="s">
        <v>18</v>
      </c>
      <c r="D4823" s="3">
        <v>0.53</v>
      </c>
    </row>
    <row r="4824" spans="1:4" x14ac:dyDescent="0.25">
      <c r="A4824" s="2">
        <v>40861</v>
      </c>
      <c r="B4824" s="2" t="s">
        <v>4835</v>
      </c>
      <c r="C4824" s="2" t="s">
        <v>208</v>
      </c>
      <c r="D4824" s="3">
        <v>99.3</v>
      </c>
    </row>
    <row r="4825" spans="1:4" x14ac:dyDescent="0.25">
      <c r="A4825" s="2">
        <v>36510</v>
      </c>
      <c r="B4825" s="2" t="s">
        <v>4836</v>
      </c>
      <c r="C4825" s="2" t="s">
        <v>12</v>
      </c>
      <c r="D4825" s="4">
        <v>536697.22</v>
      </c>
    </row>
    <row r="4826" spans="1:4" x14ac:dyDescent="0.25">
      <c r="A4826" s="2">
        <v>25020</v>
      </c>
      <c r="B4826" s="2" t="s">
        <v>4837</v>
      </c>
      <c r="C4826" s="2" t="s">
        <v>12</v>
      </c>
      <c r="D4826" s="4">
        <v>2211003.7400000002</v>
      </c>
    </row>
    <row r="4827" spans="1:4" x14ac:dyDescent="0.25">
      <c r="A4827" s="2">
        <v>7622</v>
      </c>
      <c r="B4827" s="2" t="s">
        <v>4838</v>
      </c>
      <c r="C4827" s="2" t="s">
        <v>12</v>
      </c>
      <c r="D4827" s="4">
        <v>520674.75</v>
      </c>
    </row>
    <row r="4828" spans="1:4" x14ac:dyDescent="0.25">
      <c r="A4828" s="2">
        <v>7624</v>
      </c>
      <c r="B4828" s="2" t="s">
        <v>4839</v>
      </c>
      <c r="C4828" s="2" t="s">
        <v>12</v>
      </c>
      <c r="D4828" s="4">
        <v>675000</v>
      </c>
    </row>
    <row r="4829" spans="1:4" x14ac:dyDescent="0.25">
      <c r="A4829" s="2">
        <v>7625</v>
      </c>
      <c r="B4829" s="2" t="s">
        <v>4840</v>
      </c>
      <c r="C4829" s="2" t="s">
        <v>12</v>
      </c>
      <c r="D4829" s="4">
        <v>670871.49</v>
      </c>
    </row>
    <row r="4830" spans="1:4" x14ac:dyDescent="0.25">
      <c r="A4830" s="2">
        <v>7623</v>
      </c>
      <c r="B4830" s="2" t="s">
        <v>4841</v>
      </c>
      <c r="C4830" s="2" t="s">
        <v>12</v>
      </c>
      <c r="D4830" s="4">
        <v>2211003.7400000002</v>
      </c>
    </row>
    <row r="4831" spans="1:4" x14ac:dyDescent="0.25">
      <c r="A4831" s="2">
        <v>36508</v>
      </c>
      <c r="B4831" s="2" t="s">
        <v>4842</v>
      </c>
      <c r="C4831" s="2" t="s">
        <v>12</v>
      </c>
      <c r="D4831" s="4">
        <v>994376.11</v>
      </c>
    </row>
    <row r="4832" spans="1:4" x14ac:dyDescent="0.25">
      <c r="A4832" s="2">
        <v>36509</v>
      </c>
      <c r="B4832" s="2" t="s">
        <v>4843</v>
      </c>
      <c r="C4832" s="2" t="s">
        <v>12</v>
      </c>
      <c r="D4832" s="4">
        <v>544954.09</v>
      </c>
    </row>
    <row r="4833" spans="1:4" x14ac:dyDescent="0.25">
      <c r="A4833" s="2">
        <v>13238</v>
      </c>
      <c r="B4833" s="2" t="s">
        <v>4844</v>
      </c>
      <c r="C4833" s="2" t="s">
        <v>12</v>
      </c>
      <c r="D4833" s="4">
        <v>142485.97</v>
      </c>
    </row>
    <row r="4834" spans="1:4" x14ac:dyDescent="0.25">
      <c r="A4834" s="2">
        <v>36511</v>
      </c>
      <c r="B4834" s="2" t="s">
        <v>4845</v>
      </c>
      <c r="C4834" s="2" t="s">
        <v>12</v>
      </c>
      <c r="D4834" s="4">
        <v>165102.79</v>
      </c>
    </row>
    <row r="4835" spans="1:4" x14ac:dyDescent="0.25">
      <c r="A4835" s="2">
        <v>36515</v>
      </c>
      <c r="B4835" s="2" t="s">
        <v>4846</v>
      </c>
      <c r="C4835" s="2" t="s">
        <v>12</v>
      </c>
      <c r="D4835" s="4">
        <v>48626.16</v>
      </c>
    </row>
    <row r="4836" spans="1:4" x14ac:dyDescent="0.25">
      <c r="A4836" s="2">
        <v>10598</v>
      </c>
      <c r="B4836" s="2" t="s">
        <v>4847</v>
      </c>
      <c r="C4836" s="2" t="s">
        <v>12</v>
      </c>
      <c r="D4836" s="4">
        <v>78854.67</v>
      </c>
    </row>
    <row r="4837" spans="1:4" x14ac:dyDescent="0.25">
      <c r="A4837" s="2">
        <v>7640</v>
      </c>
      <c r="B4837" s="2" t="s">
        <v>4848</v>
      </c>
      <c r="C4837" s="2" t="s">
        <v>12</v>
      </c>
      <c r="D4837" s="4">
        <v>121000</v>
      </c>
    </row>
    <row r="4838" spans="1:4" x14ac:dyDescent="0.25">
      <c r="A4838" s="2">
        <v>36513</v>
      </c>
      <c r="B4838" s="2" t="s">
        <v>4849</v>
      </c>
      <c r="C4838" s="2" t="s">
        <v>12</v>
      </c>
      <c r="D4838" s="4">
        <v>116561.44</v>
      </c>
    </row>
    <row r="4839" spans="1:4" x14ac:dyDescent="0.25">
      <c r="A4839" s="2">
        <v>36514</v>
      </c>
      <c r="B4839" s="2" t="s">
        <v>4850</v>
      </c>
      <c r="C4839" s="2" t="s">
        <v>12</v>
      </c>
      <c r="D4839" s="4">
        <v>130046.72</v>
      </c>
    </row>
    <row r="4840" spans="1:4" x14ac:dyDescent="0.25">
      <c r="A4840" s="2">
        <v>36149</v>
      </c>
      <c r="B4840" s="2" t="s">
        <v>4851</v>
      </c>
      <c r="C4840" s="2" t="s">
        <v>12</v>
      </c>
      <c r="D4840" s="3">
        <v>146.28</v>
      </c>
    </row>
    <row r="4841" spans="1:4" x14ac:dyDescent="0.25">
      <c r="A4841" s="2">
        <v>11581</v>
      </c>
      <c r="B4841" s="2" t="s">
        <v>4852</v>
      </c>
      <c r="C4841" s="2" t="s">
        <v>29</v>
      </c>
      <c r="D4841" s="3">
        <v>23.17</v>
      </c>
    </row>
    <row r="4842" spans="1:4" x14ac:dyDescent="0.25">
      <c r="A4842" s="2">
        <v>11580</v>
      </c>
      <c r="B4842" s="2" t="s">
        <v>4853</v>
      </c>
      <c r="C4842" s="2" t="s">
        <v>29</v>
      </c>
      <c r="D4842" s="3">
        <v>10.55</v>
      </c>
    </row>
    <row r="4843" spans="1:4" x14ac:dyDescent="0.25">
      <c r="A4843" s="2">
        <v>38177</v>
      </c>
      <c r="B4843" s="2" t="s">
        <v>4854</v>
      </c>
      <c r="C4843" s="2" t="s">
        <v>12</v>
      </c>
      <c r="D4843" s="3">
        <v>7.16</v>
      </c>
    </row>
    <row r="4844" spans="1:4" x14ac:dyDescent="0.25">
      <c r="A4844" s="2">
        <v>10743</v>
      </c>
      <c r="B4844" s="2" t="s">
        <v>4855</v>
      </c>
      <c r="C4844" s="2" t="s">
        <v>12</v>
      </c>
      <c r="D4844" s="3">
        <v>557.45000000000005</v>
      </c>
    </row>
    <row r="4845" spans="1:4" x14ac:dyDescent="0.25">
      <c r="A4845" s="2">
        <v>39848</v>
      </c>
      <c r="B4845" s="2" t="s">
        <v>4856</v>
      </c>
      <c r="C4845" s="2" t="s">
        <v>29</v>
      </c>
      <c r="D4845" s="3">
        <v>1.1200000000000001</v>
      </c>
    </row>
    <row r="4846" spans="1:4" x14ac:dyDescent="0.25">
      <c r="A4846" s="2">
        <v>20999</v>
      </c>
      <c r="B4846" s="2" t="s">
        <v>4857</v>
      </c>
      <c r="C4846" s="2" t="s">
        <v>29</v>
      </c>
      <c r="D4846" s="3">
        <v>5.38</v>
      </c>
    </row>
    <row r="4847" spans="1:4" x14ac:dyDescent="0.25">
      <c r="A4847" s="2">
        <v>21001</v>
      </c>
      <c r="B4847" s="2" t="s">
        <v>4858</v>
      </c>
      <c r="C4847" s="2" t="s">
        <v>29</v>
      </c>
      <c r="D4847" s="3">
        <v>10.050000000000001</v>
      </c>
    </row>
    <row r="4848" spans="1:4" x14ac:dyDescent="0.25">
      <c r="A4848" s="2">
        <v>21003</v>
      </c>
      <c r="B4848" s="2" t="s">
        <v>4859</v>
      </c>
      <c r="C4848" s="2" t="s">
        <v>29</v>
      </c>
      <c r="D4848" s="3">
        <v>16.510000000000002</v>
      </c>
    </row>
    <row r="4849" spans="1:4" x14ac:dyDescent="0.25">
      <c r="A4849" s="2">
        <v>21006</v>
      </c>
      <c r="B4849" s="2" t="s">
        <v>4860</v>
      </c>
      <c r="C4849" s="2" t="s">
        <v>29</v>
      </c>
      <c r="D4849" s="3">
        <v>35.04</v>
      </c>
    </row>
    <row r="4850" spans="1:4" x14ac:dyDescent="0.25">
      <c r="A4850" s="2">
        <v>21019</v>
      </c>
      <c r="B4850" s="2" t="s">
        <v>4861</v>
      </c>
      <c r="C4850" s="2" t="s">
        <v>29</v>
      </c>
      <c r="D4850" s="3">
        <v>12.18</v>
      </c>
    </row>
    <row r="4851" spans="1:4" x14ac:dyDescent="0.25">
      <c r="A4851" s="2">
        <v>21021</v>
      </c>
      <c r="B4851" s="2" t="s">
        <v>4862</v>
      </c>
      <c r="C4851" s="2" t="s">
        <v>29</v>
      </c>
      <c r="D4851" s="3">
        <v>19.260000000000002</v>
      </c>
    </row>
    <row r="4852" spans="1:4" x14ac:dyDescent="0.25">
      <c r="A4852" s="2">
        <v>21024</v>
      </c>
      <c r="B4852" s="2" t="s">
        <v>4863</v>
      </c>
      <c r="C4852" s="2" t="s">
        <v>29</v>
      </c>
      <c r="D4852" s="3">
        <v>41.26</v>
      </c>
    </row>
    <row r="4853" spans="1:4" x14ac:dyDescent="0.25">
      <c r="A4853" s="2">
        <v>40624</v>
      </c>
      <c r="B4853" s="2" t="s">
        <v>4864</v>
      </c>
      <c r="C4853" s="2" t="s">
        <v>29</v>
      </c>
      <c r="D4853" s="3">
        <v>42.81</v>
      </c>
    </row>
    <row r="4854" spans="1:4" x14ac:dyDescent="0.25">
      <c r="A4854" s="2">
        <v>13127</v>
      </c>
      <c r="B4854" s="2" t="s">
        <v>4865</v>
      </c>
      <c r="C4854" s="2" t="s">
        <v>29</v>
      </c>
      <c r="D4854" s="3">
        <v>19.09</v>
      </c>
    </row>
    <row r="4855" spans="1:4" x14ac:dyDescent="0.25">
      <c r="A4855" s="2">
        <v>13137</v>
      </c>
      <c r="B4855" s="2" t="s">
        <v>4866</v>
      </c>
      <c r="C4855" s="2" t="s">
        <v>29</v>
      </c>
      <c r="D4855" s="3">
        <v>25.34</v>
      </c>
    </row>
    <row r="4856" spans="1:4" x14ac:dyDescent="0.25">
      <c r="A4856" s="2">
        <v>20989</v>
      </c>
      <c r="B4856" s="2" t="s">
        <v>4867</v>
      </c>
      <c r="C4856" s="2" t="s">
        <v>29</v>
      </c>
      <c r="D4856" s="3">
        <v>907.9</v>
      </c>
    </row>
    <row r="4857" spans="1:4" x14ac:dyDescent="0.25">
      <c r="A4857" s="2">
        <v>21147</v>
      </c>
      <c r="B4857" s="2" t="s">
        <v>4868</v>
      </c>
      <c r="C4857" s="2" t="s">
        <v>29</v>
      </c>
      <c r="D4857" s="3">
        <v>85.12</v>
      </c>
    </row>
    <row r="4858" spans="1:4" x14ac:dyDescent="0.25">
      <c r="A4858" s="2">
        <v>21148</v>
      </c>
      <c r="B4858" s="2" t="s">
        <v>4869</v>
      </c>
      <c r="C4858" s="2" t="s">
        <v>29</v>
      </c>
      <c r="D4858" s="3">
        <v>52.54</v>
      </c>
    </row>
    <row r="4859" spans="1:4" x14ac:dyDescent="0.25">
      <c r="A4859" s="2">
        <v>20984</v>
      </c>
      <c r="B4859" s="2" t="s">
        <v>4870</v>
      </c>
      <c r="C4859" s="2" t="s">
        <v>29</v>
      </c>
      <c r="D4859" s="4">
        <v>1742.09</v>
      </c>
    </row>
    <row r="4860" spans="1:4" x14ac:dyDescent="0.25">
      <c r="A4860" s="2">
        <v>13042</v>
      </c>
      <c r="B4860" s="2" t="s">
        <v>4871</v>
      </c>
      <c r="C4860" s="2" t="s">
        <v>29</v>
      </c>
      <c r="D4860" s="3">
        <v>965.37</v>
      </c>
    </row>
    <row r="4861" spans="1:4" x14ac:dyDescent="0.25">
      <c r="A4861" s="2">
        <v>21150</v>
      </c>
      <c r="B4861" s="2" t="s">
        <v>4872</v>
      </c>
      <c r="C4861" s="2" t="s">
        <v>29</v>
      </c>
      <c r="D4861" s="3">
        <v>26.05</v>
      </c>
    </row>
    <row r="4862" spans="1:4" x14ac:dyDescent="0.25">
      <c r="A4862" s="2">
        <v>13141</v>
      </c>
      <c r="B4862" s="2" t="s">
        <v>4873</v>
      </c>
      <c r="C4862" s="2" t="s">
        <v>29</v>
      </c>
      <c r="D4862" s="3">
        <v>32.82</v>
      </c>
    </row>
    <row r="4863" spans="1:4" x14ac:dyDescent="0.25">
      <c r="A4863" s="2">
        <v>21151</v>
      </c>
      <c r="B4863" s="2" t="s">
        <v>4874</v>
      </c>
      <c r="C4863" s="2" t="s">
        <v>29</v>
      </c>
      <c r="D4863" s="3">
        <v>155.93</v>
      </c>
    </row>
    <row r="4864" spans="1:4" x14ac:dyDescent="0.25">
      <c r="A4864" s="2">
        <v>13142</v>
      </c>
      <c r="B4864" s="2" t="s">
        <v>4875</v>
      </c>
      <c r="C4864" s="2" t="s">
        <v>29</v>
      </c>
      <c r="D4864" s="3">
        <v>222.92</v>
      </c>
    </row>
    <row r="4865" spans="1:4" x14ac:dyDescent="0.25">
      <c r="A4865" s="2">
        <v>20994</v>
      </c>
      <c r="B4865" s="2" t="s">
        <v>4876</v>
      </c>
      <c r="C4865" s="2" t="s">
        <v>29</v>
      </c>
      <c r="D4865" s="3">
        <v>420.31</v>
      </c>
    </row>
    <row r="4866" spans="1:4" x14ac:dyDescent="0.25">
      <c r="A4866" s="2">
        <v>7672</v>
      </c>
      <c r="B4866" s="2" t="s">
        <v>4877</v>
      </c>
      <c r="C4866" s="2" t="s">
        <v>29</v>
      </c>
      <c r="D4866" s="3">
        <v>275.35000000000002</v>
      </c>
    </row>
    <row r="4867" spans="1:4" x14ac:dyDescent="0.25">
      <c r="A4867" s="2">
        <v>20995</v>
      </c>
      <c r="B4867" s="2" t="s">
        <v>4878</v>
      </c>
      <c r="C4867" s="2" t="s">
        <v>29</v>
      </c>
      <c r="D4867" s="3">
        <v>552.37</v>
      </c>
    </row>
    <row r="4868" spans="1:4" x14ac:dyDescent="0.25">
      <c r="A4868" s="2">
        <v>7690</v>
      </c>
      <c r="B4868" s="2" t="s">
        <v>4879</v>
      </c>
      <c r="C4868" s="2" t="s">
        <v>29</v>
      </c>
      <c r="D4868" s="3">
        <v>319.47000000000003</v>
      </c>
    </row>
    <row r="4869" spans="1:4" x14ac:dyDescent="0.25">
      <c r="A4869" s="2">
        <v>20980</v>
      </c>
      <c r="B4869" s="2" t="s">
        <v>4880</v>
      </c>
      <c r="C4869" s="2" t="s">
        <v>29</v>
      </c>
      <c r="D4869" s="3">
        <v>348.51</v>
      </c>
    </row>
    <row r="4870" spans="1:4" x14ac:dyDescent="0.25">
      <c r="A4870" s="2">
        <v>7661</v>
      </c>
      <c r="B4870" s="2" t="s">
        <v>4881</v>
      </c>
      <c r="C4870" s="2" t="s">
        <v>29</v>
      </c>
      <c r="D4870" s="3">
        <v>414.58</v>
      </c>
    </row>
    <row r="4871" spans="1:4" x14ac:dyDescent="0.25">
      <c r="A4871" s="2">
        <v>21016</v>
      </c>
      <c r="B4871" s="2" t="s">
        <v>4882</v>
      </c>
      <c r="C4871" s="2" t="s">
        <v>29</v>
      </c>
      <c r="D4871" s="3">
        <v>86.27</v>
      </c>
    </row>
    <row r="4872" spans="1:4" x14ac:dyDescent="0.25">
      <c r="A4872" s="2">
        <v>21008</v>
      </c>
      <c r="B4872" s="2" t="s">
        <v>4883</v>
      </c>
      <c r="C4872" s="2" t="s">
        <v>29</v>
      </c>
      <c r="D4872" s="3">
        <v>10.08</v>
      </c>
    </row>
    <row r="4873" spans="1:4" x14ac:dyDescent="0.25">
      <c r="A4873" s="2">
        <v>21009</v>
      </c>
      <c r="B4873" s="2" t="s">
        <v>4884</v>
      </c>
      <c r="C4873" s="2" t="s">
        <v>29</v>
      </c>
      <c r="D4873" s="3">
        <v>13.12</v>
      </c>
    </row>
    <row r="4874" spans="1:4" x14ac:dyDescent="0.25">
      <c r="A4874" s="2">
        <v>21010</v>
      </c>
      <c r="B4874" s="2" t="s">
        <v>4885</v>
      </c>
      <c r="C4874" s="2" t="s">
        <v>29</v>
      </c>
      <c r="D4874" s="3">
        <v>17.62</v>
      </c>
    </row>
    <row r="4875" spans="1:4" x14ac:dyDescent="0.25">
      <c r="A4875" s="2">
        <v>21011</v>
      </c>
      <c r="B4875" s="2" t="s">
        <v>4886</v>
      </c>
      <c r="C4875" s="2" t="s">
        <v>29</v>
      </c>
      <c r="D4875" s="3">
        <v>25.68</v>
      </c>
    </row>
    <row r="4876" spans="1:4" x14ac:dyDescent="0.25">
      <c r="A4876" s="2">
        <v>21012</v>
      </c>
      <c r="B4876" s="2" t="s">
        <v>4887</v>
      </c>
      <c r="C4876" s="2" t="s">
        <v>29</v>
      </c>
      <c r="D4876" s="3">
        <v>28.38</v>
      </c>
    </row>
    <row r="4877" spans="1:4" x14ac:dyDescent="0.25">
      <c r="A4877" s="2">
        <v>21013</v>
      </c>
      <c r="B4877" s="2" t="s">
        <v>4888</v>
      </c>
      <c r="C4877" s="2" t="s">
        <v>29</v>
      </c>
      <c r="D4877" s="3">
        <v>37.03</v>
      </c>
    </row>
    <row r="4878" spans="1:4" x14ac:dyDescent="0.25">
      <c r="A4878" s="2">
        <v>21014</v>
      </c>
      <c r="B4878" s="2" t="s">
        <v>4889</v>
      </c>
      <c r="C4878" s="2" t="s">
        <v>29</v>
      </c>
      <c r="D4878" s="3">
        <v>51.81</v>
      </c>
    </row>
    <row r="4879" spans="1:4" x14ac:dyDescent="0.25">
      <c r="A4879" s="2">
        <v>21015</v>
      </c>
      <c r="B4879" s="2" t="s">
        <v>4890</v>
      </c>
      <c r="C4879" s="2" t="s">
        <v>29</v>
      </c>
      <c r="D4879" s="3">
        <v>59.53</v>
      </c>
    </row>
    <row r="4880" spans="1:4" x14ac:dyDescent="0.25">
      <c r="A4880" s="2">
        <v>7697</v>
      </c>
      <c r="B4880" s="2" t="s">
        <v>4891</v>
      </c>
      <c r="C4880" s="2" t="s">
        <v>29</v>
      </c>
      <c r="D4880" s="3">
        <v>28.4</v>
      </c>
    </row>
    <row r="4881" spans="1:4" x14ac:dyDescent="0.25">
      <c r="A4881" s="2">
        <v>7698</v>
      </c>
      <c r="B4881" s="2" t="s">
        <v>4892</v>
      </c>
      <c r="C4881" s="2" t="s">
        <v>29</v>
      </c>
      <c r="D4881" s="3">
        <v>24.45</v>
      </c>
    </row>
    <row r="4882" spans="1:4" x14ac:dyDescent="0.25">
      <c r="A4882" s="2">
        <v>7691</v>
      </c>
      <c r="B4882" s="2" t="s">
        <v>4893</v>
      </c>
      <c r="C4882" s="2" t="s">
        <v>29</v>
      </c>
      <c r="D4882" s="3">
        <v>10.33</v>
      </c>
    </row>
    <row r="4883" spans="1:4" x14ac:dyDescent="0.25">
      <c r="A4883" s="2">
        <v>40626</v>
      </c>
      <c r="B4883" s="2" t="s">
        <v>4894</v>
      </c>
      <c r="C4883" s="2" t="s">
        <v>29</v>
      </c>
      <c r="D4883" s="3">
        <v>19.39</v>
      </c>
    </row>
    <row r="4884" spans="1:4" x14ac:dyDescent="0.25">
      <c r="A4884" s="2">
        <v>7701</v>
      </c>
      <c r="B4884" s="2" t="s">
        <v>4895</v>
      </c>
      <c r="C4884" s="2" t="s">
        <v>29</v>
      </c>
      <c r="D4884" s="3">
        <v>50.83</v>
      </c>
    </row>
    <row r="4885" spans="1:4" x14ac:dyDescent="0.25">
      <c r="A4885" s="2">
        <v>7696</v>
      </c>
      <c r="B4885" s="2" t="s">
        <v>4896</v>
      </c>
      <c r="C4885" s="2" t="s">
        <v>29</v>
      </c>
      <c r="D4885" s="3">
        <v>40.96</v>
      </c>
    </row>
    <row r="4886" spans="1:4" x14ac:dyDescent="0.25">
      <c r="A4886" s="2">
        <v>7700</v>
      </c>
      <c r="B4886" s="2" t="s">
        <v>4897</v>
      </c>
      <c r="C4886" s="2" t="s">
        <v>29</v>
      </c>
      <c r="D4886" s="3">
        <v>13.06</v>
      </c>
    </row>
    <row r="4887" spans="1:4" x14ac:dyDescent="0.25">
      <c r="A4887" s="2">
        <v>7694</v>
      </c>
      <c r="B4887" s="2" t="s">
        <v>4898</v>
      </c>
      <c r="C4887" s="2" t="s">
        <v>29</v>
      </c>
      <c r="D4887" s="3">
        <v>68.41</v>
      </c>
    </row>
    <row r="4888" spans="1:4" x14ac:dyDescent="0.25">
      <c r="A4888" s="2">
        <v>7693</v>
      </c>
      <c r="B4888" s="2" t="s">
        <v>4899</v>
      </c>
      <c r="C4888" s="2" t="s">
        <v>29</v>
      </c>
      <c r="D4888" s="3">
        <v>94.21</v>
      </c>
    </row>
    <row r="4889" spans="1:4" x14ac:dyDescent="0.25">
      <c r="A4889" s="2">
        <v>7692</v>
      </c>
      <c r="B4889" s="2" t="s">
        <v>4900</v>
      </c>
      <c r="C4889" s="2" t="s">
        <v>29</v>
      </c>
      <c r="D4889" s="3">
        <v>141.05000000000001</v>
      </c>
    </row>
    <row r="4890" spans="1:4" x14ac:dyDescent="0.25">
      <c r="A4890" s="2">
        <v>7695</v>
      </c>
      <c r="B4890" s="2" t="s">
        <v>4901</v>
      </c>
      <c r="C4890" s="2" t="s">
        <v>29</v>
      </c>
      <c r="D4890" s="3">
        <v>152.97999999999999</v>
      </c>
    </row>
    <row r="4891" spans="1:4" x14ac:dyDescent="0.25">
      <c r="A4891" s="2">
        <v>13356</v>
      </c>
      <c r="B4891" s="2" t="s">
        <v>4902</v>
      </c>
      <c r="C4891" s="2" t="s">
        <v>29</v>
      </c>
      <c r="D4891" s="3">
        <v>11.09</v>
      </c>
    </row>
    <row r="4892" spans="1:4" x14ac:dyDescent="0.25">
      <c r="A4892" s="2">
        <v>36365</v>
      </c>
      <c r="B4892" s="2" t="s">
        <v>4903</v>
      </c>
      <c r="C4892" s="2" t="s">
        <v>29</v>
      </c>
      <c r="D4892" s="3">
        <v>18.68</v>
      </c>
    </row>
    <row r="4893" spans="1:4" x14ac:dyDescent="0.25">
      <c r="A4893" s="2">
        <v>41930</v>
      </c>
      <c r="B4893" s="2" t="s">
        <v>4904</v>
      </c>
      <c r="C4893" s="2" t="s">
        <v>29</v>
      </c>
      <c r="D4893" s="3">
        <v>62.74</v>
      </c>
    </row>
    <row r="4894" spans="1:4" x14ac:dyDescent="0.25">
      <c r="A4894" s="2">
        <v>41931</v>
      </c>
      <c r="B4894" s="2" t="s">
        <v>4905</v>
      </c>
      <c r="C4894" s="2" t="s">
        <v>29</v>
      </c>
      <c r="D4894" s="3">
        <v>106.35</v>
      </c>
    </row>
    <row r="4895" spans="1:4" x14ac:dyDescent="0.25">
      <c r="A4895" s="2">
        <v>41932</v>
      </c>
      <c r="B4895" s="2" t="s">
        <v>4906</v>
      </c>
      <c r="C4895" s="2" t="s">
        <v>29</v>
      </c>
      <c r="D4895" s="3">
        <v>172.34</v>
      </c>
    </row>
    <row r="4896" spans="1:4" x14ac:dyDescent="0.25">
      <c r="A4896" s="2">
        <v>41933</v>
      </c>
      <c r="B4896" s="2" t="s">
        <v>4907</v>
      </c>
      <c r="C4896" s="2" t="s">
        <v>29</v>
      </c>
      <c r="D4896" s="3">
        <v>213.7</v>
      </c>
    </row>
    <row r="4897" spans="1:4" x14ac:dyDescent="0.25">
      <c r="A4897" s="2">
        <v>41934</v>
      </c>
      <c r="B4897" s="2" t="s">
        <v>4908</v>
      </c>
      <c r="C4897" s="2" t="s">
        <v>29</v>
      </c>
      <c r="D4897" s="3">
        <v>278.12</v>
      </c>
    </row>
    <row r="4898" spans="1:4" x14ac:dyDescent="0.25">
      <c r="A4898" s="2">
        <v>41936</v>
      </c>
      <c r="B4898" s="2" t="s">
        <v>4909</v>
      </c>
      <c r="C4898" s="2" t="s">
        <v>29</v>
      </c>
      <c r="D4898" s="3">
        <v>40.19</v>
      </c>
    </row>
    <row r="4899" spans="1:4" x14ac:dyDescent="0.25">
      <c r="A4899" s="2">
        <v>7720</v>
      </c>
      <c r="B4899" s="2" t="s">
        <v>4910</v>
      </c>
      <c r="C4899" s="2" t="s">
        <v>29</v>
      </c>
      <c r="D4899" s="3">
        <v>347.25</v>
      </c>
    </row>
    <row r="4900" spans="1:4" x14ac:dyDescent="0.25">
      <c r="A4900" s="2">
        <v>40335</v>
      </c>
      <c r="B4900" s="2" t="s">
        <v>4911</v>
      </c>
      <c r="C4900" s="2" t="s">
        <v>29</v>
      </c>
      <c r="D4900" s="3">
        <v>70.73</v>
      </c>
    </row>
    <row r="4901" spans="1:4" x14ac:dyDescent="0.25">
      <c r="A4901" s="2">
        <v>7740</v>
      </c>
      <c r="B4901" s="2" t="s">
        <v>4912</v>
      </c>
      <c r="C4901" s="2" t="s">
        <v>29</v>
      </c>
      <c r="D4901" s="3">
        <v>96.5</v>
      </c>
    </row>
    <row r="4902" spans="1:4" x14ac:dyDescent="0.25">
      <c r="A4902" s="2">
        <v>7741</v>
      </c>
      <c r="B4902" s="2" t="s">
        <v>4913</v>
      </c>
      <c r="C4902" s="2" t="s">
        <v>29</v>
      </c>
      <c r="D4902" s="3">
        <v>121.78</v>
      </c>
    </row>
    <row r="4903" spans="1:4" x14ac:dyDescent="0.25">
      <c r="A4903" s="2">
        <v>7774</v>
      </c>
      <c r="B4903" s="2" t="s">
        <v>4914</v>
      </c>
      <c r="C4903" s="2" t="s">
        <v>29</v>
      </c>
      <c r="D4903" s="3">
        <v>163.94</v>
      </c>
    </row>
    <row r="4904" spans="1:4" x14ac:dyDescent="0.25">
      <c r="A4904" s="2">
        <v>7744</v>
      </c>
      <c r="B4904" s="2" t="s">
        <v>4915</v>
      </c>
      <c r="C4904" s="2" t="s">
        <v>29</v>
      </c>
      <c r="D4904" s="3">
        <v>188.98</v>
      </c>
    </row>
    <row r="4905" spans="1:4" x14ac:dyDescent="0.25">
      <c r="A4905" s="2">
        <v>7773</v>
      </c>
      <c r="B4905" s="2" t="s">
        <v>4916</v>
      </c>
      <c r="C4905" s="2" t="s">
        <v>29</v>
      </c>
      <c r="D4905" s="3">
        <v>235.35</v>
      </c>
    </row>
    <row r="4906" spans="1:4" x14ac:dyDescent="0.25">
      <c r="A4906" s="2">
        <v>7754</v>
      </c>
      <c r="B4906" s="2" t="s">
        <v>4917</v>
      </c>
      <c r="C4906" s="2" t="s">
        <v>29</v>
      </c>
      <c r="D4906" s="3">
        <v>319.83</v>
      </c>
    </row>
    <row r="4907" spans="1:4" x14ac:dyDescent="0.25">
      <c r="A4907" s="2">
        <v>7735</v>
      </c>
      <c r="B4907" s="2" t="s">
        <v>4918</v>
      </c>
      <c r="C4907" s="2" t="s">
        <v>29</v>
      </c>
      <c r="D4907" s="3">
        <v>438.37</v>
      </c>
    </row>
    <row r="4908" spans="1:4" x14ac:dyDescent="0.25">
      <c r="A4908" s="2">
        <v>7755</v>
      </c>
      <c r="B4908" s="2" t="s">
        <v>4919</v>
      </c>
      <c r="C4908" s="2" t="s">
        <v>29</v>
      </c>
      <c r="D4908" s="3">
        <v>117.56</v>
      </c>
    </row>
    <row r="4909" spans="1:4" x14ac:dyDescent="0.25">
      <c r="A4909" s="2">
        <v>7776</v>
      </c>
      <c r="B4909" s="2" t="s">
        <v>4920</v>
      </c>
      <c r="C4909" s="2" t="s">
        <v>29</v>
      </c>
      <c r="D4909" s="3">
        <v>153.01</v>
      </c>
    </row>
    <row r="4910" spans="1:4" x14ac:dyDescent="0.25">
      <c r="A4910" s="2">
        <v>7743</v>
      </c>
      <c r="B4910" s="2" t="s">
        <v>4921</v>
      </c>
      <c r="C4910" s="2" t="s">
        <v>29</v>
      </c>
      <c r="D4910" s="3">
        <v>202.06</v>
      </c>
    </row>
    <row r="4911" spans="1:4" x14ac:dyDescent="0.25">
      <c r="A4911" s="2">
        <v>7733</v>
      </c>
      <c r="B4911" s="2" t="s">
        <v>4922</v>
      </c>
      <c r="C4911" s="2" t="s">
        <v>29</v>
      </c>
      <c r="D4911" s="3">
        <v>225.31</v>
      </c>
    </row>
    <row r="4912" spans="1:4" x14ac:dyDescent="0.25">
      <c r="A4912" s="2">
        <v>7775</v>
      </c>
      <c r="B4912" s="2" t="s">
        <v>4923</v>
      </c>
      <c r="C4912" s="2" t="s">
        <v>29</v>
      </c>
      <c r="D4912" s="3">
        <v>277.2</v>
      </c>
    </row>
    <row r="4913" spans="1:4" x14ac:dyDescent="0.25">
      <c r="A4913" s="2">
        <v>7734</v>
      </c>
      <c r="B4913" s="2" t="s">
        <v>4924</v>
      </c>
      <c r="C4913" s="2" t="s">
        <v>29</v>
      </c>
      <c r="D4913" s="3">
        <v>400.75</v>
      </c>
    </row>
    <row r="4914" spans="1:4" x14ac:dyDescent="0.25">
      <c r="A4914" s="2">
        <v>7753</v>
      </c>
      <c r="B4914" s="2" t="s">
        <v>4925</v>
      </c>
      <c r="C4914" s="2" t="s">
        <v>29</v>
      </c>
      <c r="D4914" s="3">
        <v>203.19</v>
      </c>
    </row>
    <row r="4915" spans="1:4" x14ac:dyDescent="0.25">
      <c r="A4915" s="2">
        <v>13256</v>
      </c>
      <c r="B4915" s="2" t="s">
        <v>4926</v>
      </c>
      <c r="C4915" s="2" t="s">
        <v>29</v>
      </c>
      <c r="D4915" s="3">
        <v>237.19</v>
      </c>
    </row>
    <row r="4916" spans="1:4" x14ac:dyDescent="0.25">
      <c r="A4916" s="2">
        <v>7757</v>
      </c>
      <c r="B4916" s="2" t="s">
        <v>4927</v>
      </c>
      <c r="C4916" s="2" t="s">
        <v>29</v>
      </c>
      <c r="D4916" s="3">
        <v>287.95</v>
      </c>
    </row>
    <row r="4917" spans="1:4" x14ac:dyDescent="0.25">
      <c r="A4917" s="2">
        <v>7758</v>
      </c>
      <c r="B4917" s="2" t="s">
        <v>4928</v>
      </c>
      <c r="C4917" s="2" t="s">
        <v>29</v>
      </c>
      <c r="D4917" s="3">
        <v>428.31</v>
      </c>
    </row>
    <row r="4918" spans="1:4" x14ac:dyDescent="0.25">
      <c r="A4918" s="2">
        <v>7759</v>
      </c>
      <c r="B4918" s="2" t="s">
        <v>4929</v>
      </c>
      <c r="C4918" s="2" t="s">
        <v>29</v>
      </c>
      <c r="D4918" s="3">
        <v>933.13</v>
      </c>
    </row>
    <row r="4919" spans="1:4" x14ac:dyDescent="0.25">
      <c r="A4919" s="2">
        <v>40334</v>
      </c>
      <c r="B4919" s="2" t="s">
        <v>4930</v>
      </c>
      <c r="C4919" s="2" t="s">
        <v>29</v>
      </c>
      <c r="D4919" s="3">
        <v>50.38</v>
      </c>
    </row>
    <row r="4920" spans="1:4" x14ac:dyDescent="0.25">
      <c r="A4920" s="2">
        <v>7745</v>
      </c>
      <c r="B4920" s="2" t="s">
        <v>4931</v>
      </c>
      <c r="C4920" s="2" t="s">
        <v>29</v>
      </c>
      <c r="D4920" s="3">
        <v>53.24</v>
      </c>
    </row>
    <row r="4921" spans="1:4" x14ac:dyDescent="0.25">
      <c r="A4921" s="2">
        <v>7714</v>
      </c>
      <c r="B4921" s="2" t="s">
        <v>4932</v>
      </c>
      <c r="C4921" s="2" t="s">
        <v>29</v>
      </c>
      <c r="D4921" s="3">
        <v>70.3</v>
      </c>
    </row>
    <row r="4922" spans="1:4" x14ac:dyDescent="0.25">
      <c r="A4922" s="2">
        <v>7725</v>
      </c>
      <c r="B4922" s="2" t="s">
        <v>4933</v>
      </c>
      <c r="C4922" s="2" t="s">
        <v>29</v>
      </c>
      <c r="D4922" s="3">
        <v>93</v>
      </c>
    </row>
    <row r="4923" spans="1:4" x14ac:dyDescent="0.25">
      <c r="A4923" s="2">
        <v>7742</v>
      </c>
      <c r="B4923" s="2" t="s">
        <v>4934</v>
      </c>
      <c r="C4923" s="2" t="s">
        <v>29</v>
      </c>
      <c r="D4923" s="3">
        <v>130.54</v>
      </c>
    </row>
    <row r="4924" spans="1:4" x14ac:dyDescent="0.25">
      <c r="A4924" s="2">
        <v>7750</v>
      </c>
      <c r="B4924" s="2" t="s">
        <v>4935</v>
      </c>
      <c r="C4924" s="2" t="s">
        <v>29</v>
      </c>
      <c r="D4924" s="3">
        <v>148.03</v>
      </c>
    </row>
    <row r="4925" spans="1:4" x14ac:dyDescent="0.25">
      <c r="A4925" s="2">
        <v>7756</v>
      </c>
      <c r="B4925" s="2" t="s">
        <v>4936</v>
      </c>
      <c r="C4925" s="2" t="s">
        <v>29</v>
      </c>
      <c r="D4925" s="3">
        <v>182.75</v>
      </c>
    </row>
    <row r="4926" spans="1:4" x14ac:dyDescent="0.25">
      <c r="A4926" s="2">
        <v>7765</v>
      </c>
      <c r="B4926" s="2" t="s">
        <v>4937</v>
      </c>
      <c r="C4926" s="2" t="s">
        <v>29</v>
      </c>
      <c r="D4926" s="3">
        <v>224.39</v>
      </c>
    </row>
    <row r="4927" spans="1:4" x14ac:dyDescent="0.25">
      <c r="A4927" s="2">
        <v>12569</v>
      </c>
      <c r="B4927" s="2" t="s">
        <v>4938</v>
      </c>
      <c r="C4927" s="2" t="s">
        <v>29</v>
      </c>
      <c r="D4927" s="3">
        <v>241.45</v>
      </c>
    </row>
    <row r="4928" spans="1:4" x14ac:dyDescent="0.25">
      <c r="A4928" s="2">
        <v>7766</v>
      </c>
      <c r="B4928" s="2" t="s">
        <v>4939</v>
      </c>
      <c r="C4928" s="2" t="s">
        <v>29</v>
      </c>
      <c r="D4928" s="3">
        <v>326.35000000000002</v>
      </c>
    </row>
    <row r="4929" spans="1:4" x14ac:dyDescent="0.25">
      <c r="A4929" s="2">
        <v>7767</v>
      </c>
      <c r="B4929" s="2" t="s">
        <v>4940</v>
      </c>
      <c r="C4929" s="2" t="s">
        <v>29</v>
      </c>
      <c r="D4929" s="3">
        <v>502.89</v>
      </c>
    </row>
    <row r="4930" spans="1:4" x14ac:dyDescent="0.25">
      <c r="A4930" s="2">
        <v>7727</v>
      </c>
      <c r="B4930" s="2" t="s">
        <v>4941</v>
      </c>
      <c r="C4930" s="2" t="s">
        <v>29</v>
      </c>
      <c r="D4930" s="4">
        <v>1092.1099999999999</v>
      </c>
    </row>
    <row r="4931" spans="1:4" x14ac:dyDescent="0.25">
      <c r="A4931" s="2">
        <v>7760</v>
      </c>
      <c r="B4931" s="2" t="s">
        <v>4942</v>
      </c>
      <c r="C4931" s="2" t="s">
        <v>29</v>
      </c>
      <c r="D4931" s="3">
        <v>52.98</v>
      </c>
    </row>
    <row r="4932" spans="1:4" x14ac:dyDescent="0.25">
      <c r="A4932" s="2">
        <v>7761</v>
      </c>
      <c r="B4932" s="2" t="s">
        <v>4943</v>
      </c>
      <c r="C4932" s="2" t="s">
        <v>29</v>
      </c>
      <c r="D4932" s="3">
        <v>56.31</v>
      </c>
    </row>
    <row r="4933" spans="1:4" x14ac:dyDescent="0.25">
      <c r="A4933" s="2">
        <v>7752</v>
      </c>
      <c r="B4933" s="2" t="s">
        <v>4944</v>
      </c>
      <c r="C4933" s="2" t="s">
        <v>29</v>
      </c>
      <c r="D4933" s="3">
        <v>68.209999999999994</v>
      </c>
    </row>
    <row r="4934" spans="1:4" x14ac:dyDescent="0.25">
      <c r="A4934" s="2">
        <v>7762</v>
      </c>
      <c r="B4934" s="2" t="s">
        <v>4945</v>
      </c>
      <c r="C4934" s="2" t="s">
        <v>29</v>
      </c>
      <c r="D4934" s="3">
        <v>89.24</v>
      </c>
    </row>
    <row r="4935" spans="1:4" x14ac:dyDescent="0.25">
      <c r="A4935" s="2">
        <v>7722</v>
      </c>
      <c r="B4935" s="2" t="s">
        <v>4946</v>
      </c>
      <c r="C4935" s="2" t="s">
        <v>29</v>
      </c>
      <c r="D4935" s="3">
        <v>137.61000000000001</v>
      </c>
    </row>
    <row r="4936" spans="1:4" x14ac:dyDescent="0.25">
      <c r="A4936" s="2">
        <v>7763</v>
      </c>
      <c r="B4936" s="2" t="s">
        <v>4947</v>
      </c>
      <c r="C4936" s="2" t="s">
        <v>29</v>
      </c>
      <c r="D4936" s="3">
        <v>153.36000000000001</v>
      </c>
    </row>
    <row r="4937" spans="1:4" x14ac:dyDescent="0.25">
      <c r="A4937" s="2">
        <v>7764</v>
      </c>
      <c r="B4937" s="2" t="s">
        <v>4948</v>
      </c>
      <c r="C4937" s="2" t="s">
        <v>29</v>
      </c>
      <c r="D4937" s="3">
        <v>230.36</v>
      </c>
    </row>
    <row r="4938" spans="1:4" x14ac:dyDescent="0.25">
      <c r="A4938" s="2">
        <v>12572</v>
      </c>
      <c r="B4938" s="2" t="s">
        <v>4949</v>
      </c>
      <c r="C4938" s="2" t="s">
        <v>29</v>
      </c>
      <c r="D4938" s="3">
        <v>302.02999999999997</v>
      </c>
    </row>
    <row r="4939" spans="1:4" x14ac:dyDescent="0.25">
      <c r="A4939" s="2">
        <v>12573</v>
      </c>
      <c r="B4939" s="2" t="s">
        <v>4950</v>
      </c>
      <c r="C4939" s="2" t="s">
        <v>29</v>
      </c>
      <c r="D4939" s="3">
        <v>317.39</v>
      </c>
    </row>
    <row r="4940" spans="1:4" x14ac:dyDescent="0.25">
      <c r="A4940" s="2">
        <v>12574</v>
      </c>
      <c r="B4940" s="2" t="s">
        <v>4951</v>
      </c>
      <c r="C4940" s="2" t="s">
        <v>29</v>
      </c>
      <c r="D4940" s="3">
        <v>412.42</v>
      </c>
    </row>
    <row r="4941" spans="1:4" x14ac:dyDescent="0.25">
      <c r="A4941" s="2">
        <v>12575</v>
      </c>
      <c r="B4941" s="2" t="s">
        <v>4952</v>
      </c>
      <c r="C4941" s="2" t="s">
        <v>29</v>
      </c>
      <c r="D4941" s="3">
        <v>605.35</v>
      </c>
    </row>
    <row r="4942" spans="1:4" x14ac:dyDescent="0.25">
      <c r="A4942" s="2">
        <v>12576</v>
      </c>
      <c r="B4942" s="2" t="s">
        <v>4953</v>
      </c>
      <c r="C4942" s="2" t="s">
        <v>29</v>
      </c>
      <c r="D4942" s="3">
        <v>63.99</v>
      </c>
    </row>
    <row r="4943" spans="1:4" x14ac:dyDescent="0.25">
      <c r="A4943" s="2">
        <v>12577</v>
      </c>
      <c r="B4943" s="2" t="s">
        <v>4954</v>
      </c>
      <c r="C4943" s="2" t="s">
        <v>29</v>
      </c>
      <c r="D4943" s="3">
        <v>82.76</v>
      </c>
    </row>
    <row r="4944" spans="1:4" x14ac:dyDescent="0.25">
      <c r="A4944" s="2">
        <v>12578</v>
      </c>
      <c r="B4944" s="2" t="s">
        <v>4955</v>
      </c>
      <c r="C4944" s="2" t="s">
        <v>29</v>
      </c>
      <c r="D4944" s="3">
        <v>111</v>
      </c>
    </row>
    <row r="4945" spans="1:4" x14ac:dyDescent="0.25">
      <c r="A4945" s="2">
        <v>12579</v>
      </c>
      <c r="B4945" s="2" t="s">
        <v>4956</v>
      </c>
      <c r="C4945" s="2" t="s">
        <v>29</v>
      </c>
      <c r="D4945" s="3">
        <v>162.54</v>
      </c>
    </row>
    <row r="4946" spans="1:4" x14ac:dyDescent="0.25">
      <c r="A4946" s="2">
        <v>12580</v>
      </c>
      <c r="B4946" s="2" t="s">
        <v>4957</v>
      </c>
      <c r="C4946" s="2" t="s">
        <v>29</v>
      </c>
      <c r="D4946" s="3">
        <v>209.82</v>
      </c>
    </row>
    <row r="4947" spans="1:4" x14ac:dyDescent="0.25">
      <c r="A4947" s="2">
        <v>12581</v>
      </c>
      <c r="B4947" s="2" t="s">
        <v>4958</v>
      </c>
      <c r="C4947" s="2" t="s">
        <v>29</v>
      </c>
      <c r="D4947" s="3">
        <v>287.10000000000002</v>
      </c>
    </row>
    <row r="4948" spans="1:4" x14ac:dyDescent="0.25">
      <c r="A4948" s="2">
        <v>41785</v>
      </c>
      <c r="B4948" s="2" t="s">
        <v>4959</v>
      </c>
      <c r="C4948" s="2" t="s">
        <v>29</v>
      </c>
      <c r="D4948" s="3">
        <v>858.81</v>
      </c>
    </row>
    <row r="4949" spans="1:4" x14ac:dyDescent="0.25">
      <c r="A4949" s="2">
        <v>41781</v>
      </c>
      <c r="B4949" s="2" t="s">
        <v>4960</v>
      </c>
      <c r="C4949" s="2" t="s">
        <v>29</v>
      </c>
      <c r="D4949" s="3">
        <v>195.48</v>
      </c>
    </row>
    <row r="4950" spans="1:4" x14ac:dyDescent="0.25">
      <c r="A4950" s="2">
        <v>41783</v>
      </c>
      <c r="B4950" s="2" t="s">
        <v>4961</v>
      </c>
      <c r="C4950" s="2" t="s">
        <v>29</v>
      </c>
      <c r="D4950" s="3">
        <v>566.74</v>
      </c>
    </row>
    <row r="4951" spans="1:4" x14ac:dyDescent="0.25">
      <c r="A4951" s="2">
        <v>41786</v>
      </c>
      <c r="B4951" s="2" t="s">
        <v>4962</v>
      </c>
      <c r="C4951" s="2" t="s">
        <v>29</v>
      </c>
      <c r="D4951" s="4">
        <v>1229.8699999999999</v>
      </c>
    </row>
    <row r="4952" spans="1:4" x14ac:dyDescent="0.25">
      <c r="A4952" s="2">
        <v>41779</v>
      </c>
      <c r="B4952" s="2" t="s">
        <v>4963</v>
      </c>
      <c r="C4952" s="2" t="s">
        <v>29</v>
      </c>
      <c r="D4952" s="3">
        <v>66.34</v>
      </c>
    </row>
    <row r="4953" spans="1:4" x14ac:dyDescent="0.25">
      <c r="A4953" s="2">
        <v>41780</v>
      </c>
      <c r="B4953" s="2" t="s">
        <v>4964</v>
      </c>
      <c r="C4953" s="2" t="s">
        <v>29</v>
      </c>
      <c r="D4953" s="3">
        <v>98.18</v>
      </c>
    </row>
    <row r="4954" spans="1:4" x14ac:dyDescent="0.25">
      <c r="A4954" s="2">
        <v>41782</v>
      </c>
      <c r="B4954" s="2" t="s">
        <v>4965</v>
      </c>
      <c r="C4954" s="2" t="s">
        <v>29</v>
      </c>
      <c r="D4954" s="3">
        <v>382.13</v>
      </c>
    </row>
    <row r="4955" spans="1:4" x14ac:dyDescent="0.25">
      <c r="A4955" s="2">
        <v>38130</v>
      </c>
      <c r="B4955" s="2" t="s">
        <v>4966</v>
      </c>
      <c r="C4955" s="2" t="s">
        <v>29</v>
      </c>
      <c r="D4955" s="3">
        <v>21.49</v>
      </c>
    </row>
    <row r="4956" spans="1:4" x14ac:dyDescent="0.25">
      <c r="A4956" s="2">
        <v>21123</v>
      </c>
      <c r="B4956" s="2" t="s">
        <v>4967</v>
      </c>
      <c r="C4956" s="2" t="s">
        <v>29</v>
      </c>
      <c r="D4956" s="3">
        <v>6.1</v>
      </c>
    </row>
    <row r="4957" spans="1:4" x14ac:dyDescent="0.25">
      <c r="A4957" s="2">
        <v>21124</v>
      </c>
      <c r="B4957" s="2" t="s">
        <v>4968</v>
      </c>
      <c r="C4957" s="2" t="s">
        <v>29</v>
      </c>
      <c r="D4957" s="3">
        <v>10.81</v>
      </c>
    </row>
    <row r="4958" spans="1:4" x14ac:dyDescent="0.25">
      <c r="A4958" s="2">
        <v>21125</v>
      </c>
      <c r="B4958" s="2" t="s">
        <v>4969</v>
      </c>
      <c r="C4958" s="2" t="s">
        <v>29</v>
      </c>
      <c r="D4958" s="3">
        <v>17.36</v>
      </c>
    </row>
    <row r="4959" spans="1:4" x14ac:dyDescent="0.25">
      <c r="A4959" s="2">
        <v>38028</v>
      </c>
      <c r="B4959" s="2" t="s">
        <v>4970</v>
      </c>
      <c r="C4959" s="2" t="s">
        <v>29</v>
      </c>
      <c r="D4959" s="3">
        <v>29.45</v>
      </c>
    </row>
    <row r="4960" spans="1:4" x14ac:dyDescent="0.25">
      <c r="A4960" s="2">
        <v>38029</v>
      </c>
      <c r="B4960" s="2" t="s">
        <v>4971</v>
      </c>
      <c r="C4960" s="2" t="s">
        <v>29</v>
      </c>
      <c r="D4960" s="3">
        <v>44.9</v>
      </c>
    </row>
    <row r="4961" spans="1:4" x14ac:dyDescent="0.25">
      <c r="A4961" s="2">
        <v>38030</v>
      </c>
      <c r="B4961" s="2" t="s">
        <v>4972</v>
      </c>
      <c r="C4961" s="2" t="s">
        <v>29</v>
      </c>
      <c r="D4961" s="3">
        <v>68.97</v>
      </c>
    </row>
    <row r="4962" spans="1:4" x14ac:dyDescent="0.25">
      <c r="A4962" s="2">
        <v>38031</v>
      </c>
      <c r="B4962" s="2" t="s">
        <v>4973</v>
      </c>
      <c r="C4962" s="2" t="s">
        <v>29</v>
      </c>
      <c r="D4962" s="3">
        <v>109.3</v>
      </c>
    </row>
    <row r="4963" spans="1:4" x14ac:dyDescent="0.25">
      <c r="A4963" s="2">
        <v>39735</v>
      </c>
      <c r="B4963" s="2" t="s">
        <v>4974</v>
      </c>
      <c r="C4963" s="2" t="s">
        <v>29</v>
      </c>
      <c r="D4963" s="3">
        <v>63.17</v>
      </c>
    </row>
    <row r="4964" spans="1:4" x14ac:dyDescent="0.25">
      <c r="A4964" s="2">
        <v>39734</v>
      </c>
      <c r="B4964" s="2" t="s">
        <v>4975</v>
      </c>
      <c r="C4964" s="2" t="s">
        <v>29</v>
      </c>
      <c r="D4964" s="3">
        <v>74.930000000000007</v>
      </c>
    </row>
    <row r="4965" spans="1:4" x14ac:dyDescent="0.25">
      <c r="A4965" s="2">
        <v>39736</v>
      </c>
      <c r="B4965" s="2" t="s">
        <v>4976</v>
      </c>
      <c r="C4965" s="2" t="s">
        <v>29</v>
      </c>
      <c r="D4965" s="3">
        <v>85.52</v>
      </c>
    </row>
    <row r="4966" spans="1:4" x14ac:dyDescent="0.25">
      <c r="A4966" s="2">
        <v>39737</v>
      </c>
      <c r="B4966" s="2" t="s">
        <v>4977</v>
      </c>
      <c r="C4966" s="2" t="s">
        <v>29</v>
      </c>
      <c r="D4966" s="3">
        <v>11.5</v>
      </c>
    </row>
    <row r="4967" spans="1:4" x14ac:dyDescent="0.25">
      <c r="A4967" s="2">
        <v>39738</v>
      </c>
      <c r="B4967" s="2" t="s">
        <v>4978</v>
      </c>
      <c r="C4967" s="2" t="s">
        <v>29</v>
      </c>
      <c r="D4967" s="3">
        <v>4.16</v>
      </c>
    </row>
    <row r="4968" spans="1:4" x14ac:dyDescent="0.25">
      <c r="A4968" s="2">
        <v>39739</v>
      </c>
      <c r="B4968" s="2" t="s">
        <v>4979</v>
      </c>
      <c r="C4968" s="2" t="s">
        <v>29</v>
      </c>
      <c r="D4968" s="3">
        <v>59.14</v>
      </c>
    </row>
    <row r="4969" spans="1:4" x14ac:dyDescent="0.25">
      <c r="A4969" s="2">
        <v>39733</v>
      </c>
      <c r="B4969" s="2" t="s">
        <v>4980</v>
      </c>
      <c r="C4969" s="2" t="s">
        <v>29</v>
      </c>
      <c r="D4969" s="3">
        <v>102.34</v>
      </c>
    </row>
    <row r="4970" spans="1:4" x14ac:dyDescent="0.25">
      <c r="A4970" s="2">
        <v>39854</v>
      </c>
      <c r="B4970" s="2" t="s">
        <v>4981</v>
      </c>
      <c r="C4970" s="2" t="s">
        <v>29</v>
      </c>
      <c r="D4970" s="3">
        <v>103.79</v>
      </c>
    </row>
    <row r="4971" spans="1:4" x14ac:dyDescent="0.25">
      <c r="A4971" s="2">
        <v>39740</v>
      </c>
      <c r="B4971" s="2" t="s">
        <v>4982</v>
      </c>
      <c r="C4971" s="2" t="s">
        <v>29</v>
      </c>
      <c r="D4971" s="3">
        <v>56.79</v>
      </c>
    </row>
    <row r="4972" spans="1:4" x14ac:dyDescent="0.25">
      <c r="A4972" s="2">
        <v>39741</v>
      </c>
      <c r="B4972" s="2" t="s">
        <v>4983</v>
      </c>
      <c r="C4972" s="2" t="s">
        <v>29</v>
      </c>
      <c r="D4972" s="3">
        <v>10.46</v>
      </c>
    </row>
    <row r="4973" spans="1:4" x14ac:dyDescent="0.25">
      <c r="A4973" s="2">
        <v>39853</v>
      </c>
      <c r="B4973" s="2" t="s">
        <v>4984</v>
      </c>
      <c r="C4973" s="2" t="s">
        <v>29</v>
      </c>
      <c r="D4973" s="3">
        <v>13.74</v>
      </c>
    </row>
    <row r="4974" spans="1:4" x14ac:dyDescent="0.25">
      <c r="A4974" s="2">
        <v>39742</v>
      </c>
      <c r="B4974" s="2" t="s">
        <v>4985</v>
      </c>
      <c r="C4974" s="2" t="s">
        <v>29</v>
      </c>
      <c r="D4974" s="3">
        <v>45.64</v>
      </c>
    </row>
    <row r="4975" spans="1:4" x14ac:dyDescent="0.25">
      <c r="A4975" s="2">
        <v>39749</v>
      </c>
      <c r="B4975" s="2" t="s">
        <v>4986</v>
      </c>
      <c r="C4975" s="2" t="s">
        <v>29</v>
      </c>
      <c r="D4975" s="3">
        <v>44.04</v>
      </c>
    </row>
    <row r="4976" spans="1:4" x14ac:dyDescent="0.25">
      <c r="A4976" s="2">
        <v>39751</v>
      </c>
      <c r="B4976" s="2" t="s">
        <v>4987</v>
      </c>
      <c r="C4976" s="2" t="s">
        <v>29</v>
      </c>
      <c r="D4976" s="3">
        <v>80.03</v>
      </c>
    </row>
    <row r="4977" spans="1:4" x14ac:dyDescent="0.25">
      <c r="A4977" s="2">
        <v>39750</v>
      </c>
      <c r="B4977" s="2" t="s">
        <v>4988</v>
      </c>
      <c r="C4977" s="2" t="s">
        <v>29</v>
      </c>
      <c r="D4977" s="3">
        <v>66.52</v>
      </c>
    </row>
    <row r="4978" spans="1:4" x14ac:dyDescent="0.25">
      <c r="A4978" s="2">
        <v>39747</v>
      </c>
      <c r="B4978" s="2" t="s">
        <v>4989</v>
      </c>
      <c r="C4978" s="2" t="s">
        <v>29</v>
      </c>
      <c r="D4978" s="3">
        <v>21.39</v>
      </c>
    </row>
    <row r="4979" spans="1:4" x14ac:dyDescent="0.25">
      <c r="A4979" s="2">
        <v>39753</v>
      </c>
      <c r="B4979" s="2" t="s">
        <v>4990</v>
      </c>
      <c r="C4979" s="2" t="s">
        <v>29</v>
      </c>
      <c r="D4979" s="3">
        <v>147.32</v>
      </c>
    </row>
    <row r="4980" spans="1:4" x14ac:dyDescent="0.25">
      <c r="A4980" s="2">
        <v>39754</v>
      </c>
      <c r="B4980" s="2" t="s">
        <v>4991</v>
      </c>
      <c r="C4980" s="2" t="s">
        <v>29</v>
      </c>
      <c r="D4980" s="3">
        <v>217.04</v>
      </c>
    </row>
    <row r="4981" spans="1:4" x14ac:dyDescent="0.25">
      <c r="A4981" s="2">
        <v>39748</v>
      </c>
      <c r="B4981" s="2" t="s">
        <v>4992</v>
      </c>
      <c r="C4981" s="2" t="s">
        <v>29</v>
      </c>
      <c r="D4981" s="3">
        <v>34.619999999999997</v>
      </c>
    </row>
    <row r="4982" spans="1:4" x14ac:dyDescent="0.25">
      <c r="A4982" s="2">
        <v>39755</v>
      </c>
      <c r="B4982" s="2" t="s">
        <v>4993</v>
      </c>
      <c r="C4982" s="2" t="s">
        <v>29</v>
      </c>
      <c r="D4982" s="3">
        <v>329.08</v>
      </c>
    </row>
    <row r="4983" spans="1:4" x14ac:dyDescent="0.25">
      <c r="A4983" s="2">
        <v>12742</v>
      </c>
      <c r="B4983" s="2" t="s">
        <v>4994</v>
      </c>
      <c r="C4983" s="2" t="s">
        <v>29</v>
      </c>
      <c r="D4983" s="3">
        <v>260.57</v>
      </c>
    </row>
    <row r="4984" spans="1:4" x14ac:dyDescent="0.25">
      <c r="A4984" s="2">
        <v>12713</v>
      </c>
      <c r="B4984" s="2" t="s">
        <v>4995</v>
      </c>
      <c r="C4984" s="2" t="s">
        <v>29</v>
      </c>
      <c r="D4984" s="3">
        <v>13.82</v>
      </c>
    </row>
    <row r="4985" spans="1:4" x14ac:dyDescent="0.25">
      <c r="A4985" s="2">
        <v>12743</v>
      </c>
      <c r="B4985" s="2" t="s">
        <v>4996</v>
      </c>
      <c r="C4985" s="2" t="s">
        <v>29</v>
      </c>
      <c r="D4985" s="3">
        <v>23.77</v>
      </c>
    </row>
    <row r="4986" spans="1:4" x14ac:dyDescent="0.25">
      <c r="A4986" s="2">
        <v>12744</v>
      </c>
      <c r="B4986" s="2" t="s">
        <v>4997</v>
      </c>
      <c r="C4986" s="2" t="s">
        <v>29</v>
      </c>
      <c r="D4986" s="3">
        <v>30.17</v>
      </c>
    </row>
    <row r="4987" spans="1:4" x14ac:dyDescent="0.25">
      <c r="A4987" s="2">
        <v>12745</v>
      </c>
      <c r="B4987" s="2" t="s">
        <v>4998</v>
      </c>
      <c r="C4987" s="2" t="s">
        <v>29</v>
      </c>
      <c r="D4987" s="3">
        <v>43.81</v>
      </c>
    </row>
    <row r="4988" spans="1:4" x14ac:dyDescent="0.25">
      <c r="A4988" s="2">
        <v>12746</v>
      </c>
      <c r="B4988" s="2" t="s">
        <v>4999</v>
      </c>
      <c r="C4988" s="2" t="s">
        <v>29</v>
      </c>
      <c r="D4988" s="3">
        <v>59.16</v>
      </c>
    </row>
    <row r="4989" spans="1:4" x14ac:dyDescent="0.25">
      <c r="A4989" s="2">
        <v>12747</v>
      </c>
      <c r="B4989" s="2" t="s">
        <v>5000</v>
      </c>
      <c r="C4989" s="2" t="s">
        <v>29</v>
      </c>
      <c r="D4989" s="3">
        <v>85.8</v>
      </c>
    </row>
    <row r="4990" spans="1:4" x14ac:dyDescent="0.25">
      <c r="A4990" s="2">
        <v>12748</v>
      </c>
      <c r="B4990" s="2" t="s">
        <v>5001</v>
      </c>
      <c r="C4990" s="2" t="s">
        <v>29</v>
      </c>
      <c r="D4990" s="3">
        <v>120.88</v>
      </c>
    </row>
    <row r="4991" spans="1:4" x14ac:dyDescent="0.25">
      <c r="A4991" s="2">
        <v>12749</v>
      </c>
      <c r="B4991" s="2" t="s">
        <v>5002</v>
      </c>
      <c r="C4991" s="2" t="s">
        <v>29</v>
      </c>
      <c r="D4991" s="3">
        <v>176.71</v>
      </c>
    </row>
    <row r="4992" spans="1:4" x14ac:dyDescent="0.25">
      <c r="A4992" s="2">
        <v>39726</v>
      </c>
      <c r="B4992" s="2" t="s">
        <v>5003</v>
      </c>
      <c r="C4992" s="2" t="s">
        <v>29</v>
      </c>
      <c r="D4992" s="3">
        <v>58.04</v>
      </c>
    </row>
    <row r="4993" spans="1:4" x14ac:dyDescent="0.25">
      <c r="A4993" s="2">
        <v>39728</v>
      </c>
      <c r="B4993" s="2" t="s">
        <v>5004</v>
      </c>
      <c r="C4993" s="2" t="s">
        <v>29</v>
      </c>
      <c r="D4993" s="3">
        <v>102.01</v>
      </c>
    </row>
    <row r="4994" spans="1:4" x14ac:dyDescent="0.25">
      <c r="A4994" s="2">
        <v>39727</v>
      </c>
      <c r="B4994" s="2" t="s">
        <v>5005</v>
      </c>
      <c r="C4994" s="2" t="s">
        <v>29</v>
      </c>
      <c r="D4994" s="3">
        <v>83.95</v>
      </c>
    </row>
    <row r="4995" spans="1:4" x14ac:dyDescent="0.25">
      <c r="A4995" s="2">
        <v>39724</v>
      </c>
      <c r="B4995" s="2" t="s">
        <v>5006</v>
      </c>
      <c r="C4995" s="2" t="s">
        <v>29</v>
      </c>
      <c r="D4995" s="3">
        <v>25.7</v>
      </c>
    </row>
    <row r="4996" spans="1:4" x14ac:dyDescent="0.25">
      <c r="A4996" s="2">
        <v>39729</v>
      </c>
      <c r="B4996" s="2" t="s">
        <v>5007</v>
      </c>
      <c r="C4996" s="2" t="s">
        <v>29</v>
      </c>
      <c r="D4996" s="3">
        <v>141.27000000000001</v>
      </c>
    </row>
    <row r="4997" spans="1:4" x14ac:dyDescent="0.25">
      <c r="A4997" s="2">
        <v>39730</v>
      </c>
      <c r="B4997" s="2" t="s">
        <v>5008</v>
      </c>
      <c r="C4997" s="2" t="s">
        <v>29</v>
      </c>
      <c r="D4997" s="3">
        <v>183.29</v>
      </c>
    </row>
    <row r="4998" spans="1:4" x14ac:dyDescent="0.25">
      <c r="A4998" s="2">
        <v>39731</v>
      </c>
      <c r="B4998" s="2" t="s">
        <v>5009</v>
      </c>
      <c r="C4998" s="2" t="s">
        <v>29</v>
      </c>
      <c r="D4998" s="3">
        <v>271.45999999999998</v>
      </c>
    </row>
    <row r="4999" spans="1:4" x14ac:dyDescent="0.25">
      <c r="A4999" s="2">
        <v>39725</v>
      </c>
      <c r="B4999" s="2" t="s">
        <v>5010</v>
      </c>
      <c r="C4999" s="2" t="s">
        <v>29</v>
      </c>
      <c r="D4999" s="3">
        <v>41.89</v>
      </c>
    </row>
    <row r="5000" spans="1:4" x14ac:dyDescent="0.25">
      <c r="A5000" s="2">
        <v>39732</v>
      </c>
      <c r="B5000" s="2" t="s">
        <v>5011</v>
      </c>
      <c r="C5000" s="2" t="s">
        <v>29</v>
      </c>
      <c r="D5000" s="3">
        <v>399.58</v>
      </c>
    </row>
    <row r="5001" spans="1:4" x14ac:dyDescent="0.25">
      <c r="A5001" s="2">
        <v>39660</v>
      </c>
      <c r="B5001" s="2" t="s">
        <v>5012</v>
      </c>
      <c r="C5001" s="2" t="s">
        <v>29</v>
      </c>
      <c r="D5001" s="3">
        <v>18.2</v>
      </c>
    </row>
    <row r="5002" spans="1:4" x14ac:dyDescent="0.25">
      <c r="A5002" s="2">
        <v>39662</v>
      </c>
      <c r="B5002" s="2" t="s">
        <v>5013</v>
      </c>
      <c r="C5002" s="2" t="s">
        <v>29</v>
      </c>
      <c r="D5002" s="3">
        <v>8.7200000000000006</v>
      </c>
    </row>
    <row r="5003" spans="1:4" x14ac:dyDescent="0.25">
      <c r="A5003" s="2">
        <v>39661</v>
      </c>
      <c r="B5003" s="2" t="s">
        <v>5014</v>
      </c>
      <c r="C5003" s="2" t="s">
        <v>29</v>
      </c>
      <c r="D5003" s="3">
        <v>5.95</v>
      </c>
    </row>
    <row r="5004" spans="1:4" x14ac:dyDescent="0.25">
      <c r="A5004" s="2">
        <v>39666</v>
      </c>
      <c r="B5004" s="2" t="s">
        <v>5015</v>
      </c>
      <c r="C5004" s="2" t="s">
        <v>29</v>
      </c>
      <c r="D5004" s="3">
        <v>27.39</v>
      </c>
    </row>
    <row r="5005" spans="1:4" x14ac:dyDescent="0.25">
      <c r="A5005" s="2">
        <v>39664</v>
      </c>
      <c r="B5005" s="2" t="s">
        <v>5016</v>
      </c>
      <c r="C5005" s="2" t="s">
        <v>29</v>
      </c>
      <c r="D5005" s="3">
        <v>13.42</v>
      </c>
    </row>
    <row r="5006" spans="1:4" x14ac:dyDescent="0.25">
      <c r="A5006" s="2">
        <v>39663</v>
      </c>
      <c r="B5006" s="2" t="s">
        <v>5017</v>
      </c>
      <c r="C5006" s="2" t="s">
        <v>29</v>
      </c>
      <c r="D5006" s="3">
        <v>10.73</v>
      </c>
    </row>
    <row r="5007" spans="1:4" x14ac:dyDescent="0.25">
      <c r="A5007" s="2">
        <v>39665</v>
      </c>
      <c r="B5007" s="2" t="s">
        <v>5018</v>
      </c>
      <c r="C5007" s="2" t="s">
        <v>29</v>
      </c>
      <c r="D5007" s="3">
        <v>22.64</v>
      </c>
    </row>
    <row r="5008" spans="1:4" x14ac:dyDescent="0.25">
      <c r="A5008" s="2">
        <v>39752</v>
      </c>
      <c r="B5008" s="2" t="s">
        <v>5019</v>
      </c>
      <c r="C5008" s="2" t="s">
        <v>29</v>
      </c>
      <c r="D5008" s="3">
        <v>113.87</v>
      </c>
    </row>
    <row r="5009" spans="1:4" x14ac:dyDescent="0.25">
      <c r="A5009" s="2">
        <v>12583</v>
      </c>
      <c r="B5009" s="2" t="s">
        <v>5020</v>
      </c>
      <c r="C5009" s="2" t="s">
        <v>29</v>
      </c>
      <c r="D5009" s="3">
        <v>17.36</v>
      </c>
    </row>
    <row r="5010" spans="1:4" x14ac:dyDescent="0.25">
      <c r="A5010" s="2">
        <v>12584</v>
      </c>
      <c r="B5010" s="2" t="s">
        <v>5021</v>
      </c>
      <c r="C5010" s="2" t="s">
        <v>29</v>
      </c>
      <c r="D5010" s="3">
        <v>16.71</v>
      </c>
    </row>
    <row r="5011" spans="1:4" x14ac:dyDescent="0.25">
      <c r="A5011" s="2">
        <v>13159</v>
      </c>
      <c r="B5011" s="2" t="s">
        <v>5022</v>
      </c>
      <c r="C5011" s="2" t="s">
        <v>29</v>
      </c>
      <c r="D5011" s="3">
        <v>50.62</v>
      </c>
    </row>
    <row r="5012" spans="1:4" x14ac:dyDescent="0.25">
      <c r="A5012" s="2">
        <v>13168</v>
      </c>
      <c r="B5012" s="2" t="s">
        <v>5023</v>
      </c>
      <c r="C5012" s="2" t="s">
        <v>29</v>
      </c>
      <c r="D5012" s="3">
        <v>76.11</v>
      </c>
    </row>
    <row r="5013" spans="1:4" x14ac:dyDescent="0.25">
      <c r="A5013" s="2">
        <v>13173</v>
      </c>
      <c r="B5013" s="2" t="s">
        <v>5024</v>
      </c>
      <c r="C5013" s="2" t="s">
        <v>29</v>
      </c>
      <c r="D5013" s="3">
        <v>93.85</v>
      </c>
    </row>
    <row r="5014" spans="1:4" x14ac:dyDescent="0.25">
      <c r="A5014" s="2">
        <v>37449</v>
      </c>
      <c r="B5014" s="2" t="s">
        <v>5025</v>
      </c>
      <c r="C5014" s="2" t="s">
        <v>29</v>
      </c>
      <c r="D5014" s="3">
        <v>15.51</v>
      </c>
    </row>
    <row r="5015" spans="1:4" x14ac:dyDescent="0.25">
      <c r="A5015" s="2">
        <v>37450</v>
      </c>
      <c r="B5015" s="2" t="s">
        <v>5026</v>
      </c>
      <c r="C5015" s="2" t="s">
        <v>29</v>
      </c>
      <c r="D5015" s="3">
        <v>18.91</v>
      </c>
    </row>
    <row r="5016" spans="1:4" x14ac:dyDescent="0.25">
      <c r="A5016" s="2">
        <v>37451</v>
      </c>
      <c r="B5016" s="2" t="s">
        <v>5027</v>
      </c>
      <c r="C5016" s="2" t="s">
        <v>29</v>
      </c>
      <c r="D5016" s="3">
        <v>28.96</v>
      </c>
    </row>
    <row r="5017" spans="1:4" x14ac:dyDescent="0.25">
      <c r="A5017" s="2">
        <v>37452</v>
      </c>
      <c r="B5017" s="2" t="s">
        <v>5028</v>
      </c>
      <c r="C5017" s="2" t="s">
        <v>29</v>
      </c>
      <c r="D5017" s="3">
        <v>38.42</v>
      </c>
    </row>
    <row r="5018" spans="1:4" x14ac:dyDescent="0.25">
      <c r="A5018" s="2">
        <v>37453</v>
      </c>
      <c r="B5018" s="2" t="s">
        <v>5029</v>
      </c>
      <c r="C5018" s="2" t="s">
        <v>29</v>
      </c>
      <c r="D5018" s="3">
        <v>48.21</v>
      </c>
    </row>
    <row r="5019" spans="1:4" x14ac:dyDescent="0.25">
      <c r="A5019" s="2">
        <v>7778</v>
      </c>
      <c r="B5019" s="2" t="s">
        <v>5030</v>
      </c>
      <c r="C5019" s="2" t="s">
        <v>29</v>
      </c>
      <c r="D5019" s="3">
        <v>18.100000000000001</v>
      </c>
    </row>
    <row r="5020" spans="1:4" x14ac:dyDescent="0.25">
      <c r="A5020" s="2">
        <v>7796</v>
      </c>
      <c r="B5020" s="2" t="s">
        <v>5031</v>
      </c>
      <c r="C5020" s="2" t="s">
        <v>29</v>
      </c>
      <c r="D5020" s="3">
        <v>21.8</v>
      </c>
    </row>
    <row r="5021" spans="1:4" x14ac:dyDescent="0.25">
      <c r="A5021" s="2">
        <v>7781</v>
      </c>
      <c r="B5021" s="2" t="s">
        <v>5032</v>
      </c>
      <c r="C5021" s="2" t="s">
        <v>29</v>
      </c>
      <c r="D5021" s="3">
        <v>28.82</v>
      </c>
    </row>
    <row r="5022" spans="1:4" x14ac:dyDescent="0.25">
      <c r="A5022" s="2">
        <v>7795</v>
      </c>
      <c r="B5022" s="2" t="s">
        <v>5033</v>
      </c>
      <c r="C5022" s="2" t="s">
        <v>29</v>
      </c>
      <c r="D5022" s="3">
        <v>41.75</v>
      </c>
    </row>
    <row r="5023" spans="1:4" x14ac:dyDescent="0.25">
      <c r="A5023" s="2">
        <v>7791</v>
      </c>
      <c r="B5023" s="2" t="s">
        <v>5034</v>
      </c>
      <c r="C5023" s="2" t="s">
        <v>29</v>
      </c>
      <c r="D5023" s="3">
        <v>53.2</v>
      </c>
    </row>
    <row r="5024" spans="1:4" x14ac:dyDescent="0.25">
      <c r="A5024" s="2">
        <v>7783</v>
      </c>
      <c r="B5024" s="2" t="s">
        <v>5035</v>
      </c>
      <c r="C5024" s="2" t="s">
        <v>29</v>
      </c>
      <c r="D5024" s="3">
        <v>20.32</v>
      </c>
    </row>
    <row r="5025" spans="1:4" x14ac:dyDescent="0.25">
      <c r="A5025" s="2">
        <v>7790</v>
      </c>
      <c r="B5025" s="2" t="s">
        <v>5036</v>
      </c>
      <c r="C5025" s="2" t="s">
        <v>29</v>
      </c>
      <c r="D5025" s="3">
        <v>23.64</v>
      </c>
    </row>
    <row r="5026" spans="1:4" x14ac:dyDescent="0.25">
      <c r="A5026" s="2">
        <v>7785</v>
      </c>
      <c r="B5026" s="2" t="s">
        <v>5037</v>
      </c>
      <c r="C5026" s="2" t="s">
        <v>29</v>
      </c>
      <c r="D5026" s="3">
        <v>31.03</v>
      </c>
    </row>
    <row r="5027" spans="1:4" x14ac:dyDescent="0.25">
      <c r="A5027" s="2">
        <v>7792</v>
      </c>
      <c r="B5027" s="2" t="s">
        <v>5038</v>
      </c>
      <c r="C5027" s="2" t="s">
        <v>29</v>
      </c>
      <c r="D5027" s="3">
        <v>45.07</v>
      </c>
    </row>
    <row r="5028" spans="1:4" x14ac:dyDescent="0.25">
      <c r="A5028" s="2">
        <v>7793</v>
      </c>
      <c r="B5028" s="2" t="s">
        <v>5039</v>
      </c>
      <c r="C5028" s="2" t="s">
        <v>29</v>
      </c>
      <c r="D5028" s="3">
        <v>58.17</v>
      </c>
    </row>
    <row r="5029" spans="1:4" x14ac:dyDescent="0.25">
      <c r="A5029" s="2">
        <v>12613</v>
      </c>
      <c r="B5029" s="2" t="s">
        <v>5040</v>
      </c>
      <c r="C5029" s="2" t="s">
        <v>12</v>
      </c>
      <c r="D5029" s="3">
        <v>11.19</v>
      </c>
    </row>
    <row r="5030" spans="1:4" x14ac:dyDescent="0.25">
      <c r="A5030" s="2">
        <v>1031</v>
      </c>
      <c r="B5030" s="2" t="s">
        <v>5041</v>
      </c>
      <c r="C5030" s="2" t="s">
        <v>12</v>
      </c>
      <c r="D5030" s="3">
        <v>7.85</v>
      </c>
    </row>
    <row r="5031" spans="1:4" x14ac:dyDescent="0.25">
      <c r="A5031" s="2">
        <v>39707</v>
      </c>
      <c r="B5031" s="2" t="s">
        <v>5042</v>
      </c>
      <c r="C5031" s="2" t="s">
        <v>29</v>
      </c>
      <c r="D5031" s="3">
        <v>2.52</v>
      </c>
    </row>
    <row r="5032" spans="1:4" x14ac:dyDescent="0.25">
      <c r="A5032" s="2">
        <v>39708</v>
      </c>
      <c r="B5032" s="2" t="s">
        <v>5043</v>
      </c>
      <c r="C5032" s="2" t="s">
        <v>29</v>
      </c>
      <c r="D5032" s="3">
        <v>2.44</v>
      </c>
    </row>
    <row r="5033" spans="1:4" x14ac:dyDescent="0.25">
      <c r="A5033" s="2">
        <v>39710</v>
      </c>
      <c r="B5033" s="2" t="s">
        <v>5044</v>
      </c>
      <c r="C5033" s="2" t="s">
        <v>29</v>
      </c>
      <c r="D5033" s="3">
        <v>1.72</v>
      </c>
    </row>
    <row r="5034" spans="1:4" x14ac:dyDescent="0.25">
      <c r="A5034" s="2">
        <v>39709</v>
      </c>
      <c r="B5034" s="2" t="s">
        <v>5045</v>
      </c>
      <c r="C5034" s="2" t="s">
        <v>29</v>
      </c>
      <c r="D5034" s="3">
        <v>2.38</v>
      </c>
    </row>
    <row r="5035" spans="1:4" x14ac:dyDescent="0.25">
      <c r="A5035" s="2">
        <v>39711</v>
      </c>
      <c r="B5035" s="2" t="s">
        <v>5046</v>
      </c>
      <c r="C5035" s="2" t="s">
        <v>29</v>
      </c>
      <c r="D5035" s="3">
        <v>2.68</v>
      </c>
    </row>
    <row r="5036" spans="1:4" x14ac:dyDescent="0.25">
      <c r="A5036" s="2">
        <v>39712</v>
      </c>
      <c r="B5036" s="2" t="s">
        <v>5047</v>
      </c>
      <c r="C5036" s="2" t="s">
        <v>29</v>
      </c>
      <c r="D5036" s="3">
        <v>0.94</v>
      </c>
    </row>
    <row r="5037" spans="1:4" x14ac:dyDescent="0.25">
      <c r="A5037" s="2">
        <v>39713</v>
      </c>
      <c r="B5037" s="2" t="s">
        <v>5048</v>
      </c>
      <c r="C5037" s="2" t="s">
        <v>29</v>
      </c>
      <c r="D5037" s="3">
        <v>0.74</v>
      </c>
    </row>
    <row r="5038" spans="1:4" x14ac:dyDescent="0.25">
      <c r="A5038" s="2">
        <v>39714</v>
      </c>
      <c r="B5038" s="2" t="s">
        <v>5049</v>
      </c>
      <c r="C5038" s="2" t="s">
        <v>29</v>
      </c>
      <c r="D5038" s="3">
        <v>1.7</v>
      </c>
    </row>
    <row r="5039" spans="1:4" x14ac:dyDescent="0.25">
      <c r="A5039" s="2">
        <v>39715</v>
      </c>
      <c r="B5039" s="2" t="s">
        <v>5050</v>
      </c>
      <c r="C5039" s="2" t="s">
        <v>29</v>
      </c>
      <c r="D5039" s="3">
        <v>1.21</v>
      </c>
    </row>
    <row r="5040" spans="1:4" x14ac:dyDescent="0.25">
      <c r="A5040" s="2">
        <v>39716</v>
      </c>
      <c r="B5040" s="2" t="s">
        <v>5051</v>
      </c>
      <c r="C5040" s="2" t="s">
        <v>29</v>
      </c>
      <c r="D5040" s="3">
        <v>0.92</v>
      </c>
    </row>
    <row r="5041" spans="1:4" x14ac:dyDescent="0.25">
      <c r="A5041" s="2">
        <v>39718</v>
      </c>
      <c r="B5041" s="2" t="s">
        <v>5052</v>
      </c>
      <c r="C5041" s="2" t="s">
        <v>29</v>
      </c>
      <c r="D5041" s="3">
        <v>1.56</v>
      </c>
    </row>
    <row r="5042" spans="1:4" x14ac:dyDescent="0.25">
      <c r="A5042" s="2">
        <v>9813</v>
      </c>
      <c r="B5042" s="2" t="s">
        <v>5053</v>
      </c>
      <c r="C5042" s="2" t="s">
        <v>29</v>
      </c>
      <c r="D5042" s="3">
        <v>3.22</v>
      </c>
    </row>
    <row r="5043" spans="1:4" x14ac:dyDescent="0.25">
      <c r="A5043" s="2">
        <v>9815</v>
      </c>
      <c r="B5043" s="2" t="s">
        <v>5054</v>
      </c>
      <c r="C5043" s="2" t="s">
        <v>29</v>
      </c>
      <c r="D5043" s="3">
        <v>6.35</v>
      </c>
    </row>
    <row r="5044" spans="1:4" x14ac:dyDescent="0.25">
      <c r="A5044" s="2">
        <v>25876</v>
      </c>
      <c r="B5044" s="2" t="s">
        <v>5055</v>
      </c>
      <c r="C5044" s="2" t="s">
        <v>29</v>
      </c>
      <c r="D5044" s="4">
        <v>3164.18</v>
      </c>
    </row>
    <row r="5045" spans="1:4" x14ac:dyDescent="0.25">
      <c r="A5045" s="2">
        <v>25888</v>
      </c>
      <c r="B5045" s="2" t="s">
        <v>5056</v>
      </c>
      <c r="C5045" s="2" t="s">
        <v>29</v>
      </c>
      <c r="D5045" s="3">
        <v>77.55</v>
      </c>
    </row>
    <row r="5046" spans="1:4" x14ac:dyDescent="0.25">
      <c r="A5046" s="2">
        <v>25874</v>
      </c>
      <c r="B5046" s="2" t="s">
        <v>5057</v>
      </c>
      <c r="C5046" s="2" t="s">
        <v>29</v>
      </c>
      <c r="D5046" s="4">
        <v>5549.5</v>
      </c>
    </row>
    <row r="5047" spans="1:4" x14ac:dyDescent="0.25">
      <c r="A5047" s="2">
        <v>25877</v>
      </c>
      <c r="B5047" s="2" t="s">
        <v>5058</v>
      </c>
      <c r="C5047" s="2" t="s">
        <v>29</v>
      </c>
      <c r="D5047" s="4">
        <v>7572.51</v>
      </c>
    </row>
    <row r="5048" spans="1:4" x14ac:dyDescent="0.25">
      <c r="A5048" s="2">
        <v>25878</v>
      </c>
      <c r="B5048" s="2" t="s">
        <v>5059</v>
      </c>
      <c r="C5048" s="2" t="s">
        <v>29</v>
      </c>
      <c r="D5048" s="3">
        <v>166.46</v>
      </c>
    </row>
    <row r="5049" spans="1:4" x14ac:dyDescent="0.25">
      <c r="A5049" s="2">
        <v>25879</v>
      </c>
      <c r="B5049" s="2" t="s">
        <v>5060</v>
      </c>
      <c r="C5049" s="2" t="s">
        <v>29</v>
      </c>
      <c r="D5049" s="4">
        <v>7183.42</v>
      </c>
    </row>
    <row r="5050" spans="1:4" x14ac:dyDescent="0.25">
      <c r="A5050" s="2">
        <v>25887</v>
      </c>
      <c r="B5050" s="2" t="s">
        <v>5061</v>
      </c>
      <c r="C5050" s="2" t="s">
        <v>29</v>
      </c>
      <c r="D5050" s="4">
        <v>2869.89</v>
      </c>
    </row>
    <row r="5051" spans="1:4" x14ac:dyDescent="0.25">
      <c r="A5051" s="2">
        <v>25880</v>
      </c>
      <c r="B5051" s="2" t="s">
        <v>5062</v>
      </c>
      <c r="C5051" s="2" t="s">
        <v>29</v>
      </c>
      <c r="D5051" s="3">
        <v>259.49</v>
      </c>
    </row>
    <row r="5052" spans="1:4" x14ac:dyDescent="0.25">
      <c r="A5052" s="2">
        <v>25881</v>
      </c>
      <c r="B5052" s="2" t="s">
        <v>5063</v>
      </c>
      <c r="C5052" s="2" t="s">
        <v>29</v>
      </c>
      <c r="D5052" s="3">
        <v>635.82000000000005</v>
      </c>
    </row>
    <row r="5053" spans="1:4" x14ac:dyDescent="0.25">
      <c r="A5053" s="2">
        <v>25882</v>
      </c>
      <c r="B5053" s="2" t="s">
        <v>5064</v>
      </c>
      <c r="C5053" s="2" t="s">
        <v>29</v>
      </c>
      <c r="D5053" s="4">
        <v>1024.08</v>
      </c>
    </row>
    <row r="5054" spans="1:4" x14ac:dyDescent="0.25">
      <c r="A5054" s="2">
        <v>25883</v>
      </c>
      <c r="B5054" s="2" t="s">
        <v>5065</v>
      </c>
      <c r="C5054" s="2" t="s">
        <v>29</v>
      </c>
      <c r="D5054" s="3">
        <v>16.52</v>
      </c>
    </row>
    <row r="5055" spans="1:4" x14ac:dyDescent="0.25">
      <c r="A5055" s="2">
        <v>25884</v>
      </c>
      <c r="B5055" s="2" t="s">
        <v>5066</v>
      </c>
      <c r="C5055" s="2" t="s">
        <v>29</v>
      </c>
      <c r="D5055" s="4">
        <v>1797.91</v>
      </c>
    </row>
    <row r="5056" spans="1:4" x14ac:dyDescent="0.25">
      <c r="A5056" s="2">
        <v>25885</v>
      </c>
      <c r="B5056" s="2" t="s">
        <v>5067</v>
      </c>
      <c r="C5056" s="2" t="s">
        <v>29</v>
      </c>
      <c r="D5056" s="4">
        <v>2674</v>
      </c>
    </row>
    <row r="5057" spans="1:4" x14ac:dyDescent="0.25">
      <c r="A5057" s="2">
        <v>25889</v>
      </c>
      <c r="B5057" s="2" t="s">
        <v>5068</v>
      </c>
      <c r="C5057" s="2" t="s">
        <v>29</v>
      </c>
      <c r="D5057" s="4">
        <v>1340.94</v>
      </c>
    </row>
    <row r="5058" spans="1:4" x14ac:dyDescent="0.25">
      <c r="A5058" s="2">
        <v>25886</v>
      </c>
      <c r="B5058" s="2" t="s">
        <v>5069</v>
      </c>
      <c r="C5058" s="2" t="s">
        <v>29</v>
      </c>
      <c r="D5058" s="3">
        <v>36.94</v>
      </c>
    </row>
    <row r="5059" spans="1:4" x14ac:dyDescent="0.25">
      <c r="A5059" s="2">
        <v>25875</v>
      </c>
      <c r="B5059" s="2" t="s">
        <v>5070</v>
      </c>
      <c r="C5059" s="2" t="s">
        <v>29</v>
      </c>
      <c r="D5059" s="4">
        <v>1749.48</v>
      </c>
    </row>
    <row r="5060" spans="1:4" x14ac:dyDescent="0.25">
      <c r="A5060" s="2">
        <v>9876</v>
      </c>
      <c r="B5060" s="2" t="s">
        <v>5071</v>
      </c>
      <c r="C5060" s="2" t="s">
        <v>29</v>
      </c>
      <c r="D5060" s="3">
        <v>9.44</v>
      </c>
    </row>
    <row r="5061" spans="1:4" x14ac:dyDescent="0.25">
      <c r="A5061" s="2">
        <v>9877</v>
      </c>
      <c r="B5061" s="2" t="s">
        <v>5072</v>
      </c>
      <c r="C5061" s="2" t="s">
        <v>29</v>
      </c>
      <c r="D5061" s="3">
        <v>34.130000000000003</v>
      </c>
    </row>
    <row r="5062" spans="1:4" x14ac:dyDescent="0.25">
      <c r="A5062" s="2">
        <v>9878</v>
      </c>
      <c r="B5062" s="2" t="s">
        <v>5073</v>
      </c>
      <c r="C5062" s="2" t="s">
        <v>29</v>
      </c>
      <c r="D5062" s="3">
        <v>47.38</v>
      </c>
    </row>
    <row r="5063" spans="1:4" x14ac:dyDescent="0.25">
      <c r="A5063" s="2">
        <v>9879</v>
      </c>
      <c r="B5063" s="2" t="s">
        <v>5074</v>
      </c>
      <c r="C5063" s="2" t="s">
        <v>29</v>
      </c>
      <c r="D5063" s="3">
        <v>111.83</v>
      </c>
    </row>
    <row r="5064" spans="1:4" x14ac:dyDescent="0.25">
      <c r="A5064" s="2">
        <v>42001</v>
      </c>
      <c r="B5064" s="2" t="s">
        <v>5075</v>
      </c>
      <c r="C5064" s="2" t="s">
        <v>29</v>
      </c>
      <c r="D5064" s="3">
        <v>366.91</v>
      </c>
    </row>
    <row r="5065" spans="1:4" x14ac:dyDescent="0.25">
      <c r="A5065" s="2">
        <v>41998</v>
      </c>
      <c r="B5065" s="2" t="s">
        <v>5076</v>
      </c>
      <c r="C5065" s="2" t="s">
        <v>29</v>
      </c>
      <c r="D5065" s="3">
        <v>904.18</v>
      </c>
    </row>
    <row r="5066" spans="1:4" x14ac:dyDescent="0.25">
      <c r="A5066" s="2">
        <v>41999</v>
      </c>
      <c r="B5066" s="2" t="s">
        <v>5077</v>
      </c>
      <c r="C5066" s="2" t="s">
        <v>29</v>
      </c>
      <c r="D5066" s="4">
        <v>1658.62</v>
      </c>
    </row>
    <row r="5067" spans="1:4" x14ac:dyDescent="0.25">
      <c r="A5067" s="2">
        <v>42000</v>
      </c>
      <c r="B5067" s="2" t="s">
        <v>5078</v>
      </c>
      <c r="C5067" s="2" t="s">
        <v>29</v>
      </c>
      <c r="D5067" s="4">
        <v>2832.4</v>
      </c>
    </row>
    <row r="5068" spans="1:4" x14ac:dyDescent="0.25">
      <c r="A5068" s="2">
        <v>38053</v>
      </c>
      <c r="B5068" s="2" t="s">
        <v>5079</v>
      </c>
      <c r="C5068" s="2" t="s">
        <v>29</v>
      </c>
      <c r="D5068" s="3">
        <v>11.98</v>
      </c>
    </row>
    <row r="5069" spans="1:4" x14ac:dyDescent="0.25">
      <c r="A5069" s="2">
        <v>38054</v>
      </c>
      <c r="B5069" s="2" t="s">
        <v>5080</v>
      </c>
      <c r="C5069" s="2" t="s">
        <v>29</v>
      </c>
      <c r="D5069" s="3">
        <v>20.59</v>
      </c>
    </row>
    <row r="5070" spans="1:4" x14ac:dyDescent="0.25">
      <c r="A5070" s="2">
        <v>38052</v>
      </c>
      <c r="B5070" s="2" t="s">
        <v>5081</v>
      </c>
      <c r="C5070" s="2" t="s">
        <v>29</v>
      </c>
      <c r="D5070" s="3">
        <v>5.8</v>
      </c>
    </row>
    <row r="5071" spans="1:4" x14ac:dyDescent="0.25">
      <c r="A5071" s="2">
        <v>38051</v>
      </c>
      <c r="B5071" s="2" t="s">
        <v>5082</v>
      </c>
      <c r="C5071" s="2" t="s">
        <v>29</v>
      </c>
      <c r="D5071" s="3">
        <v>3.61</v>
      </c>
    </row>
    <row r="5072" spans="1:4" x14ac:dyDescent="0.25">
      <c r="A5072" s="2">
        <v>38787</v>
      </c>
      <c r="B5072" s="2" t="s">
        <v>5083</v>
      </c>
      <c r="C5072" s="2" t="s">
        <v>29</v>
      </c>
      <c r="D5072" s="3">
        <v>4.2</v>
      </c>
    </row>
    <row r="5073" spans="1:4" x14ac:dyDescent="0.25">
      <c r="A5073" s="2">
        <v>38825</v>
      </c>
      <c r="B5073" s="2" t="s">
        <v>5084</v>
      </c>
      <c r="C5073" s="2" t="s">
        <v>29</v>
      </c>
      <c r="D5073" s="3">
        <v>5.5</v>
      </c>
    </row>
    <row r="5074" spans="1:4" x14ac:dyDescent="0.25">
      <c r="A5074" s="2">
        <v>38826</v>
      </c>
      <c r="B5074" s="2" t="s">
        <v>5085</v>
      </c>
      <c r="C5074" s="2" t="s">
        <v>29</v>
      </c>
      <c r="D5074" s="3">
        <v>8.15</v>
      </c>
    </row>
    <row r="5075" spans="1:4" x14ac:dyDescent="0.25">
      <c r="A5075" s="2">
        <v>38827</v>
      </c>
      <c r="B5075" s="2" t="s">
        <v>5086</v>
      </c>
      <c r="C5075" s="2" t="s">
        <v>29</v>
      </c>
      <c r="D5075" s="3">
        <v>13.1</v>
      </c>
    </row>
    <row r="5076" spans="1:4" x14ac:dyDescent="0.25">
      <c r="A5076" s="2">
        <v>38830</v>
      </c>
      <c r="B5076" s="2" t="s">
        <v>5087</v>
      </c>
      <c r="C5076" s="2" t="s">
        <v>29</v>
      </c>
      <c r="D5076" s="3">
        <v>18.34</v>
      </c>
    </row>
    <row r="5077" spans="1:4" x14ac:dyDescent="0.25">
      <c r="A5077" s="2">
        <v>38828</v>
      </c>
      <c r="B5077" s="2" t="s">
        <v>5088</v>
      </c>
      <c r="C5077" s="2" t="s">
        <v>29</v>
      </c>
      <c r="D5077" s="3">
        <v>8.09</v>
      </c>
    </row>
    <row r="5078" spans="1:4" x14ac:dyDescent="0.25">
      <c r="A5078" s="2">
        <v>38829</v>
      </c>
      <c r="B5078" s="2" t="s">
        <v>5089</v>
      </c>
      <c r="C5078" s="2" t="s">
        <v>29</v>
      </c>
      <c r="D5078" s="3">
        <v>13.25</v>
      </c>
    </row>
    <row r="5079" spans="1:4" x14ac:dyDescent="0.25">
      <c r="A5079" s="2">
        <v>38831</v>
      </c>
      <c r="B5079" s="2" t="s">
        <v>5090</v>
      </c>
      <c r="C5079" s="2" t="s">
        <v>29</v>
      </c>
      <c r="D5079" s="3">
        <v>25.58</v>
      </c>
    </row>
    <row r="5080" spans="1:4" x14ac:dyDescent="0.25">
      <c r="A5080" s="2">
        <v>36274</v>
      </c>
      <c r="B5080" s="2" t="s">
        <v>5091</v>
      </c>
      <c r="C5080" s="2" t="s">
        <v>29</v>
      </c>
      <c r="D5080" s="3">
        <v>4.6900000000000004</v>
      </c>
    </row>
    <row r="5081" spans="1:4" x14ac:dyDescent="0.25">
      <c r="A5081" s="2">
        <v>36278</v>
      </c>
      <c r="B5081" s="2" t="s">
        <v>5092</v>
      </c>
      <c r="C5081" s="2" t="s">
        <v>29</v>
      </c>
      <c r="D5081" s="3">
        <v>6.36</v>
      </c>
    </row>
    <row r="5082" spans="1:4" x14ac:dyDescent="0.25">
      <c r="A5082" s="2">
        <v>38977</v>
      </c>
      <c r="B5082" s="2" t="s">
        <v>5093</v>
      </c>
      <c r="C5082" s="2" t="s">
        <v>29</v>
      </c>
      <c r="D5082" s="3">
        <v>96.81</v>
      </c>
    </row>
    <row r="5083" spans="1:4" x14ac:dyDescent="0.25">
      <c r="A5083" s="2">
        <v>38971</v>
      </c>
      <c r="B5083" s="2" t="s">
        <v>5094</v>
      </c>
      <c r="C5083" s="2" t="s">
        <v>29</v>
      </c>
      <c r="D5083" s="3">
        <v>7.97</v>
      </c>
    </row>
    <row r="5084" spans="1:4" x14ac:dyDescent="0.25">
      <c r="A5084" s="2">
        <v>38972</v>
      </c>
      <c r="B5084" s="2" t="s">
        <v>5095</v>
      </c>
      <c r="C5084" s="2" t="s">
        <v>29</v>
      </c>
      <c r="D5084" s="3">
        <v>12.14</v>
      </c>
    </row>
    <row r="5085" spans="1:4" x14ac:dyDescent="0.25">
      <c r="A5085" s="2">
        <v>38973</v>
      </c>
      <c r="B5085" s="2" t="s">
        <v>5096</v>
      </c>
      <c r="C5085" s="2" t="s">
        <v>29</v>
      </c>
      <c r="D5085" s="3">
        <v>16.07</v>
      </c>
    </row>
    <row r="5086" spans="1:4" x14ac:dyDescent="0.25">
      <c r="A5086" s="2">
        <v>38974</v>
      </c>
      <c r="B5086" s="2" t="s">
        <v>5097</v>
      </c>
      <c r="C5086" s="2" t="s">
        <v>29</v>
      </c>
      <c r="D5086" s="3">
        <v>23.43</v>
      </c>
    </row>
    <row r="5087" spans="1:4" x14ac:dyDescent="0.25">
      <c r="A5087" s="2">
        <v>38975</v>
      </c>
      <c r="B5087" s="2" t="s">
        <v>5098</v>
      </c>
      <c r="C5087" s="2" t="s">
        <v>29</v>
      </c>
      <c r="D5087" s="3">
        <v>39.049999999999997</v>
      </c>
    </row>
    <row r="5088" spans="1:4" x14ac:dyDescent="0.25">
      <c r="A5088" s="2">
        <v>38976</v>
      </c>
      <c r="B5088" s="2" t="s">
        <v>5099</v>
      </c>
      <c r="C5088" s="2" t="s">
        <v>29</v>
      </c>
      <c r="D5088" s="3">
        <v>54.77</v>
      </c>
    </row>
    <row r="5089" spans="1:4" x14ac:dyDescent="0.25">
      <c r="A5089" s="2">
        <v>38986</v>
      </c>
      <c r="B5089" s="2" t="s">
        <v>5100</v>
      </c>
      <c r="C5089" s="2" t="s">
        <v>29</v>
      </c>
      <c r="D5089" s="3">
        <v>110.22</v>
      </c>
    </row>
    <row r="5090" spans="1:4" x14ac:dyDescent="0.25">
      <c r="A5090" s="2">
        <v>38978</v>
      </c>
      <c r="B5090" s="2" t="s">
        <v>5101</v>
      </c>
      <c r="C5090" s="2" t="s">
        <v>29</v>
      </c>
      <c r="D5090" s="3">
        <v>4.6900000000000004</v>
      </c>
    </row>
    <row r="5091" spans="1:4" x14ac:dyDescent="0.25">
      <c r="A5091" s="2">
        <v>38979</v>
      </c>
      <c r="B5091" s="2" t="s">
        <v>5102</v>
      </c>
      <c r="C5091" s="2" t="s">
        <v>29</v>
      </c>
      <c r="D5091" s="3">
        <v>6.36</v>
      </c>
    </row>
    <row r="5092" spans="1:4" x14ac:dyDescent="0.25">
      <c r="A5092" s="2">
        <v>38980</v>
      </c>
      <c r="B5092" s="2" t="s">
        <v>5103</v>
      </c>
      <c r="C5092" s="2" t="s">
        <v>29</v>
      </c>
      <c r="D5092" s="3">
        <v>10.63</v>
      </c>
    </row>
    <row r="5093" spans="1:4" x14ac:dyDescent="0.25">
      <c r="A5093" s="2">
        <v>38981</v>
      </c>
      <c r="B5093" s="2" t="s">
        <v>5104</v>
      </c>
      <c r="C5093" s="2" t="s">
        <v>29</v>
      </c>
      <c r="D5093" s="3">
        <v>14.72</v>
      </c>
    </row>
    <row r="5094" spans="1:4" x14ac:dyDescent="0.25">
      <c r="A5094" s="2">
        <v>38982</v>
      </c>
      <c r="B5094" s="2" t="s">
        <v>5105</v>
      </c>
      <c r="C5094" s="2" t="s">
        <v>29</v>
      </c>
      <c r="D5094" s="3">
        <v>21.43</v>
      </c>
    </row>
    <row r="5095" spans="1:4" x14ac:dyDescent="0.25">
      <c r="A5095" s="2">
        <v>38983</v>
      </c>
      <c r="B5095" s="2" t="s">
        <v>5106</v>
      </c>
      <c r="C5095" s="2" t="s">
        <v>29</v>
      </c>
      <c r="D5095" s="3">
        <v>28.41</v>
      </c>
    </row>
    <row r="5096" spans="1:4" x14ac:dyDescent="0.25">
      <c r="A5096" s="2">
        <v>38984</v>
      </c>
      <c r="B5096" s="2" t="s">
        <v>5107</v>
      </c>
      <c r="C5096" s="2" t="s">
        <v>29</v>
      </c>
      <c r="D5096" s="3">
        <v>54.8</v>
      </c>
    </row>
    <row r="5097" spans="1:4" x14ac:dyDescent="0.25">
      <c r="A5097" s="2">
        <v>38985</v>
      </c>
      <c r="B5097" s="2" t="s">
        <v>5108</v>
      </c>
      <c r="C5097" s="2" t="s">
        <v>29</v>
      </c>
      <c r="D5097" s="3">
        <v>81.13</v>
      </c>
    </row>
    <row r="5098" spans="1:4" x14ac:dyDescent="0.25">
      <c r="A5098" s="2">
        <v>9836</v>
      </c>
      <c r="B5098" s="2" t="s">
        <v>5109</v>
      </c>
      <c r="C5098" s="2" t="s">
        <v>29</v>
      </c>
      <c r="D5098" s="3">
        <v>7.49</v>
      </c>
    </row>
    <row r="5099" spans="1:4" x14ac:dyDescent="0.25">
      <c r="A5099" s="2">
        <v>20065</v>
      </c>
      <c r="B5099" s="2" t="s">
        <v>5110</v>
      </c>
      <c r="C5099" s="2" t="s">
        <v>29</v>
      </c>
      <c r="D5099" s="3">
        <v>17.760000000000002</v>
      </c>
    </row>
    <row r="5100" spans="1:4" x14ac:dyDescent="0.25">
      <c r="A5100" s="2">
        <v>9835</v>
      </c>
      <c r="B5100" s="2" t="s">
        <v>5111</v>
      </c>
      <c r="C5100" s="2" t="s">
        <v>29</v>
      </c>
      <c r="D5100" s="3">
        <v>2.83</v>
      </c>
    </row>
    <row r="5101" spans="1:4" x14ac:dyDescent="0.25">
      <c r="A5101" s="2">
        <v>38032</v>
      </c>
      <c r="B5101" s="2" t="s">
        <v>5112</v>
      </c>
      <c r="C5101" s="2" t="s">
        <v>29</v>
      </c>
      <c r="D5101" s="3">
        <v>30.26</v>
      </c>
    </row>
    <row r="5102" spans="1:4" x14ac:dyDescent="0.25">
      <c r="A5102" s="2">
        <v>38033</v>
      </c>
      <c r="B5102" s="2" t="s">
        <v>5113</v>
      </c>
      <c r="C5102" s="2" t="s">
        <v>29</v>
      </c>
      <c r="D5102" s="3">
        <v>47.64</v>
      </c>
    </row>
    <row r="5103" spans="1:4" x14ac:dyDescent="0.25">
      <c r="A5103" s="2">
        <v>38034</v>
      </c>
      <c r="B5103" s="2" t="s">
        <v>5114</v>
      </c>
      <c r="C5103" s="2" t="s">
        <v>29</v>
      </c>
      <c r="D5103" s="3">
        <v>80.489999999999995</v>
      </c>
    </row>
    <row r="5104" spans="1:4" x14ac:dyDescent="0.25">
      <c r="A5104" s="2">
        <v>38035</v>
      </c>
      <c r="B5104" s="2" t="s">
        <v>5115</v>
      </c>
      <c r="C5104" s="2" t="s">
        <v>29</v>
      </c>
      <c r="D5104" s="3">
        <v>128.80000000000001</v>
      </c>
    </row>
    <row r="5105" spans="1:4" x14ac:dyDescent="0.25">
      <c r="A5105" s="2">
        <v>38036</v>
      </c>
      <c r="B5105" s="2" t="s">
        <v>5116</v>
      </c>
      <c r="C5105" s="2" t="s">
        <v>29</v>
      </c>
      <c r="D5105" s="3">
        <v>190.53</v>
      </c>
    </row>
    <row r="5106" spans="1:4" x14ac:dyDescent="0.25">
      <c r="A5106" s="2">
        <v>38037</v>
      </c>
      <c r="B5106" s="2" t="s">
        <v>5117</v>
      </c>
      <c r="C5106" s="2" t="s">
        <v>29</v>
      </c>
      <c r="D5106" s="3">
        <v>225.25</v>
      </c>
    </row>
    <row r="5107" spans="1:4" x14ac:dyDescent="0.25">
      <c r="A5107" s="2">
        <v>9850</v>
      </c>
      <c r="B5107" s="2" t="s">
        <v>5118</v>
      </c>
      <c r="C5107" s="2" t="s">
        <v>29</v>
      </c>
      <c r="D5107" s="3">
        <v>94.88</v>
      </c>
    </row>
    <row r="5108" spans="1:4" x14ac:dyDescent="0.25">
      <c r="A5108" s="2">
        <v>9853</v>
      </c>
      <c r="B5108" s="2" t="s">
        <v>5119</v>
      </c>
      <c r="C5108" s="2" t="s">
        <v>29</v>
      </c>
      <c r="D5108" s="3">
        <v>168.72</v>
      </c>
    </row>
    <row r="5109" spans="1:4" x14ac:dyDescent="0.25">
      <c r="A5109" s="2">
        <v>9854</v>
      </c>
      <c r="B5109" s="2" t="s">
        <v>5120</v>
      </c>
      <c r="C5109" s="2" t="s">
        <v>29</v>
      </c>
      <c r="D5109" s="3">
        <v>73.92</v>
      </c>
    </row>
    <row r="5110" spans="1:4" x14ac:dyDescent="0.25">
      <c r="A5110" s="2">
        <v>9851</v>
      </c>
      <c r="B5110" s="2" t="s">
        <v>5121</v>
      </c>
      <c r="C5110" s="2" t="s">
        <v>29</v>
      </c>
      <c r="D5110" s="3">
        <v>128.19</v>
      </c>
    </row>
    <row r="5111" spans="1:4" x14ac:dyDescent="0.25">
      <c r="A5111" s="2">
        <v>9855</v>
      </c>
      <c r="B5111" s="2" t="s">
        <v>5122</v>
      </c>
      <c r="C5111" s="2" t="s">
        <v>29</v>
      </c>
      <c r="D5111" s="3">
        <v>214.41</v>
      </c>
    </row>
    <row r="5112" spans="1:4" x14ac:dyDescent="0.25">
      <c r="A5112" s="2">
        <v>9825</v>
      </c>
      <c r="B5112" s="2" t="s">
        <v>5123</v>
      </c>
      <c r="C5112" s="2" t="s">
        <v>29</v>
      </c>
      <c r="D5112" s="3">
        <v>35.840000000000003</v>
      </c>
    </row>
    <row r="5113" spans="1:4" x14ac:dyDescent="0.25">
      <c r="A5113" s="2">
        <v>9828</v>
      </c>
      <c r="B5113" s="2" t="s">
        <v>5124</v>
      </c>
      <c r="C5113" s="2" t="s">
        <v>29</v>
      </c>
      <c r="D5113" s="3">
        <v>69.88</v>
      </c>
    </row>
    <row r="5114" spans="1:4" x14ac:dyDescent="0.25">
      <c r="A5114" s="2">
        <v>9829</v>
      </c>
      <c r="B5114" s="2" t="s">
        <v>5125</v>
      </c>
      <c r="C5114" s="2" t="s">
        <v>29</v>
      </c>
      <c r="D5114" s="3">
        <v>124.39</v>
      </c>
    </row>
    <row r="5115" spans="1:4" x14ac:dyDescent="0.25">
      <c r="A5115" s="2">
        <v>9826</v>
      </c>
      <c r="B5115" s="2" t="s">
        <v>5126</v>
      </c>
      <c r="C5115" s="2" t="s">
        <v>29</v>
      </c>
      <c r="D5115" s="3">
        <v>184.54</v>
      </c>
    </row>
    <row r="5116" spans="1:4" x14ac:dyDescent="0.25">
      <c r="A5116" s="2">
        <v>9827</v>
      </c>
      <c r="B5116" s="2" t="s">
        <v>5127</v>
      </c>
      <c r="C5116" s="2" t="s">
        <v>29</v>
      </c>
      <c r="D5116" s="3">
        <v>268.20999999999998</v>
      </c>
    </row>
    <row r="5117" spans="1:4" x14ac:dyDescent="0.25">
      <c r="A5117" s="2">
        <v>36374</v>
      </c>
      <c r="B5117" s="2" t="s">
        <v>5128</v>
      </c>
      <c r="C5117" s="2" t="s">
        <v>29</v>
      </c>
      <c r="D5117" s="3">
        <v>40.200000000000003</v>
      </c>
    </row>
    <row r="5118" spans="1:4" x14ac:dyDescent="0.25">
      <c r="A5118" s="2">
        <v>36084</v>
      </c>
      <c r="B5118" s="2" t="s">
        <v>5129</v>
      </c>
      <c r="C5118" s="2" t="s">
        <v>29</v>
      </c>
      <c r="D5118" s="3">
        <v>12.12</v>
      </c>
    </row>
    <row r="5119" spans="1:4" x14ac:dyDescent="0.25">
      <c r="A5119" s="2">
        <v>36373</v>
      </c>
      <c r="B5119" s="2" t="s">
        <v>5130</v>
      </c>
      <c r="C5119" s="2" t="s">
        <v>29</v>
      </c>
      <c r="D5119" s="3">
        <v>24.61</v>
      </c>
    </row>
    <row r="5120" spans="1:4" x14ac:dyDescent="0.25">
      <c r="A5120" s="2">
        <v>36377</v>
      </c>
      <c r="B5120" s="2" t="s">
        <v>5131</v>
      </c>
      <c r="C5120" s="2" t="s">
        <v>29</v>
      </c>
      <c r="D5120" s="3">
        <v>46.86</v>
      </c>
    </row>
    <row r="5121" spans="1:4" x14ac:dyDescent="0.25">
      <c r="A5121" s="2">
        <v>36375</v>
      </c>
      <c r="B5121" s="2" t="s">
        <v>5132</v>
      </c>
      <c r="C5121" s="2" t="s">
        <v>29</v>
      </c>
      <c r="D5121" s="3">
        <v>13.91</v>
      </c>
    </row>
    <row r="5122" spans="1:4" x14ac:dyDescent="0.25">
      <c r="A5122" s="2">
        <v>36376</v>
      </c>
      <c r="B5122" s="2" t="s">
        <v>5133</v>
      </c>
      <c r="C5122" s="2" t="s">
        <v>29</v>
      </c>
      <c r="D5122" s="3">
        <v>27.83</v>
      </c>
    </row>
    <row r="5123" spans="1:4" x14ac:dyDescent="0.25">
      <c r="A5123" s="2">
        <v>36380</v>
      </c>
      <c r="B5123" s="2" t="s">
        <v>5134</v>
      </c>
      <c r="C5123" s="2" t="s">
        <v>29</v>
      </c>
      <c r="D5123" s="3">
        <v>61.21</v>
      </c>
    </row>
    <row r="5124" spans="1:4" x14ac:dyDescent="0.25">
      <c r="A5124" s="2">
        <v>36378</v>
      </c>
      <c r="B5124" s="2" t="s">
        <v>5135</v>
      </c>
      <c r="C5124" s="2" t="s">
        <v>29</v>
      </c>
      <c r="D5124" s="3">
        <v>18.41</v>
      </c>
    </row>
    <row r="5125" spans="1:4" x14ac:dyDescent="0.25">
      <c r="A5125" s="2">
        <v>36379</v>
      </c>
      <c r="B5125" s="2" t="s">
        <v>5136</v>
      </c>
      <c r="C5125" s="2" t="s">
        <v>29</v>
      </c>
      <c r="D5125" s="3">
        <v>37.06</v>
      </c>
    </row>
    <row r="5126" spans="1:4" x14ac:dyDescent="0.25">
      <c r="A5126" s="2">
        <v>9859</v>
      </c>
      <c r="B5126" s="2" t="s">
        <v>5137</v>
      </c>
      <c r="C5126" s="2" t="s">
        <v>29</v>
      </c>
      <c r="D5126" s="3">
        <v>7.63</v>
      </c>
    </row>
    <row r="5127" spans="1:4" x14ac:dyDescent="0.25">
      <c r="A5127" s="2">
        <v>9838</v>
      </c>
      <c r="B5127" s="2" t="s">
        <v>5138</v>
      </c>
      <c r="C5127" s="2" t="s">
        <v>29</v>
      </c>
      <c r="D5127" s="3">
        <v>4.87</v>
      </c>
    </row>
    <row r="5128" spans="1:4" x14ac:dyDescent="0.25">
      <c r="A5128" s="2">
        <v>9837</v>
      </c>
      <c r="B5128" s="2" t="s">
        <v>5139</v>
      </c>
      <c r="C5128" s="2" t="s">
        <v>29</v>
      </c>
      <c r="D5128" s="3">
        <v>6.59</v>
      </c>
    </row>
    <row r="5129" spans="1:4" x14ac:dyDescent="0.25">
      <c r="A5129" s="2">
        <v>9833</v>
      </c>
      <c r="B5129" s="2" t="s">
        <v>5140</v>
      </c>
      <c r="C5129" s="2" t="s">
        <v>29</v>
      </c>
      <c r="D5129" s="3">
        <v>10.84</v>
      </c>
    </row>
    <row r="5130" spans="1:4" x14ac:dyDescent="0.25">
      <c r="A5130" s="2">
        <v>9830</v>
      </c>
      <c r="B5130" s="2" t="s">
        <v>5141</v>
      </c>
      <c r="C5130" s="2" t="s">
        <v>29</v>
      </c>
      <c r="D5130" s="3">
        <v>5.8</v>
      </c>
    </row>
    <row r="5131" spans="1:4" x14ac:dyDescent="0.25">
      <c r="A5131" s="2">
        <v>9834</v>
      </c>
      <c r="B5131" s="2" t="s">
        <v>5142</v>
      </c>
      <c r="C5131" s="2" t="s">
        <v>29</v>
      </c>
      <c r="D5131" s="3">
        <v>30.17</v>
      </c>
    </row>
    <row r="5132" spans="1:4" x14ac:dyDescent="0.25">
      <c r="A5132" s="2">
        <v>9863</v>
      </c>
      <c r="B5132" s="2" t="s">
        <v>5143</v>
      </c>
      <c r="C5132" s="2" t="s">
        <v>29</v>
      </c>
      <c r="D5132" s="3">
        <v>58.77</v>
      </c>
    </row>
    <row r="5133" spans="1:4" x14ac:dyDescent="0.25">
      <c r="A5133" s="2">
        <v>9860</v>
      </c>
      <c r="B5133" s="2" t="s">
        <v>5144</v>
      </c>
      <c r="C5133" s="2" t="s">
        <v>29</v>
      </c>
      <c r="D5133" s="3">
        <v>35.340000000000003</v>
      </c>
    </row>
    <row r="5134" spans="1:4" x14ac:dyDescent="0.25">
      <c r="A5134" s="2">
        <v>9862</v>
      </c>
      <c r="B5134" s="2" t="s">
        <v>5145</v>
      </c>
      <c r="C5134" s="2" t="s">
        <v>29</v>
      </c>
      <c r="D5134" s="3">
        <v>24.7</v>
      </c>
    </row>
    <row r="5135" spans="1:4" x14ac:dyDescent="0.25">
      <c r="A5135" s="2">
        <v>9861</v>
      </c>
      <c r="B5135" s="2" t="s">
        <v>5146</v>
      </c>
      <c r="C5135" s="2" t="s">
        <v>29</v>
      </c>
      <c r="D5135" s="3">
        <v>19.86</v>
      </c>
    </row>
    <row r="5136" spans="1:4" x14ac:dyDescent="0.25">
      <c r="A5136" s="2">
        <v>9856</v>
      </c>
      <c r="B5136" s="2" t="s">
        <v>5147</v>
      </c>
      <c r="C5136" s="2" t="s">
        <v>29</v>
      </c>
      <c r="D5136" s="3">
        <v>5.64</v>
      </c>
    </row>
    <row r="5137" spans="1:4" x14ac:dyDescent="0.25">
      <c r="A5137" s="2">
        <v>9866</v>
      </c>
      <c r="B5137" s="2" t="s">
        <v>5148</v>
      </c>
      <c r="C5137" s="2" t="s">
        <v>29</v>
      </c>
      <c r="D5137" s="3">
        <v>14.92</v>
      </c>
    </row>
    <row r="5138" spans="1:4" x14ac:dyDescent="0.25">
      <c r="A5138" s="2">
        <v>9857</v>
      </c>
      <c r="B5138" s="2" t="s">
        <v>5149</v>
      </c>
      <c r="C5138" s="2" t="s">
        <v>29</v>
      </c>
      <c r="D5138" s="3">
        <v>76.17</v>
      </c>
    </row>
    <row r="5139" spans="1:4" x14ac:dyDescent="0.25">
      <c r="A5139" s="2">
        <v>9864</v>
      </c>
      <c r="B5139" s="2" t="s">
        <v>5150</v>
      </c>
      <c r="C5139" s="2" t="s">
        <v>29</v>
      </c>
      <c r="D5139" s="3">
        <v>89.96</v>
      </c>
    </row>
    <row r="5140" spans="1:4" x14ac:dyDescent="0.25">
      <c r="A5140" s="2">
        <v>9865</v>
      </c>
      <c r="B5140" s="2" t="s">
        <v>5151</v>
      </c>
      <c r="C5140" s="2" t="s">
        <v>29</v>
      </c>
      <c r="D5140" s="3">
        <v>128.16999999999999</v>
      </c>
    </row>
    <row r="5141" spans="1:4" x14ac:dyDescent="0.25">
      <c r="A5141" s="2">
        <v>9858</v>
      </c>
      <c r="B5141" s="2" t="s">
        <v>5152</v>
      </c>
      <c r="C5141" s="2" t="s">
        <v>29</v>
      </c>
      <c r="D5141" s="3">
        <v>148.19</v>
      </c>
    </row>
    <row r="5142" spans="1:4" x14ac:dyDescent="0.25">
      <c r="A5142" s="2">
        <v>9841</v>
      </c>
      <c r="B5142" s="2" t="s">
        <v>5153</v>
      </c>
      <c r="C5142" s="2" t="s">
        <v>29</v>
      </c>
      <c r="D5142" s="3">
        <v>14.38</v>
      </c>
    </row>
    <row r="5143" spans="1:4" x14ac:dyDescent="0.25">
      <c r="A5143" s="2">
        <v>9840</v>
      </c>
      <c r="B5143" s="2" t="s">
        <v>5154</v>
      </c>
      <c r="C5143" s="2" t="s">
        <v>29</v>
      </c>
      <c r="D5143" s="3">
        <v>29.9</v>
      </c>
    </row>
    <row r="5144" spans="1:4" x14ac:dyDescent="0.25">
      <c r="A5144" s="2">
        <v>20067</v>
      </c>
      <c r="B5144" s="2" t="s">
        <v>5155</v>
      </c>
      <c r="C5144" s="2" t="s">
        <v>29</v>
      </c>
      <c r="D5144" s="3">
        <v>5.16</v>
      </c>
    </row>
    <row r="5145" spans="1:4" x14ac:dyDescent="0.25">
      <c r="A5145" s="2">
        <v>20068</v>
      </c>
      <c r="B5145" s="2" t="s">
        <v>5156</v>
      </c>
      <c r="C5145" s="2" t="s">
        <v>29</v>
      </c>
      <c r="D5145" s="3">
        <v>6.86</v>
      </c>
    </row>
    <row r="5146" spans="1:4" x14ac:dyDescent="0.25">
      <c r="A5146" s="2">
        <v>9839</v>
      </c>
      <c r="B5146" s="2" t="s">
        <v>5157</v>
      </c>
      <c r="C5146" s="2" t="s">
        <v>29</v>
      </c>
      <c r="D5146" s="3">
        <v>8.73</v>
      </c>
    </row>
    <row r="5147" spans="1:4" x14ac:dyDescent="0.25">
      <c r="A5147" s="2">
        <v>9870</v>
      </c>
      <c r="B5147" s="2" t="s">
        <v>5158</v>
      </c>
      <c r="C5147" s="2" t="s">
        <v>29</v>
      </c>
      <c r="D5147" s="3">
        <v>50.98</v>
      </c>
    </row>
    <row r="5148" spans="1:4" x14ac:dyDescent="0.25">
      <c r="A5148" s="2">
        <v>9867</v>
      </c>
      <c r="B5148" s="2" t="s">
        <v>5159</v>
      </c>
      <c r="C5148" s="2" t="s">
        <v>29</v>
      </c>
      <c r="D5148" s="3">
        <v>2.13</v>
      </c>
    </row>
    <row r="5149" spans="1:4" x14ac:dyDescent="0.25">
      <c r="A5149" s="2">
        <v>9868</v>
      </c>
      <c r="B5149" s="2" t="s">
        <v>5160</v>
      </c>
      <c r="C5149" s="2" t="s">
        <v>29</v>
      </c>
      <c r="D5149" s="3">
        <v>2.83</v>
      </c>
    </row>
    <row r="5150" spans="1:4" x14ac:dyDescent="0.25">
      <c r="A5150" s="2">
        <v>9869</v>
      </c>
      <c r="B5150" s="2" t="s">
        <v>5161</v>
      </c>
      <c r="C5150" s="2" t="s">
        <v>29</v>
      </c>
      <c r="D5150" s="3">
        <v>6.06</v>
      </c>
    </row>
    <row r="5151" spans="1:4" x14ac:dyDescent="0.25">
      <c r="A5151" s="2">
        <v>9874</v>
      </c>
      <c r="B5151" s="2" t="s">
        <v>5162</v>
      </c>
      <c r="C5151" s="2" t="s">
        <v>29</v>
      </c>
      <c r="D5151" s="3">
        <v>8.85</v>
      </c>
    </row>
    <row r="5152" spans="1:4" x14ac:dyDescent="0.25">
      <c r="A5152" s="2">
        <v>9875</v>
      </c>
      <c r="B5152" s="2" t="s">
        <v>5163</v>
      </c>
      <c r="C5152" s="2" t="s">
        <v>29</v>
      </c>
      <c r="D5152" s="3">
        <v>10.97</v>
      </c>
    </row>
    <row r="5153" spans="1:4" x14ac:dyDescent="0.25">
      <c r="A5153" s="2">
        <v>9873</v>
      </c>
      <c r="B5153" s="2" t="s">
        <v>5164</v>
      </c>
      <c r="C5153" s="2" t="s">
        <v>29</v>
      </c>
      <c r="D5153" s="3">
        <v>17.100000000000001</v>
      </c>
    </row>
    <row r="5154" spans="1:4" x14ac:dyDescent="0.25">
      <c r="A5154" s="2">
        <v>9871</v>
      </c>
      <c r="B5154" s="2" t="s">
        <v>5165</v>
      </c>
      <c r="C5154" s="2" t="s">
        <v>29</v>
      </c>
      <c r="D5154" s="3">
        <v>23.99</v>
      </c>
    </row>
    <row r="5155" spans="1:4" x14ac:dyDescent="0.25">
      <c r="A5155" s="2">
        <v>9872</v>
      </c>
      <c r="B5155" s="2" t="s">
        <v>5166</v>
      </c>
      <c r="C5155" s="2" t="s">
        <v>29</v>
      </c>
      <c r="D5155" s="3">
        <v>30.24</v>
      </c>
    </row>
    <row r="5156" spans="1:4" x14ac:dyDescent="0.25">
      <c r="A5156" s="2">
        <v>7667</v>
      </c>
      <c r="B5156" s="2" t="s">
        <v>5167</v>
      </c>
      <c r="C5156" s="2" t="s">
        <v>29</v>
      </c>
      <c r="D5156" s="4">
        <v>1550.84</v>
      </c>
    </row>
    <row r="5157" spans="1:4" x14ac:dyDescent="0.25">
      <c r="A5157" s="2">
        <v>7660</v>
      </c>
      <c r="B5157" s="2" t="s">
        <v>5168</v>
      </c>
      <c r="C5157" s="2" t="s">
        <v>29</v>
      </c>
      <c r="D5157" s="4">
        <v>1976.95</v>
      </c>
    </row>
    <row r="5158" spans="1:4" x14ac:dyDescent="0.25">
      <c r="A5158" s="2">
        <v>7676</v>
      </c>
      <c r="B5158" s="2" t="s">
        <v>5169</v>
      </c>
      <c r="C5158" s="2" t="s">
        <v>29</v>
      </c>
      <c r="D5158" s="4">
        <v>1999.55</v>
      </c>
    </row>
    <row r="5159" spans="1:4" x14ac:dyDescent="0.25">
      <c r="A5159" s="2">
        <v>12426</v>
      </c>
      <c r="B5159" s="2" t="s">
        <v>5170</v>
      </c>
      <c r="C5159" s="2" t="s">
        <v>12</v>
      </c>
      <c r="D5159" s="3">
        <v>28.14</v>
      </c>
    </row>
    <row r="5160" spans="1:4" x14ac:dyDescent="0.25">
      <c r="A5160" s="2">
        <v>12425</v>
      </c>
      <c r="B5160" s="2" t="s">
        <v>5171</v>
      </c>
      <c r="C5160" s="2" t="s">
        <v>12</v>
      </c>
      <c r="D5160" s="3">
        <v>38.659999999999997</v>
      </c>
    </row>
    <row r="5161" spans="1:4" x14ac:dyDescent="0.25">
      <c r="A5161" s="2">
        <v>12427</v>
      </c>
      <c r="B5161" s="2" t="s">
        <v>5172</v>
      </c>
      <c r="C5161" s="2" t="s">
        <v>12</v>
      </c>
      <c r="D5161" s="3">
        <v>160.47</v>
      </c>
    </row>
    <row r="5162" spans="1:4" x14ac:dyDescent="0.25">
      <c r="A5162" s="2">
        <v>12428</v>
      </c>
      <c r="B5162" s="2" t="s">
        <v>5173</v>
      </c>
      <c r="C5162" s="2" t="s">
        <v>12</v>
      </c>
      <c r="D5162" s="3">
        <v>103</v>
      </c>
    </row>
    <row r="5163" spans="1:4" x14ac:dyDescent="0.25">
      <c r="A5163" s="2">
        <v>12430</v>
      </c>
      <c r="B5163" s="2" t="s">
        <v>5174</v>
      </c>
      <c r="C5163" s="2" t="s">
        <v>12</v>
      </c>
      <c r="D5163" s="3">
        <v>34.5</v>
      </c>
    </row>
    <row r="5164" spans="1:4" x14ac:dyDescent="0.25">
      <c r="A5164" s="2">
        <v>12429</v>
      </c>
      <c r="B5164" s="2" t="s">
        <v>5175</v>
      </c>
      <c r="C5164" s="2" t="s">
        <v>12</v>
      </c>
      <c r="D5164" s="3">
        <v>259.49</v>
      </c>
    </row>
    <row r="5165" spans="1:4" x14ac:dyDescent="0.25">
      <c r="A5165" s="2">
        <v>12431</v>
      </c>
      <c r="B5165" s="2" t="s">
        <v>5176</v>
      </c>
      <c r="C5165" s="2" t="s">
        <v>12</v>
      </c>
      <c r="D5165" s="3">
        <v>441.6</v>
      </c>
    </row>
    <row r="5166" spans="1:4" x14ac:dyDescent="0.25">
      <c r="A5166" s="2">
        <v>12432</v>
      </c>
      <c r="B5166" s="2" t="s">
        <v>5177</v>
      </c>
      <c r="C5166" s="2" t="s">
        <v>12</v>
      </c>
      <c r="D5166" s="3">
        <v>90.82</v>
      </c>
    </row>
    <row r="5167" spans="1:4" x14ac:dyDescent="0.25">
      <c r="A5167" s="2">
        <v>12434</v>
      </c>
      <c r="B5167" s="2" t="s">
        <v>5178</v>
      </c>
      <c r="C5167" s="2" t="s">
        <v>12</v>
      </c>
      <c r="D5167" s="3">
        <v>29.59</v>
      </c>
    </row>
    <row r="5168" spans="1:4" x14ac:dyDescent="0.25">
      <c r="A5168" s="2">
        <v>12433</v>
      </c>
      <c r="B5168" s="2" t="s">
        <v>5179</v>
      </c>
      <c r="C5168" s="2" t="s">
        <v>12</v>
      </c>
      <c r="D5168" s="3">
        <v>57.82</v>
      </c>
    </row>
    <row r="5169" spans="1:4" x14ac:dyDescent="0.25">
      <c r="A5169" s="2">
        <v>12435</v>
      </c>
      <c r="B5169" s="2" t="s">
        <v>5180</v>
      </c>
      <c r="C5169" s="2" t="s">
        <v>12</v>
      </c>
      <c r="D5169" s="3">
        <v>178.94</v>
      </c>
    </row>
    <row r="5170" spans="1:4" x14ac:dyDescent="0.25">
      <c r="A5170" s="2">
        <v>12437</v>
      </c>
      <c r="B5170" s="2" t="s">
        <v>5181</v>
      </c>
      <c r="C5170" s="2" t="s">
        <v>12</v>
      </c>
      <c r="D5170" s="3">
        <v>144.51</v>
      </c>
    </row>
    <row r="5171" spans="1:4" x14ac:dyDescent="0.25">
      <c r="A5171" s="2">
        <v>12439</v>
      </c>
      <c r="B5171" s="2" t="s">
        <v>5182</v>
      </c>
      <c r="C5171" s="2" t="s">
        <v>12</v>
      </c>
      <c r="D5171" s="3">
        <v>46.38</v>
      </c>
    </row>
    <row r="5172" spans="1:4" x14ac:dyDescent="0.25">
      <c r="A5172" s="2">
        <v>12438</v>
      </c>
      <c r="B5172" s="2" t="s">
        <v>5183</v>
      </c>
      <c r="C5172" s="2" t="s">
        <v>12</v>
      </c>
      <c r="D5172" s="3">
        <v>261.52999999999997</v>
      </c>
    </row>
    <row r="5173" spans="1:4" x14ac:dyDescent="0.25">
      <c r="A5173" s="2">
        <v>12436</v>
      </c>
      <c r="B5173" s="2" t="s">
        <v>5184</v>
      </c>
      <c r="C5173" s="2" t="s">
        <v>12</v>
      </c>
      <c r="D5173" s="3">
        <v>330.36</v>
      </c>
    </row>
    <row r="5174" spans="1:4" x14ac:dyDescent="0.25">
      <c r="A5174" s="2">
        <v>36357</v>
      </c>
      <c r="B5174" s="2" t="s">
        <v>5185</v>
      </c>
      <c r="C5174" s="2" t="s">
        <v>12</v>
      </c>
      <c r="D5174" s="3">
        <v>83.43</v>
      </c>
    </row>
    <row r="5175" spans="1:4" x14ac:dyDescent="0.25">
      <c r="A5175" s="2">
        <v>12424</v>
      </c>
      <c r="B5175" s="2" t="s">
        <v>5186</v>
      </c>
      <c r="C5175" s="2" t="s">
        <v>12</v>
      </c>
      <c r="D5175" s="3">
        <v>59.53</v>
      </c>
    </row>
    <row r="5176" spans="1:4" x14ac:dyDescent="0.25">
      <c r="A5176" s="2">
        <v>12440</v>
      </c>
      <c r="B5176" s="2" t="s">
        <v>5187</v>
      </c>
      <c r="C5176" s="2" t="s">
        <v>12</v>
      </c>
      <c r="D5176" s="3">
        <v>57.54</v>
      </c>
    </row>
    <row r="5177" spans="1:4" x14ac:dyDescent="0.25">
      <c r="A5177" s="2">
        <v>9884</v>
      </c>
      <c r="B5177" s="2" t="s">
        <v>5188</v>
      </c>
      <c r="C5177" s="2" t="s">
        <v>12</v>
      </c>
      <c r="D5177" s="3">
        <v>42.92</v>
      </c>
    </row>
    <row r="5178" spans="1:4" x14ac:dyDescent="0.25">
      <c r="A5178" s="2">
        <v>9888</v>
      </c>
      <c r="B5178" s="2" t="s">
        <v>5189</v>
      </c>
      <c r="C5178" s="2" t="s">
        <v>12</v>
      </c>
      <c r="D5178" s="3">
        <v>34.479999999999997</v>
      </c>
    </row>
    <row r="5179" spans="1:4" x14ac:dyDescent="0.25">
      <c r="A5179" s="2">
        <v>9883</v>
      </c>
      <c r="B5179" s="2" t="s">
        <v>5190</v>
      </c>
      <c r="C5179" s="2" t="s">
        <v>12</v>
      </c>
      <c r="D5179" s="3">
        <v>15.05</v>
      </c>
    </row>
    <row r="5180" spans="1:4" x14ac:dyDescent="0.25">
      <c r="A5180" s="2">
        <v>9886</v>
      </c>
      <c r="B5180" s="2" t="s">
        <v>5191</v>
      </c>
      <c r="C5180" s="2" t="s">
        <v>12</v>
      </c>
      <c r="D5180" s="3">
        <v>20.61</v>
      </c>
    </row>
    <row r="5181" spans="1:4" x14ac:dyDescent="0.25">
      <c r="A5181" s="2">
        <v>9889</v>
      </c>
      <c r="B5181" s="2" t="s">
        <v>5192</v>
      </c>
      <c r="C5181" s="2" t="s">
        <v>12</v>
      </c>
      <c r="D5181" s="3">
        <v>104.42</v>
      </c>
    </row>
    <row r="5182" spans="1:4" x14ac:dyDescent="0.25">
      <c r="A5182" s="2">
        <v>9887</v>
      </c>
      <c r="B5182" s="2" t="s">
        <v>5193</v>
      </c>
      <c r="C5182" s="2" t="s">
        <v>12</v>
      </c>
      <c r="D5182" s="3">
        <v>63.11</v>
      </c>
    </row>
    <row r="5183" spans="1:4" x14ac:dyDescent="0.25">
      <c r="A5183" s="2">
        <v>9885</v>
      </c>
      <c r="B5183" s="2" t="s">
        <v>5194</v>
      </c>
      <c r="C5183" s="2" t="s">
        <v>12</v>
      </c>
      <c r="D5183" s="3">
        <v>19.920000000000002</v>
      </c>
    </row>
    <row r="5184" spans="1:4" x14ac:dyDescent="0.25">
      <c r="A5184" s="2">
        <v>9890</v>
      </c>
      <c r="B5184" s="2" t="s">
        <v>5195</v>
      </c>
      <c r="C5184" s="2" t="s">
        <v>12</v>
      </c>
      <c r="D5184" s="3">
        <v>161.77000000000001</v>
      </c>
    </row>
    <row r="5185" spans="1:4" x14ac:dyDescent="0.25">
      <c r="A5185" s="2">
        <v>9891</v>
      </c>
      <c r="B5185" s="2" t="s">
        <v>5196</v>
      </c>
      <c r="C5185" s="2" t="s">
        <v>12</v>
      </c>
      <c r="D5185" s="3">
        <v>227.09</v>
      </c>
    </row>
    <row r="5186" spans="1:4" x14ac:dyDescent="0.25">
      <c r="A5186" s="2">
        <v>39292</v>
      </c>
      <c r="B5186" s="2" t="s">
        <v>5197</v>
      </c>
      <c r="C5186" s="2" t="s">
        <v>12</v>
      </c>
      <c r="D5186" s="3">
        <v>8.0500000000000007</v>
      </c>
    </row>
    <row r="5187" spans="1:4" x14ac:dyDescent="0.25">
      <c r="A5187" s="2">
        <v>39293</v>
      </c>
      <c r="B5187" s="2" t="s">
        <v>5198</v>
      </c>
      <c r="C5187" s="2" t="s">
        <v>12</v>
      </c>
      <c r="D5187" s="3">
        <v>12.99</v>
      </c>
    </row>
    <row r="5188" spans="1:4" x14ac:dyDescent="0.25">
      <c r="A5188" s="2">
        <v>39294</v>
      </c>
      <c r="B5188" s="2" t="s">
        <v>5199</v>
      </c>
      <c r="C5188" s="2" t="s">
        <v>12</v>
      </c>
      <c r="D5188" s="3">
        <v>12.99</v>
      </c>
    </row>
    <row r="5189" spans="1:4" x14ac:dyDescent="0.25">
      <c r="A5189" s="2">
        <v>39295</v>
      </c>
      <c r="B5189" s="2" t="s">
        <v>5200</v>
      </c>
      <c r="C5189" s="2" t="s">
        <v>12</v>
      </c>
      <c r="D5189" s="3">
        <v>22.15</v>
      </c>
    </row>
    <row r="5190" spans="1:4" x14ac:dyDescent="0.25">
      <c r="A5190" s="2">
        <v>36313</v>
      </c>
      <c r="B5190" s="2" t="s">
        <v>5201</v>
      </c>
      <c r="C5190" s="2" t="s">
        <v>12</v>
      </c>
      <c r="D5190" s="3">
        <v>19.78</v>
      </c>
    </row>
    <row r="5191" spans="1:4" x14ac:dyDescent="0.25">
      <c r="A5191" s="2">
        <v>36316</v>
      </c>
      <c r="B5191" s="2" t="s">
        <v>5202</v>
      </c>
      <c r="C5191" s="2" t="s">
        <v>12</v>
      </c>
      <c r="D5191" s="3">
        <v>23.98</v>
      </c>
    </row>
    <row r="5192" spans="1:4" x14ac:dyDescent="0.25">
      <c r="A5192" s="2">
        <v>64</v>
      </c>
      <c r="B5192" s="2" t="s">
        <v>5203</v>
      </c>
      <c r="C5192" s="2" t="s">
        <v>12</v>
      </c>
      <c r="D5192" s="3">
        <v>2.85</v>
      </c>
    </row>
    <row r="5193" spans="1:4" x14ac:dyDescent="0.25">
      <c r="A5193" s="2">
        <v>37423</v>
      </c>
      <c r="B5193" s="2" t="s">
        <v>5204</v>
      </c>
      <c r="C5193" s="2" t="s">
        <v>12</v>
      </c>
      <c r="D5193" s="3">
        <v>7.05</v>
      </c>
    </row>
    <row r="5194" spans="1:4" x14ac:dyDescent="0.25">
      <c r="A5194" s="2">
        <v>39296</v>
      </c>
      <c r="B5194" s="2" t="s">
        <v>5205</v>
      </c>
      <c r="C5194" s="2" t="s">
        <v>12</v>
      </c>
      <c r="D5194" s="3">
        <v>6.22</v>
      </c>
    </row>
    <row r="5195" spans="1:4" x14ac:dyDescent="0.25">
      <c r="A5195" s="2">
        <v>39297</v>
      </c>
      <c r="B5195" s="2" t="s">
        <v>5206</v>
      </c>
      <c r="C5195" s="2" t="s">
        <v>12</v>
      </c>
      <c r="D5195" s="3">
        <v>8.89</v>
      </c>
    </row>
    <row r="5196" spans="1:4" x14ac:dyDescent="0.25">
      <c r="A5196" s="2">
        <v>39298</v>
      </c>
      <c r="B5196" s="2" t="s">
        <v>5207</v>
      </c>
      <c r="C5196" s="2" t="s">
        <v>12</v>
      </c>
      <c r="D5196" s="3">
        <v>15.66</v>
      </c>
    </row>
    <row r="5197" spans="1:4" x14ac:dyDescent="0.25">
      <c r="A5197" s="2">
        <v>39299</v>
      </c>
      <c r="B5197" s="2" t="s">
        <v>5208</v>
      </c>
      <c r="C5197" s="2" t="s">
        <v>12</v>
      </c>
      <c r="D5197" s="3">
        <v>26.65</v>
      </c>
    </row>
    <row r="5198" spans="1:4" x14ac:dyDescent="0.25">
      <c r="A5198" s="2">
        <v>9892</v>
      </c>
      <c r="B5198" s="2" t="s">
        <v>5209</v>
      </c>
      <c r="C5198" s="2" t="s">
        <v>12</v>
      </c>
      <c r="D5198" s="3">
        <v>5.46</v>
      </c>
    </row>
    <row r="5199" spans="1:4" x14ac:dyDescent="0.25">
      <c r="A5199" s="2">
        <v>9893</v>
      </c>
      <c r="B5199" s="2" t="s">
        <v>5210</v>
      </c>
      <c r="C5199" s="2" t="s">
        <v>12</v>
      </c>
      <c r="D5199" s="3">
        <v>59.83</v>
      </c>
    </row>
    <row r="5200" spans="1:4" x14ac:dyDescent="0.25">
      <c r="A5200" s="2">
        <v>9901</v>
      </c>
      <c r="B5200" s="2" t="s">
        <v>5211</v>
      </c>
      <c r="C5200" s="2" t="s">
        <v>12</v>
      </c>
      <c r="D5200" s="3">
        <v>26.32</v>
      </c>
    </row>
    <row r="5201" spans="1:4" x14ac:dyDescent="0.25">
      <c r="A5201" s="2">
        <v>9896</v>
      </c>
      <c r="B5201" s="2" t="s">
        <v>5212</v>
      </c>
      <c r="C5201" s="2" t="s">
        <v>12</v>
      </c>
      <c r="D5201" s="3">
        <v>22.66</v>
      </c>
    </row>
    <row r="5202" spans="1:4" x14ac:dyDescent="0.25">
      <c r="A5202" s="2">
        <v>9900</v>
      </c>
      <c r="B5202" s="2" t="s">
        <v>5213</v>
      </c>
      <c r="C5202" s="2" t="s">
        <v>12</v>
      </c>
      <c r="D5202" s="3">
        <v>14.03</v>
      </c>
    </row>
    <row r="5203" spans="1:4" x14ac:dyDescent="0.25">
      <c r="A5203" s="2">
        <v>9898</v>
      </c>
      <c r="B5203" s="2" t="s">
        <v>5214</v>
      </c>
      <c r="C5203" s="2" t="s">
        <v>12</v>
      </c>
      <c r="D5203" s="3">
        <v>122.99</v>
      </c>
    </row>
    <row r="5204" spans="1:4" x14ac:dyDescent="0.25">
      <c r="A5204" s="2">
        <v>9899</v>
      </c>
      <c r="B5204" s="2" t="s">
        <v>5215</v>
      </c>
      <c r="C5204" s="2" t="s">
        <v>12</v>
      </c>
      <c r="D5204" s="3">
        <v>7.52</v>
      </c>
    </row>
    <row r="5205" spans="1:4" x14ac:dyDescent="0.25">
      <c r="A5205" s="2">
        <v>9902</v>
      </c>
      <c r="B5205" s="2" t="s">
        <v>5216</v>
      </c>
      <c r="C5205" s="2" t="s">
        <v>12</v>
      </c>
      <c r="D5205" s="3">
        <v>155.82</v>
      </c>
    </row>
    <row r="5206" spans="1:4" x14ac:dyDescent="0.25">
      <c r="A5206" s="2">
        <v>9908</v>
      </c>
      <c r="B5206" s="2" t="s">
        <v>5217</v>
      </c>
      <c r="C5206" s="2" t="s">
        <v>12</v>
      </c>
      <c r="D5206" s="3">
        <v>394.62</v>
      </c>
    </row>
    <row r="5207" spans="1:4" x14ac:dyDescent="0.25">
      <c r="A5207" s="2">
        <v>9905</v>
      </c>
      <c r="B5207" s="2" t="s">
        <v>5218</v>
      </c>
      <c r="C5207" s="2" t="s">
        <v>12</v>
      </c>
      <c r="D5207" s="3">
        <v>5.3</v>
      </c>
    </row>
    <row r="5208" spans="1:4" x14ac:dyDescent="0.25">
      <c r="A5208" s="2">
        <v>9906</v>
      </c>
      <c r="B5208" s="2" t="s">
        <v>5219</v>
      </c>
      <c r="C5208" s="2" t="s">
        <v>12</v>
      </c>
      <c r="D5208" s="3">
        <v>6.26</v>
      </c>
    </row>
    <row r="5209" spans="1:4" x14ac:dyDescent="0.25">
      <c r="A5209" s="2">
        <v>9895</v>
      </c>
      <c r="B5209" s="2" t="s">
        <v>5220</v>
      </c>
      <c r="C5209" s="2" t="s">
        <v>12</v>
      </c>
      <c r="D5209" s="3">
        <v>10.58</v>
      </c>
    </row>
    <row r="5210" spans="1:4" x14ac:dyDescent="0.25">
      <c r="A5210" s="2">
        <v>9894</v>
      </c>
      <c r="B5210" s="2" t="s">
        <v>5221</v>
      </c>
      <c r="C5210" s="2" t="s">
        <v>12</v>
      </c>
      <c r="D5210" s="3">
        <v>20.67</v>
      </c>
    </row>
    <row r="5211" spans="1:4" x14ac:dyDescent="0.25">
      <c r="A5211" s="2">
        <v>9897</v>
      </c>
      <c r="B5211" s="2" t="s">
        <v>5222</v>
      </c>
      <c r="C5211" s="2" t="s">
        <v>12</v>
      </c>
      <c r="D5211" s="3">
        <v>24.31</v>
      </c>
    </row>
    <row r="5212" spans="1:4" x14ac:dyDescent="0.25">
      <c r="A5212" s="2">
        <v>9910</v>
      </c>
      <c r="B5212" s="2" t="s">
        <v>5223</v>
      </c>
      <c r="C5212" s="2" t="s">
        <v>12</v>
      </c>
      <c r="D5212" s="3">
        <v>56.25</v>
      </c>
    </row>
    <row r="5213" spans="1:4" x14ac:dyDescent="0.25">
      <c r="A5213" s="2">
        <v>9909</v>
      </c>
      <c r="B5213" s="2" t="s">
        <v>5224</v>
      </c>
      <c r="C5213" s="2" t="s">
        <v>12</v>
      </c>
      <c r="D5213" s="3">
        <v>116.89</v>
      </c>
    </row>
    <row r="5214" spans="1:4" x14ac:dyDescent="0.25">
      <c r="A5214" s="2">
        <v>9907</v>
      </c>
      <c r="B5214" s="2" t="s">
        <v>5225</v>
      </c>
      <c r="C5214" s="2" t="s">
        <v>12</v>
      </c>
      <c r="D5214" s="3">
        <v>173.51</v>
      </c>
    </row>
    <row r="5215" spans="1:4" x14ac:dyDescent="0.25">
      <c r="A5215" s="2">
        <v>20973</v>
      </c>
      <c r="B5215" s="2" t="s">
        <v>5226</v>
      </c>
      <c r="C5215" s="2" t="s">
        <v>12</v>
      </c>
      <c r="D5215" s="3">
        <v>52.66</v>
      </c>
    </row>
    <row r="5216" spans="1:4" x14ac:dyDescent="0.25">
      <c r="A5216" s="2">
        <v>20974</v>
      </c>
      <c r="B5216" s="2" t="s">
        <v>5227</v>
      </c>
      <c r="C5216" s="2" t="s">
        <v>12</v>
      </c>
      <c r="D5216" s="3">
        <v>75.349999999999994</v>
      </c>
    </row>
    <row r="5217" spans="1:4" x14ac:dyDescent="0.25">
      <c r="A5217" s="2">
        <v>37989</v>
      </c>
      <c r="B5217" s="2" t="s">
        <v>5228</v>
      </c>
      <c r="C5217" s="2" t="s">
        <v>12</v>
      </c>
      <c r="D5217" s="3">
        <v>7.63</v>
      </c>
    </row>
    <row r="5218" spans="1:4" x14ac:dyDescent="0.25">
      <c r="A5218" s="2">
        <v>37990</v>
      </c>
      <c r="B5218" s="2" t="s">
        <v>5229</v>
      </c>
      <c r="C5218" s="2" t="s">
        <v>12</v>
      </c>
      <c r="D5218" s="3">
        <v>8.8699999999999992</v>
      </c>
    </row>
    <row r="5219" spans="1:4" x14ac:dyDescent="0.25">
      <c r="A5219" s="2">
        <v>37991</v>
      </c>
      <c r="B5219" s="2" t="s">
        <v>5230</v>
      </c>
      <c r="C5219" s="2" t="s">
        <v>12</v>
      </c>
      <c r="D5219" s="3">
        <v>14.04</v>
      </c>
    </row>
    <row r="5220" spans="1:4" x14ac:dyDescent="0.25">
      <c r="A5220" s="2">
        <v>37992</v>
      </c>
      <c r="B5220" s="2" t="s">
        <v>5231</v>
      </c>
      <c r="C5220" s="2" t="s">
        <v>12</v>
      </c>
      <c r="D5220" s="3">
        <v>21.44</v>
      </c>
    </row>
    <row r="5221" spans="1:4" x14ac:dyDescent="0.25">
      <c r="A5221" s="2">
        <v>37993</v>
      </c>
      <c r="B5221" s="2" t="s">
        <v>5232</v>
      </c>
      <c r="C5221" s="2" t="s">
        <v>12</v>
      </c>
      <c r="D5221" s="3">
        <v>31.82</v>
      </c>
    </row>
    <row r="5222" spans="1:4" x14ac:dyDescent="0.25">
      <c r="A5222" s="2">
        <v>37994</v>
      </c>
      <c r="B5222" s="2" t="s">
        <v>5233</v>
      </c>
      <c r="C5222" s="2" t="s">
        <v>12</v>
      </c>
      <c r="D5222" s="3">
        <v>76.47</v>
      </c>
    </row>
    <row r="5223" spans="1:4" x14ac:dyDescent="0.25">
      <c r="A5223" s="2">
        <v>37995</v>
      </c>
      <c r="B5223" s="2" t="s">
        <v>5234</v>
      </c>
      <c r="C5223" s="2" t="s">
        <v>12</v>
      </c>
      <c r="D5223" s="3">
        <v>110.98</v>
      </c>
    </row>
    <row r="5224" spans="1:4" x14ac:dyDescent="0.25">
      <c r="A5224" s="2">
        <v>37996</v>
      </c>
      <c r="B5224" s="2" t="s">
        <v>5235</v>
      </c>
      <c r="C5224" s="2" t="s">
        <v>12</v>
      </c>
      <c r="D5224" s="3">
        <v>163.63999999999999</v>
      </c>
    </row>
    <row r="5225" spans="1:4" x14ac:dyDescent="0.25">
      <c r="A5225" s="2">
        <v>13883</v>
      </c>
      <c r="B5225" s="2" t="s">
        <v>5236</v>
      </c>
      <c r="C5225" s="2" t="s">
        <v>12</v>
      </c>
      <c r="D5225" s="4">
        <v>81627.8</v>
      </c>
    </row>
    <row r="5226" spans="1:4" x14ac:dyDescent="0.25">
      <c r="A5226" s="2">
        <v>38604</v>
      </c>
      <c r="B5226" s="2" t="s">
        <v>5237</v>
      </c>
      <c r="C5226" s="2" t="s">
        <v>12</v>
      </c>
      <c r="D5226" s="4">
        <v>101666.34</v>
      </c>
    </row>
    <row r="5227" spans="1:4" x14ac:dyDescent="0.25">
      <c r="A5227" s="2">
        <v>10601</v>
      </c>
      <c r="B5227" s="2" t="s">
        <v>5238</v>
      </c>
      <c r="C5227" s="2" t="s">
        <v>12</v>
      </c>
      <c r="D5227" s="4">
        <v>1977613.23</v>
      </c>
    </row>
    <row r="5228" spans="1:4" x14ac:dyDescent="0.25">
      <c r="A5228" s="2">
        <v>26034</v>
      </c>
      <c r="B5228" s="2" t="s">
        <v>5239</v>
      </c>
      <c r="C5228" s="2" t="s">
        <v>12</v>
      </c>
      <c r="D5228" s="4">
        <v>5206985.84</v>
      </c>
    </row>
    <row r="5229" spans="1:4" x14ac:dyDescent="0.25">
      <c r="A5229" s="2">
        <v>13894</v>
      </c>
      <c r="B5229" s="2" t="s">
        <v>5240</v>
      </c>
      <c r="C5229" s="2" t="s">
        <v>12</v>
      </c>
      <c r="D5229" s="4">
        <v>392649.25</v>
      </c>
    </row>
    <row r="5230" spans="1:4" x14ac:dyDescent="0.25">
      <c r="A5230" s="2">
        <v>13895</v>
      </c>
      <c r="B5230" s="2" t="s">
        <v>5241</v>
      </c>
      <c r="C5230" s="2" t="s">
        <v>12</v>
      </c>
      <c r="D5230" s="4">
        <v>527982.35</v>
      </c>
    </row>
    <row r="5231" spans="1:4" x14ac:dyDescent="0.25">
      <c r="A5231" s="2">
        <v>13892</v>
      </c>
      <c r="B5231" s="2" t="s">
        <v>5242</v>
      </c>
      <c r="C5231" s="2" t="s">
        <v>12</v>
      </c>
      <c r="D5231" s="4">
        <v>647029.46</v>
      </c>
    </row>
    <row r="5232" spans="1:4" x14ac:dyDescent="0.25">
      <c r="A5232" s="2">
        <v>9914</v>
      </c>
      <c r="B5232" s="2" t="s">
        <v>5243</v>
      </c>
      <c r="C5232" s="2" t="s">
        <v>12</v>
      </c>
      <c r="D5232" s="4">
        <v>700000</v>
      </c>
    </row>
    <row r="5233" spans="1:4" x14ac:dyDescent="0.25">
      <c r="A5233" s="2">
        <v>36485</v>
      </c>
      <c r="B5233" s="2" t="s">
        <v>5244</v>
      </c>
      <c r="C5233" s="2" t="s">
        <v>12</v>
      </c>
      <c r="D5233" s="4">
        <v>392892.76</v>
      </c>
    </row>
    <row r="5234" spans="1:4" x14ac:dyDescent="0.25">
      <c r="A5234" s="2">
        <v>9912</v>
      </c>
      <c r="B5234" s="2" t="s">
        <v>5245</v>
      </c>
      <c r="C5234" s="2" t="s">
        <v>12</v>
      </c>
      <c r="D5234" s="4">
        <v>1610000</v>
      </c>
    </row>
    <row r="5235" spans="1:4" x14ac:dyDescent="0.25">
      <c r="A5235" s="2">
        <v>9921</v>
      </c>
      <c r="B5235" s="2" t="s">
        <v>5246</v>
      </c>
      <c r="C5235" s="2" t="s">
        <v>12</v>
      </c>
      <c r="D5235" s="4">
        <v>830514.15</v>
      </c>
    </row>
    <row r="5236" spans="1:4" x14ac:dyDescent="0.25">
      <c r="A5236" s="2">
        <v>21112</v>
      </c>
      <c r="B5236" s="2" t="s">
        <v>5247</v>
      </c>
      <c r="C5236" s="2" t="s">
        <v>12</v>
      </c>
      <c r="D5236" s="3">
        <v>140.13</v>
      </c>
    </row>
    <row r="5237" spans="1:4" x14ac:dyDescent="0.25">
      <c r="A5237" s="2">
        <v>10228</v>
      </c>
      <c r="B5237" s="2" t="s">
        <v>5248</v>
      </c>
      <c r="C5237" s="2" t="s">
        <v>12</v>
      </c>
      <c r="D5237" s="3">
        <v>162.79</v>
      </c>
    </row>
    <row r="5238" spans="1:4" x14ac:dyDescent="0.25">
      <c r="A5238" s="2">
        <v>11781</v>
      </c>
      <c r="B5238" s="2" t="s">
        <v>5249</v>
      </c>
      <c r="C5238" s="2" t="s">
        <v>12</v>
      </c>
      <c r="D5238" s="3">
        <v>131.88</v>
      </c>
    </row>
    <row r="5239" spans="1:4" x14ac:dyDescent="0.25">
      <c r="A5239" s="2">
        <v>11746</v>
      </c>
      <c r="B5239" s="2" t="s">
        <v>5250</v>
      </c>
      <c r="C5239" s="2" t="s">
        <v>12</v>
      </c>
      <c r="D5239" s="3">
        <v>48.33</v>
      </c>
    </row>
    <row r="5240" spans="1:4" x14ac:dyDescent="0.25">
      <c r="A5240" s="2">
        <v>11751</v>
      </c>
      <c r="B5240" s="2" t="s">
        <v>5251</v>
      </c>
      <c r="C5240" s="2" t="s">
        <v>12</v>
      </c>
      <c r="D5240" s="3">
        <v>86.8</v>
      </c>
    </row>
    <row r="5241" spans="1:4" x14ac:dyDescent="0.25">
      <c r="A5241" s="2">
        <v>11750</v>
      </c>
      <c r="B5241" s="2" t="s">
        <v>5252</v>
      </c>
      <c r="C5241" s="2" t="s">
        <v>12</v>
      </c>
      <c r="D5241" s="3">
        <v>72.03</v>
      </c>
    </row>
    <row r="5242" spans="1:4" x14ac:dyDescent="0.25">
      <c r="A5242" s="2">
        <v>11748</v>
      </c>
      <c r="B5242" s="2" t="s">
        <v>5253</v>
      </c>
      <c r="C5242" s="2" t="s">
        <v>12</v>
      </c>
      <c r="D5242" s="3">
        <v>31.01</v>
      </c>
    </row>
    <row r="5243" spans="1:4" x14ac:dyDescent="0.25">
      <c r="A5243" s="2">
        <v>11747</v>
      </c>
      <c r="B5243" s="2" t="s">
        <v>5254</v>
      </c>
      <c r="C5243" s="2" t="s">
        <v>12</v>
      </c>
      <c r="D5243" s="3">
        <v>133.85</v>
      </c>
    </row>
    <row r="5244" spans="1:4" x14ac:dyDescent="0.25">
      <c r="A5244" s="2">
        <v>11749</v>
      </c>
      <c r="B5244" s="2" t="s">
        <v>5255</v>
      </c>
      <c r="C5244" s="2" t="s">
        <v>12</v>
      </c>
      <c r="D5244" s="3">
        <v>35.799999999999997</v>
      </c>
    </row>
    <row r="5245" spans="1:4" x14ac:dyDescent="0.25">
      <c r="A5245" s="2">
        <v>10236</v>
      </c>
      <c r="B5245" s="2" t="s">
        <v>5256</v>
      </c>
      <c r="C5245" s="2" t="s">
        <v>12</v>
      </c>
      <c r="D5245" s="3">
        <v>57.88</v>
      </c>
    </row>
    <row r="5246" spans="1:4" x14ac:dyDescent="0.25">
      <c r="A5246" s="2">
        <v>10233</v>
      </c>
      <c r="B5246" s="2" t="s">
        <v>5257</v>
      </c>
      <c r="C5246" s="2" t="s">
        <v>12</v>
      </c>
      <c r="D5246" s="3">
        <v>54.24</v>
      </c>
    </row>
    <row r="5247" spans="1:4" x14ac:dyDescent="0.25">
      <c r="A5247" s="2">
        <v>10234</v>
      </c>
      <c r="B5247" s="2" t="s">
        <v>5258</v>
      </c>
      <c r="C5247" s="2" t="s">
        <v>12</v>
      </c>
      <c r="D5247" s="3">
        <v>34.159999999999997</v>
      </c>
    </row>
    <row r="5248" spans="1:4" x14ac:dyDescent="0.25">
      <c r="A5248" s="2">
        <v>10231</v>
      </c>
      <c r="B5248" s="2" t="s">
        <v>5259</v>
      </c>
      <c r="C5248" s="2" t="s">
        <v>12</v>
      </c>
      <c r="D5248" s="3">
        <v>156.68</v>
      </c>
    </row>
    <row r="5249" spans="1:4" x14ac:dyDescent="0.25">
      <c r="A5249" s="2">
        <v>10232</v>
      </c>
      <c r="B5249" s="2" t="s">
        <v>5260</v>
      </c>
      <c r="C5249" s="2" t="s">
        <v>12</v>
      </c>
      <c r="D5249" s="3">
        <v>87.67</v>
      </c>
    </row>
    <row r="5250" spans="1:4" x14ac:dyDescent="0.25">
      <c r="A5250" s="2">
        <v>10229</v>
      </c>
      <c r="B5250" s="2" t="s">
        <v>5261</v>
      </c>
      <c r="C5250" s="2" t="s">
        <v>12</v>
      </c>
      <c r="D5250" s="3">
        <v>30.9</v>
      </c>
    </row>
    <row r="5251" spans="1:4" x14ac:dyDescent="0.25">
      <c r="A5251" s="2">
        <v>10235</v>
      </c>
      <c r="B5251" s="2" t="s">
        <v>5262</v>
      </c>
      <c r="C5251" s="2" t="s">
        <v>12</v>
      </c>
      <c r="D5251" s="3">
        <v>214.79</v>
      </c>
    </row>
    <row r="5252" spans="1:4" x14ac:dyDescent="0.25">
      <c r="A5252" s="2">
        <v>10230</v>
      </c>
      <c r="B5252" s="2" t="s">
        <v>5263</v>
      </c>
      <c r="C5252" s="2" t="s">
        <v>12</v>
      </c>
      <c r="D5252" s="3">
        <v>378.01</v>
      </c>
    </row>
    <row r="5253" spans="1:4" x14ac:dyDescent="0.25">
      <c r="A5253" s="2">
        <v>10409</v>
      </c>
      <c r="B5253" s="2" t="s">
        <v>5264</v>
      </c>
      <c r="C5253" s="2" t="s">
        <v>12</v>
      </c>
      <c r="D5253" s="3">
        <v>112.3</v>
      </c>
    </row>
    <row r="5254" spans="1:4" x14ac:dyDescent="0.25">
      <c r="A5254" s="2">
        <v>10411</v>
      </c>
      <c r="B5254" s="2" t="s">
        <v>5265</v>
      </c>
      <c r="C5254" s="2" t="s">
        <v>12</v>
      </c>
      <c r="D5254" s="3">
        <v>100.49</v>
      </c>
    </row>
    <row r="5255" spans="1:4" x14ac:dyDescent="0.25">
      <c r="A5255" s="2">
        <v>10404</v>
      </c>
      <c r="B5255" s="2" t="s">
        <v>5266</v>
      </c>
      <c r="C5255" s="2" t="s">
        <v>12</v>
      </c>
      <c r="D5255" s="3">
        <v>40.75</v>
      </c>
    </row>
    <row r="5256" spans="1:4" x14ac:dyDescent="0.25">
      <c r="A5256" s="2">
        <v>10410</v>
      </c>
      <c r="B5256" s="2" t="s">
        <v>5267</v>
      </c>
      <c r="C5256" s="2" t="s">
        <v>12</v>
      </c>
      <c r="D5256" s="3">
        <v>67.12</v>
      </c>
    </row>
    <row r="5257" spans="1:4" x14ac:dyDescent="0.25">
      <c r="A5257" s="2">
        <v>10405</v>
      </c>
      <c r="B5257" s="2" t="s">
        <v>5268</v>
      </c>
      <c r="C5257" s="2" t="s">
        <v>12</v>
      </c>
      <c r="D5257" s="3">
        <v>225</v>
      </c>
    </row>
    <row r="5258" spans="1:4" x14ac:dyDescent="0.25">
      <c r="A5258" s="2">
        <v>10408</v>
      </c>
      <c r="B5258" s="2" t="s">
        <v>5269</v>
      </c>
      <c r="C5258" s="2" t="s">
        <v>12</v>
      </c>
      <c r="D5258" s="3">
        <v>157.34</v>
      </c>
    </row>
    <row r="5259" spans="1:4" x14ac:dyDescent="0.25">
      <c r="A5259" s="2">
        <v>10412</v>
      </c>
      <c r="B5259" s="2" t="s">
        <v>5270</v>
      </c>
      <c r="C5259" s="2" t="s">
        <v>12</v>
      </c>
      <c r="D5259" s="3">
        <v>49.39</v>
      </c>
    </row>
    <row r="5260" spans="1:4" x14ac:dyDescent="0.25">
      <c r="A5260" s="2">
        <v>10406</v>
      </c>
      <c r="B5260" s="2" t="s">
        <v>5271</v>
      </c>
      <c r="C5260" s="2" t="s">
        <v>12</v>
      </c>
      <c r="D5260" s="3">
        <v>310.77</v>
      </c>
    </row>
    <row r="5261" spans="1:4" x14ac:dyDescent="0.25">
      <c r="A5261" s="2">
        <v>10407</v>
      </c>
      <c r="B5261" s="2" t="s">
        <v>5272</v>
      </c>
      <c r="C5261" s="2" t="s">
        <v>12</v>
      </c>
      <c r="D5261" s="3">
        <v>482</v>
      </c>
    </row>
    <row r="5262" spans="1:4" x14ac:dyDescent="0.25">
      <c r="A5262" s="2">
        <v>10416</v>
      </c>
      <c r="B5262" s="2" t="s">
        <v>5273</v>
      </c>
      <c r="C5262" s="2" t="s">
        <v>12</v>
      </c>
      <c r="D5262" s="3">
        <v>59.78</v>
      </c>
    </row>
    <row r="5263" spans="1:4" x14ac:dyDescent="0.25">
      <c r="A5263" s="2">
        <v>10419</v>
      </c>
      <c r="B5263" s="2" t="s">
        <v>5274</v>
      </c>
      <c r="C5263" s="2" t="s">
        <v>12</v>
      </c>
      <c r="D5263" s="3">
        <v>51.89</v>
      </c>
    </row>
    <row r="5264" spans="1:4" x14ac:dyDescent="0.25">
      <c r="A5264" s="2">
        <v>21092</v>
      </c>
      <c r="B5264" s="2" t="s">
        <v>5275</v>
      </c>
      <c r="C5264" s="2" t="s">
        <v>12</v>
      </c>
      <c r="D5264" s="3">
        <v>29.67</v>
      </c>
    </row>
    <row r="5265" spans="1:4" x14ac:dyDescent="0.25">
      <c r="A5265" s="2">
        <v>10418</v>
      </c>
      <c r="B5265" s="2" t="s">
        <v>5276</v>
      </c>
      <c r="C5265" s="2" t="s">
        <v>12</v>
      </c>
      <c r="D5265" s="3">
        <v>34.590000000000003</v>
      </c>
    </row>
    <row r="5266" spans="1:4" x14ac:dyDescent="0.25">
      <c r="A5266" s="2">
        <v>12657</v>
      </c>
      <c r="B5266" s="2" t="s">
        <v>5277</v>
      </c>
      <c r="C5266" s="2" t="s">
        <v>12</v>
      </c>
      <c r="D5266" s="3">
        <v>139.59</v>
      </c>
    </row>
    <row r="5267" spans="1:4" x14ac:dyDescent="0.25">
      <c r="A5267" s="2">
        <v>10417</v>
      </c>
      <c r="B5267" s="2" t="s">
        <v>5278</v>
      </c>
      <c r="C5267" s="2" t="s">
        <v>12</v>
      </c>
      <c r="D5267" s="3">
        <v>87.11</v>
      </c>
    </row>
    <row r="5268" spans="1:4" x14ac:dyDescent="0.25">
      <c r="A5268" s="2">
        <v>10413</v>
      </c>
      <c r="B5268" s="2" t="s">
        <v>5279</v>
      </c>
      <c r="C5268" s="2" t="s">
        <v>12</v>
      </c>
      <c r="D5268" s="3">
        <v>31.66</v>
      </c>
    </row>
    <row r="5269" spans="1:4" x14ac:dyDescent="0.25">
      <c r="A5269" s="2">
        <v>10414</v>
      </c>
      <c r="B5269" s="2" t="s">
        <v>5280</v>
      </c>
      <c r="C5269" s="2" t="s">
        <v>12</v>
      </c>
      <c r="D5269" s="3">
        <v>190.62</v>
      </c>
    </row>
    <row r="5270" spans="1:4" x14ac:dyDescent="0.25">
      <c r="A5270" s="2">
        <v>10415</v>
      </c>
      <c r="B5270" s="2" t="s">
        <v>5281</v>
      </c>
      <c r="C5270" s="2" t="s">
        <v>12</v>
      </c>
      <c r="D5270" s="3">
        <v>330.83</v>
      </c>
    </row>
    <row r="5271" spans="1:4" x14ac:dyDescent="0.25">
      <c r="A5271" s="2">
        <v>38643</v>
      </c>
      <c r="B5271" s="2" t="s">
        <v>5282</v>
      </c>
      <c r="C5271" s="2" t="s">
        <v>12</v>
      </c>
      <c r="D5271" s="3">
        <v>37.57</v>
      </c>
    </row>
    <row r="5272" spans="1:4" x14ac:dyDescent="0.25">
      <c r="A5272" s="2">
        <v>6157</v>
      </c>
      <c r="B5272" s="2" t="s">
        <v>5283</v>
      </c>
      <c r="C5272" s="2" t="s">
        <v>12</v>
      </c>
      <c r="D5272" s="3">
        <v>51.33</v>
      </c>
    </row>
    <row r="5273" spans="1:4" x14ac:dyDescent="0.25">
      <c r="A5273" s="2">
        <v>37588</v>
      </c>
      <c r="B5273" s="2" t="s">
        <v>5284</v>
      </c>
      <c r="C5273" s="2" t="s">
        <v>12</v>
      </c>
      <c r="D5273" s="3">
        <v>21.46</v>
      </c>
    </row>
    <row r="5274" spans="1:4" x14ac:dyDescent="0.25">
      <c r="A5274" s="2">
        <v>6152</v>
      </c>
      <c r="B5274" s="2" t="s">
        <v>5285</v>
      </c>
      <c r="C5274" s="2" t="s">
        <v>12</v>
      </c>
      <c r="D5274" s="3">
        <v>2.2200000000000002</v>
      </c>
    </row>
    <row r="5275" spans="1:4" x14ac:dyDescent="0.25">
      <c r="A5275" s="2">
        <v>6158</v>
      </c>
      <c r="B5275" s="2" t="s">
        <v>5286</v>
      </c>
      <c r="C5275" s="2" t="s">
        <v>12</v>
      </c>
      <c r="D5275" s="3">
        <v>2.68</v>
      </c>
    </row>
    <row r="5276" spans="1:4" x14ac:dyDescent="0.25">
      <c r="A5276" s="2">
        <v>6153</v>
      </c>
      <c r="B5276" s="2" t="s">
        <v>5287</v>
      </c>
      <c r="C5276" s="2" t="s">
        <v>12</v>
      </c>
      <c r="D5276" s="3">
        <v>2.09</v>
      </c>
    </row>
    <row r="5277" spans="1:4" x14ac:dyDescent="0.25">
      <c r="A5277" s="2">
        <v>6156</v>
      </c>
      <c r="B5277" s="2" t="s">
        <v>5288</v>
      </c>
      <c r="C5277" s="2" t="s">
        <v>12</v>
      </c>
      <c r="D5277" s="3">
        <v>2.64</v>
      </c>
    </row>
    <row r="5278" spans="1:4" x14ac:dyDescent="0.25">
      <c r="A5278" s="2">
        <v>6154</v>
      </c>
      <c r="B5278" s="2" t="s">
        <v>5289</v>
      </c>
      <c r="C5278" s="2" t="s">
        <v>12</v>
      </c>
      <c r="D5278" s="3">
        <v>4.9800000000000004</v>
      </c>
    </row>
    <row r="5279" spans="1:4" x14ac:dyDescent="0.25">
      <c r="A5279" s="2">
        <v>6155</v>
      </c>
      <c r="B5279" s="2" t="s">
        <v>5290</v>
      </c>
      <c r="C5279" s="2" t="s">
        <v>12</v>
      </c>
      <c r="D5279" s="3">
        <v>10.31</v>
      </c>
    </row>
    <row r="5280" spans="1:4" x14ac:dyDescent="0.25">
      <c r="A5280" s="2">
        <v>3115</v>
      </c>
      <c r="B5280" s="2" t="s">
        <v>5291</v>
      </c>
      <c r="C5280" s="2" t="s">
        <v>12</v>
      </c>
      <c r="D5280" s="3">
        <v>15.62</v>
      </c>
    </row>
    <row r="5281" spans="1:4" x14ac:dyDescent="0.25">
      <c r="A5281" s="2">
        <v>3116</v>
      </c>
      <c r="B5281" s="2" t="s">
        <v>5292</v>
      </c>
      <c r="C5281" s="2" t="s">
        <v>12</v>
      </c>
      <c r="D5281" s="3">
        <v>16.100000000000001</v>
      </c>
    </row>
    <row r="5282" spans="1:4" x14ac:dyDescent="0.25">
      <c r="A5282" s="2">
        <v>38166</v>
      </c>
      <c r="B5282" s="2" t="s">
        <v>5293</v>
      </c>
      <c r="C5282" s="2" t="s">
        <v>12</v>
      </c>
      <c r="D5282" s="3">
        <v>32.950000000000003</v>
      </c>
    </row>
    <row r="5283" spans="1:4" x14ac:dyDescent="0.25">
      <c r="A5283" s="2">
        <v>38108</v>
      </c>
      <c r="B5283" s="2" t="s">
        <v>5294</v>
      </c>
      <c r="C5283" s="2" t="s">
        <v>12</v>
      </c>
      <c r="D5283" s="3">
        <v>41.14</v>
      </c>
    </row>
    <row r="5284" spans="1:4" x14ac:dyDescent="0.25">
      <c r="A5284" s="2">
        <v>38087</v>
      </c>
      <c r="B5284" s="2" t="s">
        <v>5295</v>
      </c>
      <c r="C5284" s="2" t="s">
        <v>12</v>
      </c>
      <c r="D5284" s="3">
        <v>52.92</v>
      </c>
    </row>
    <row r="5285" spans="1:4" x14ac:dyDescent="0.25">
      <c r="A5285" s="2">
        <v>38109</v>
      </c>
      <c r="B5285" s="2" t="s">
        <v>5296</v>
      </c>
      <c r="C5285" s="2" t="s">
        <v>12</v>
      </c>
      <c r="D5285" s="3">
        <v>65.75</v>
      </c>
    </row>
    <row r="5286" spans="1:4" x14ac:dyDescent="0.25">
      <c r="A5286" s="2">
        <v>38088</v>
      </c>
      <c r="B5286" s="2" t="s">
        <v>5297</v>
      </c>
      <c r="C5286" s="2" t="s">
        <v>12</v>
      </c>
      <c r="D5286" s="3">
        <v>69.14</v>
      </c>
    </row>
    <row r="5287" spans="1:4" x14ac:dyDescent="0.25">
      <c r="A5287" s="2">
        <v>38110</v>
      </c>
      <c r="B5287" s="2" t="s">
        <v>5298</v>
      </c>
      <c r="C5287" s="2" t="s">
        <v>12</v>
      </c>
      <c r="D5287" s="3">
        <v>25.29</v>
      </c>
    </row>
    <row r="5288" spans="1:4" x14ac:dyDescent="0.25">
      <c r="A5288" s="2">
        <v>38089</v>
      </c>
      <c r="B5288" s="2" t="s">
        <v>5299</v>
      </c>
      <c r="C5288" s="2" t="s">
        <v>12</v>
      </c>
      <c r="D5288" s="3">
        <v>44.07</v>
      </c>
    </row>
    <row r="5289" spans="1:4" x14ac:dyDescent="0.25">
      <c r="A5289" s="2">
        <v>38111</v>
      </c>
      <c r="B5289" s="2" t="s">
        <v>5300</v>
      </c>
      <c r="C5289" s="2" t="s">
        <v>12</v>
      </c>
      <c r="D5289" s="3">
        <v>28.28</v>
      </c>
    </row>
    <row r="5290" spans="1:4" x14ac:dyDescent="0.25">
      <c r="A5290" s="2">
        <v>38090</v>
      </c>
      <c r="B5290" s="2" t="s">
        <v>5301</v>
      </c>
      <c r="C5290" s="2" t="s">
        <v>12</v>
      </c>
      <c r="D5290" s="3">
        <v>45.55</v>
      </c>
    </row>
    <row r="5291" spans="1:4" x14ac:dyDescent="0.25">
      <c r="A5291" s="2">
        <v>11786</v>
      </c>
      <c r="B5291" s="2" t="s">
        <v>5302</v>
      </c>
      <c r="C5291" s="2" t="s">
        <v>12</v>
      </c>
      <c r="D5291" s="3">
        <v>224.11</v>
      </c>
    </row>
    <row r="5292" spans="1:4" x14ac:dyDescent="0.25">
      <c r="A5292" s="2">
        <v>13726</v>
      </c>
      <c r="B5292" s="2" t="s">
        <v>5303</v>
      </c>
      <c r="C5292" s="2" t="s">
        <v>12</v>
      </c>
      <c r="D5292" s="4">
        <v>30671.49</v>
      </c>
    </row>
    <row r="5293" spans="1:4" x14ac:dyDescent="0.25">
      <c r="A5293" s="2">
        <v>38400</v>
      </c>
      <c r="B5293" s="2" t="s">
        <v>5304</v>
      </c>
      <c r="C5293" s="2" t="s">
        <v>12</v>
      </c>
      <c r="D5293" s="3">
        <v>12.56</v>
      </c>
    </row>
    <row r="5294" spans="1:4" x14ac:dyDescent="0.25">
      <c r="A5294" s="2">
        <v>12627</v>
      </c>
      <c r="B5294" s="2" t="s">
        <v>5305</v>
      </c>
      <c r="C5294" s="2" t="s">
        <v>12</v>
      </c>
      <c r="D5294" s="3">
        <v>0.44</v>
      </c>
    </row>
    <row r="5295" spans="1:4" x14ac:dyDescent="0.25">
      <c r="A5295" s="2">
        <v>6138</v>
      </c>
      <c r="B5295" s="2" t="s">
        <v>5306</v>
      </c>
      <c r="C5295" s="2" t="s">
        <v>12</v>
      </c>
      <c r="D5295" s="3">
        <v>1.39</v>
      </c>
    </row>
    <row r="5296" spans="1:4" x14ac:dyDescent="0.25">
      <c r="A5296" s="2">
        <v>39996</v>
      </c>
      <c r="B5296" s="2" t="s">
        <v>5307</v>
      </c>
      <c r="C5296" s="2" t="s">
        <v>29</v>
      </c>
      <c r="D5296" s="3">
        <v>2.3199999999999998</v>
      </c>
    </row>
    <row r="5297" spans="1:4" x14ac:dyDescent="0.25">
      <c r="A5297" s="2">
        <v>10478</v>
      </c>
      <c r="B5297" s="2" t="s">
        <v>5308</v>
      </c>
      <c r="C5297" s="2" t="s">
        <v>82</v>
      </c>
      <c r="D5297" s="3">
        <v>26.88</v>
      </c>
    </row>
    <row r="5298" spans="1:4" x14ac:dyDescent="0.25">
      <c r="A5298" s="2">
        <v>40514</v>
      </c>
      <c r="B5298" s="2" t="s">
        <v>5309</v>
      </c>
      <c r="C5298" s="2" t="s">
        <v>82</v>
      </c>
      <c r="D5298" s="3">
        <v>23.81</v>
      </c>
    </row>
    <row r="5299" spans="1:4" x14ac:dyDescent="0.25">
      <c r="A5299" s="2">
        <v>10475</v>
      </c>
      <c r="B5299" s="2" t="s">
        <v>5310</v>
      </c>
      <c r="C5299" s="2" t="s">
        <v>82</v>
      </c>
      <c r="D5299" s="3">
        <v>23.65</v>
      </c>
    </row>
    <row r="5300" spans="1:4" x14ac:dyDescent="0.25">
      <c r="A5300" s="2">
        <v>10481</v>
      </c>
      <c r="B5300" s="2" t="s">
        <v>5311</v>
      </c>
      <c r="C5300" s="2" t="s">
        <v>82</v>
      </c>
      <c r="D5300" s="3">
        <v>25.79</v>
      </c>
    </row>
    <row r="5301" spans="1:4" x14ac:dyDescent="0.25">
      <c r="A5301" s="2">
        <v>4031</v>
      </c>
      <c r="B5301" s="2" t="s">
        <v>5312</v>
      </c>
      <c r="C5301" s="2" t="s">
        <v>16</v>
      </c>
      <c r="D5301" s="3">
        <v>16.13</v>
      </c>
    </row>
    <row r="5302" spans="1:4" x14ac:dyDescent="0.25">
      <c r="A5302" s="2">
        <v>4030</v>
      </c>
      <c r="B5302" s="2" t="s">
        <v>5313</v>
      </c>
      <c r="C5302" s="2" t="s">
        <v>16</v>
      </c>
      <c r="D5302" s="3">
        <v>3.43</v>
      </c>
    </row>
    <row r="5303" spans="1:4" x14ac:dyDescent="0.25">
      <c r="A5303" s="2">
        <v>39399</v>
      </c>
      <c r="B5303" s="2" t="s">
        <v>5314</v>
      </c>
      <c r="C5303" s="2" t="s">
        <v>12</v>
      </c>
      <c r="D5303" s="3">
        <v>838.67</v>
      </c>
    </row>
    <row r="5304" spans="1:4" x14ac:dyDescent="0.25">
      <c r="A5304" s="2">
        <v>39400</v>
      </c>
      <c r="B5304" s="2" t="s">
        <v>5315</v>
      </c>
      <c r="C5304" s="2" t="s">
        <v>12</v>
      </c>
      <c r="D5304" s="3">
        <v>911.6</v>
      </c>
    </row>
    <row r="5305" spans="1:4" x14ac:dyDescent="0.25">
      <c r="A5305" s="2">
        <v>39401</v>
      </c>
      <c r="B5305" s="2" t="s">
        <v>5316</v>
      </c>
      <c r="C5305" s="2" t="s">
        <v>12</v>
      </c>
      <c r="D5305" s="4">
        <v>1022.59</v>
      </c>
    </row>
    <row r="5306" spans="1:4" x14ac:dyDescent="0.25">
      <c r="A5306" s="2">
        <v>11652</v>
      </c>
      <c r="B5306" s="2" t="s">
        <v>5317</v>
      </c>
      <c r="C5306" s="2" t="s">
        <v>12</v>
      </c>
      <c r="D5306" s="4">
        <v>2200</v>
      </c>
    </row>
    <row r="5307" spans="1:4" x14ac:dyDescent="0.25">
      <c r="A5307" s="2">
        <v>13896</v>
      </c>
      <c r="B5307" s="2" t="s">
        <v>5318</v>
      </c>
      <c r="C5307" s="2" t="s">
        <v>12</v>
      </c>
      <c r="D5307" s="4">
        <v>1973.59</v>
      </c>
    </row>
    <row r="5308" spans="1:4" x14ac:dyDescent="0.25">
      <c r="A5308" s="2">
        <v>13475</v>
      </c>
      <c r="B5308" s="2" t="s">
        <v>5319</v>
      </c>
      <c r="C5308" s="2" t="s">
        <v>12</v>
      </c>
      <c r="D5308" s="4">
        <v>2404.0700000000002</v>
      </c>
    </row>
    <row r="5309" spans="1:4" x14ac:dyDescent="0.25">
      <c r="A5309" s="2">
        <v>25971</v>
      </c>
      <c r="B5309" s="2" t="s">
        <v>5320</v>
      </c>
      <c r="C5309" s="2" t="s">
        <v>12</v>
      </c>
      <c r="D5309" s="4">
        <v>2361172.1800000002</v>
      </c>
    </row>
    <row r="5310" spans="1:4" x14ac:dyDescent="0.25">
      <c r="A5310" s="2">
        <v>25970</v>
      </c>
      <c r="B5310" s="2" t="s">
        <v>5321</v>
      </c>
      <c r="C5310" s="2" t="s">
        <v>12</v>
      </c>
      <c r="D5310" s="4">
        <v>994026.08</v>
      </c>
    </row>
    <row r="5311" spans="1:4" x14ac:dyDescent="0.25">
      <c r="A5311" s="2">
        <v>13476</v>
      </c>
      <c r="B5311" s="2" t="s">
        <v>5322</v>
      </c>
      <c r="C5311" s="2" t="s">
        <v>12</v>
      </c>
      <c r="D5311" s="4">
        <v>1001229.24</v>
      </c>
    </row>
    <row r="5312" spans="1:4" x14ac:dyDescent="0.25">
      <c r="A5312" s="2">
        <v>10488</v>
      </c>
      <c r="B5312" s="2" t="s">
        <v>5323</v>
      </c>
      <c r="C5312" s="2" t="s">
        <v>12</v>
      </c>
      <c r="D5312" s="4">
        <v>1213000</v>
      </c>
    </row>
    <row r="5313" spans="1:4" x14ac:dyDescent="0.25">
      <c r="A5313" s="2">
        <v>13606</v>
      </c>
      <c r="B5313" s="2" t="s">
        <v>5324</v>
      </c>
      <c r="C5313" s="2" t="s">
        <v>12</v>
      </c>
      <c r="D5313" s="4">
        <v>1074700.6499999999</v>
      </c>
    </row>
    <row r="5314" spans="1:4" x14ac:dyDescent="0.25">
      <c r="A5314" s="2">
        <v>10489</v>
      </c>
      <c r="B5314" s="2" t="s">
        <v>5325</v>
      </c>
      <c r="C5314" s="2" t="s">
        <v>18</v>
      </c>
      <c r="D5314" s="3">
        <v>15.73</v>
      </c>
    </row>
    <row r="5315" spans="1:4" x14ac:dyDescent="0.25">
      <c r="A5315" s="2">
        <v>41073</v>
      </c>
      <c r="B5315" s="2" t="s">
        <v>5326</v>
      </c>
      <c r="C5315" s="2" t="s">
        <v>208</v>
      </c>
      <c r="D5315" s="4">
        <v>2781.93</v>
      </c>
    </row>
    <row r="5316" spans="1:4" x14ac:dyDescent="0.25">
      <c r="A5316" s="2">
        <v>34391</v>
      </c>
      <c r="B5316" s="2" t="s">
        <v>5327</v>
      </c>
      <c r="C5316" s="2" t="s">
        <v>16</v>
      </c>
      <c r="D5316" s="3">
        <v>330.27</v>
      </c>
    </row>
    <row r="5317" spans="1:4" x14ac:dyDescent="0.25">
      <c r="A5317" s="2">
        <v>10496</v>
      </c>
      <c r="B5317" s="2" t="s">
        <v>5328</v>
      </c>
      <c r="C5317" s="2" t="s">
        <v>16</v>
      </c>
      <c r="D5317" s="3">
        <v>287.5</v>
      </c>
    </row>
    <row r="5318" spans="1:4" x14ac:dyDescent="0.25">
      <c r="A5318" s="2">
        <v>10497</v>
      </c>
      <c r="B5318" s="2" t="s">
        <v>5329</v>
      </c>
      <c r="C5318" s="2" t="s">
        <v>16</v>
      </c>
      <c r="D5318" s="3">
        <v>747.49</v>
      </c>
    </row>
    <row r="5319" spans="1:4" x14ac:dyDescent="0.25">
      <c r="A5319" s="2">
        <v>10504</v>
      </c>
      <c r="B5319" s="2" t="s">
        <v>5330</v>
      </c>
      <c r="C5319" s="2" t="s">
        <v>16</v>
      </c>
      <c r="D5319" s="3">
        <v>874</v>
      </c>
    </row>
    <row r="5320" spans="1:4" x14ac:dyDescent="0.25">
      <c r="A5320" s="2">
        <v>34390</v>
      </c>
      <c r="B5320" s="2" t="s">
        <v>5331</v>
      </c>
      <c r="C5320" s="2" t="s">
        <v>16</v>
      </c>
      <c r="D5320" s="3">
        <v>257.60000000000002</v>
      </c>
    </row>
    <row r="5321" spans="1:4" x14ac:dyDescent="0.25">
      <c r="A5321" s="2">
        <v>34389</v>
      </c>
      <c r="B5321" s="2" t="s">
        <v>5332</v>
      </c>
      <c r="C5321" s="2" t="s">
        <v>16</v>
      </c>
      <c r="D5321" s="3">
        <v>80.5</v>
      </c>
    </row>
    <row r="5322" spans="1:4" x14ac:dyDescent="0.25">
      <c r="A5322" s="2">
        <v>34388</v>
      </c>
      <c r="B5322" s="2" t="s">
        <v>5333</v>
      </c>
      <c r="C5322" s="2" t="s">
        <v>16</v>
      </c>
      <c r="D5322" s="3">
        <v>114.4</v>
      </c>
    </row>
    <row r="5323" spans="1:4" x14ac:dyDescent="0.25">
      <c r="A5323" s="2">
        <v>34387</v>
      </c>
      <c r="B5323" s="2" t="s">
        <v>5334</v>
      </c>
      <c r="C5323" s="2" t="s">
        <v>16</v>
      </c>
      <c r="D5323" s="3">
        <v>185.72</v>
      </c>
    </row>
    <row r="5324" spans="1:4" x14ac:dyDescent="0.25">
      <c r="A5324" s="2">
        <v>11188</v>
      </c>
      <c r="B5324" s="2" t="s">
        <v>5335</v>
      </c>
      <c r="C5324" s="2" t="s">
        <v>16</v>
      </c>
      <c r="D5324" s="3">
        <v>92</v>
      </c>
    </row>
    <row r="5325" spans="1:4" x14ac:dyDescent="0.25">
      <c r="A5325" s="2">
        <v>11189</v>
      </c>
      <c r="B5325" s="2" t="s">
        <v>5336</v>
      </c>
      <c r="C5325" s="2" t="s">
        <v>16</v>
      </c>
      <c r="D5325" s="3">
        <v>138</v>
      </c>
    </row>
    <row r="5326" spans="1:4" x14ac:dyDescent="0.25">
      <c r="A5326" s="2">
        <v>21107</v>
      </c>
      <c r="B5326" s="2" t="s">
        <v>5337</v>
      </c>
      <c r="C5326" s="2" t="s">
        <v>16</v>
      </c>
      <c r="D5326" s="3">
        <v>99.3</v>
      </c>
    </row>
    <row r="5327" spans="1:4" x14ac:dyDescent="0.25">
      <c r="A5327" s="2">
        <v>34386</v>
      </c>
      <c r="B5327" s="2" t="s">
        <v>5338</v>
      </c>
      <c r="C5327" s="2" t="s">
        <v>16</v>
      </c>
      <c r="D5327" s="3">
        <v>172.49</v>
      </c>
    </row>
    <row r="5328" spans="1:4" x14ac:dyDescent="0.25">
      <c r="A5328" s="2">
        <v>10490</v>
      </c>
      <c r="B5328" s="2" t="s">
        <v>5339</v>
      </c>
      <c r="C5328" s="2" t="s">
        <v>16</v>
      </c>
      <c r="D5328" s="3">
        <v>51.75</v>
      </c>
    </row>
    <row r="5329" spans="1:4" x14ac:dyDescent="0.25">
      <c r="A5329" s="2">
        <v>10492</v>
      </c>
      <c r="B5329" s="2" t="s">
        <v>5340</v>
      </c>
      <c r="C5329" s="2" t="s">
        <v>16</v>
      </c>
      <c r="D5329" s="3">
        <v>68.989999999999995</v>
      </c>
    </row>
    <row r="5330" spans="1:4" x14ac:dyDescent="0.25">
      <c r="A5330" s="2">
        <v>10493</v>
      </c>
      <c r="B5330" s="2" t="s">
        <v>5341</v>
      </c>
      <c r="C5330" s="2" t="s">
        <v>16</v>
      </c>
      <c r="D5330" s="3">
        <v>80.5</v>
      </c>
    </row>
    <row r="5331" spans="1:4" x14ac:dyDescent="0.25">
      <c r="A5331" s="2">
        <v>10491</v>
      </c>
      <c r="B5331" s="2" t="s">
        <v>5342</v>
      </c>
      <c r="C5331" s="2" t="s">
        <v>16</v>
      </c>
      <c r="D5331" s="3">
        <v>97.75</v>
      </c>
    </row>
    <row r="5332" spans="1:4" x14ac:dyDescent="0.25">
      <c r="A5332" s="2">
        <v>34385</v>
      </c>
      <c r="B5332" s="2" t="s">
        <v>5343</v>
      </c>
      <c r="C5332" s="2" t="s">
        <v>16</v>
      </c>
      <c r="D5332" s="3">
        <v>142.6</v>
      </c>
    </row>
    <row r="5333" spans="1:4" x14ac:dyDescent="0.25">
      <c r="A5333" s="2">
        <v>10499</v>
      </c>
      <c r="B5333" s="2" t="s">
        <v>5344</v>
      </c>
      <c r="C5333" s="2" t="s">
        <v>16</v>
      </c>
      <c r="D5333" s="3">
        <v>57.49</v>
      </c>
    </row>
    <row r="5334" spans="1:4" x14ac:dyDescent="0.25">
      <c r="A5334" s="2">
        <v>34384</v>
      </c>
      <c r="B5334" s="2" t="s">
        <v>5345</v>
      </c>
      <c r="C5334" s="2" t="s">
        <v>16</v>
      </c>
      <c r="D5334" s="3">
        <v>172.49</v>
      </c>
    </row>
    <row r="5335" spans="1:4" x14ac:dyDescent="0.25">
      <c r="A5335" s="2">
        <v>11185</v>
      </c>
      <c r="B5335" s="2" t="s">
        <v>5346</v>
      </c>
      <c r="C5335" s="2" t="s">
        <v>16</v>
      </c>
      <c r="D5335" s="3">
        <v>178.24</v>
      </c>
    </row>
    <row r="5336" spans="1:4" x14ac:dyDescent="0.25">
      <c r="A5336" s="2">
        <v>10507</v>
      </c>
      <c r="B5336" s="2" t="s">
        <v>5347</v>
      </c>
      <c r="C5336" s="2" t="s">
        <v>16</v>
      </c>
      <c r="D5336" s="3">
        <v>253.97</v>
      </c>
    </row>
    <row r="5337" spans="1:4" x14ac:dyDescent="0.25">
      <c r="A5337" s="2">
        <v>10505</v>
      </c>
      <c r="B5337" s="2" t="s">
        <v>5348</v>
      </c>
      <c r="C5337" s="2" t="s">
        <v>16</v>
      </c>
      <c r="D5337" s="3">
        <v>149.86000000000001</v>
      </c>
    </row>
    <row r="5338" spans="1:4" x14ac:dyDescent="0.25">
      <c r="A5338" s="2">
        <v>10506</v>
      </c>
      <c r="B5338" s="2" t="s">
        <v>5349</v>
      </c>
      <c r="C5338" s="2" t="s">
        <v>16</v>
      </c>
      <c r="D5338" s="3">
        <v>195.63</v>
      </c>
    </row>
    <row r="5339" spans="1:4" x14ac:dyDescent="0.25">
      <c r="A5339" s="2">
        <v>5031</v>
      </c>
      <c r="B5339" s="2" t="s">
        <v>5350</v>
      </c>
      <c r="C5339" s="2" t="s">
        <v>16</v>
      </c>
      <c r="D5339" s="3">
        <v>274.7</v>
      </c>
    </row>
    <row r="5340" spans="1:4" x14ac:dyDescent="0.25">
      <c r="A5340" s="2">
        <v>10502</v>
      </c>
      <c r="B5340" s="2" t="s">
        <v>5351</v>
      </c>
      <c r="C5340" s="2" t="s">
        <v>16</v>
      </c>
      <c r="D5340" s="3">
        <v>320.08999999999997</v>
      </c>
    </row>
    <row r="5341" spans="1:4" x14ac:dyDescent="0.25">
      <c r="A5341" s="2">
        <v>10501</v>
      </c>
      <c r="B5341" s="2" t="s">
        <v>5352</v>
      </c>
      <c r="C5341" s="2" t="s">
        <v>16</v>
      </c>
      <c r="D5341" s="3">
        <v>180.84</v>
      </c>
    </row>
    <row r="5342" spans="1:4" x14ac:dyDescent="0.25">
      <c r="A5342" s="2">
        <v>10503</v>
      </c>
      <c r="B5342" s="2" t="s">
        <v>5353</v>
      </c>
      <c r="C5342" s="2" t="s">
        <v>16</v>
      </c>
      <c r="D5342" s="3">
        <v>244.31</v>
      </c>
    </row>
    <row r="5343" spans="1:4" x14ac:dyDescent="0.25">
      <c r="A5343" s="2">
        <v>40270</v>
      </c>
      <c r="B5343" s="2" t="s">
        <v>5354</v>
      </c>
      <c r="C5343" s="2" t="s">
        <v>29</v>
      </c>
      <c r="D5343" s="3">
        <v>45.5</v>
      </c>
    </row>
    <row r="5344" spans="1:4" x14ac:dyDescent="0.25">
      <c r="A5344" s="2">
        <v>20213</v>
      </c>
      <c r="B5344" s="2" t="s">
        <v>5355</v>
      </c>
      <c r="C5344" s="2" t="s">
        <v>29</v>
      </c>
      <c r="D5344" s="3">
        <v>24.5</v>
      </c>
    </row>
    <row r="5345" spans="1:4" x14ac:dyDescent="0.25">
      <c r="A5345" s="2">
        <v>20211</v>
      </c>
      <c r="B5345" s="2" t="s">
        <v>5356</v>
      </c>
      <c r="C5345" s="2" t="s">
        <v>29</v>
      </c>
      <c r="D5345" s="3">
        <v>36.18</v>
      </c>
    </row>
    <row r="5346" spans="1:4" x14ac:dyDescent="0.25">
      <c r="A5346" s="2">
        <v>4472</v>
      </c>
      <c r="B5346" s="2" t="s">
        <v>5357</v>
      </c>
      <c r="C5346" s="2" t="s">
        <v>29</v>
      </c>
      <c r="D5346" s="3">
        <v>31.64</v>
      </c>
    </row>
    <row r="5347" spans="1:4" x14ac:dyDescent="0.25">
      <c r="A5347" s="2">
        <v>35272</v>
      </c>
      <c r="B5347" s="2" t="s">
        <v>5358</v>
      </c>
      <c r="C5347" s="2" t="s">
        <v>29</v>
      </c>
      <c r="D5347" s="3">
        <v>41.55</v>
      </c>
    </row>
    <row r="5348" spans="1:4" x14ac:dyDescent="0.25">
      <c r="A5348" s="2">
        <v>4425</v>
      </c>
      <c r="B5348" s="2" t="s">
        <v>5359</v>
      </c>
      <c r="C5348" s="2" t="s">
        <v>29</v>
      </c>
      <c r="D5348" s="3">
        <v>23.24</v>
      </c>
    </row>
    <row r="5349" spans="1:4" x14ac:dyDescent="0.25">
      <c r="A5349" s="2">
        <v>4481</v>
      </c>
      <c r="B5349" s="2" t="s">
        <v>5360</v>
      </c>
      <c r="C5349" s="2" t="s">
        <v>29</v>
      </c>
      <c r="D5349" s="3">
        <v>42.82</v>
      </c>
    </row>
    <row r="5350" spans="1:4" x14ac:dyDescent="0.25">
      <c r="A5350" s="2">
        <v>34345</v>
      </c>
      <c r="B5350" s="2" t="s">
        <v>5361</v>
      </c>
      <c r="C5350" s="2" t="s">
        <v>18</v>
      </c>
      <c r="D5350" s="3">
        <v>12.36</v>
      </c>
    </row>
    <row r="5351" spans="1:4" x14ac:dyDescent="0.25">
      <c r="A5351" s="2">
        <v>41096</v>
      </c>
      <c r="B5351" s="2" t="s">
        <v>5362</v>
      </c>
      <c r="C5351" s="2" t="s">
        <v>208</v>
      </c>
      <c r="D5351" s="4">
        <v>2184.98</v>
      </c>
    </row>
    <row r="5352" spans="1:4" x14ac:dyDescent="0.25">
      <c r="A5352" s="2">
        <v>41776</v>
      </c>
      <c r="B5352" s="2" t="s">
        <v>5363</v>
      </c>
      <c r="C5352" s="2" t="s">
        <v>18</v>
      </c>
      <c r="D5352" s="3">
        <v>15.23</v>
      </c>
    </row>
    <row r="5353" spans="1:4" x14ac:dyDescent="0.25">
      <c r="A5353" s="2">
        <v>4487</v>
      </c>
      <c r="B5353" s="2" t="s">
        <v>5364</v>
      </c>
      <c r="C5353" s="2" t="s">
        <v>29</v>
      </c>
      <c r="D5353" s="3">
        <v>20.77</v>
      </c>
    </row>
    <row r="5354" spans="1:4" x14ac:dyDescent="0.25">
      <c r="A5354" s="2">
        <v>11157</v>
      </c>
      <c r="B5354" s="2" t="s">
        <v>5365</v>
      </c>
      <c r="C5354" s="2" t="s">
        <v>2342</v>
      </c>
      <c r="D5354" s="3">
        <v>135.19999999999999</v>
      </c>
    </row>
    <row r="5355" spans="1:4" x14ac:dyDescent="0.25">
      <c r="A5355" s="2"/>
      <c r="B5355" s="2"/>
      <c r="C5355" s="2"/>
      <c r="D5355" s="4"/>
    </row>
    <row r="5356" spans="1:4" x14ac:dyDescent="0.25">
      <c r="A5356" s="2" t="s">
        <v>5366</v>
      </c>
      <c r="B5356" s="2"/>
      <c r="C5356" s="2"/>
      <c r="D5356" s="3"/>
    </row>
    <row r="5357" spans="1:4" x14ac:dyDescent="0.25">
      <c r="A5357" s="2"/>
      <c r="B5357" s="2"/>
      <c r="C5357" s="2"/>
      <c r="D5357" s="2"/>
    </row>
    <row r="5358" spans="1:4" x14ac:dyDescent="0.25">
      <c r="A5358" s="5" t="s">
        <v>5367</v>
      </c>
      <c r="B5358" s="5" t="s">
        <v>5368</v>
      </c>
      <c r="C5358" s="5" t="s">
        <v>9</v>
      </c>
      <c r="D5358" s="5" t="s">
        <v>5369</v>
      </c>
    </row>
    <row r="5360" spans="1:4" x14ac:dyDescent="0.25">
      <c r="A5360" s="5">
        <v>97141</v>
      </c>
      <c r="B5360" s="5" t="s">
        <v>5370</v>
      </c>
      <c r="C5360" s="5" t="s">
        <v>5371</v>
      </c>
      <c r="D5360" s="6">
        <v>5.77</v>
      </c>
    </row>
    <row r="5361" spans="1:4" x14ac:dyDescent="0.25">
      <c r="A5361" s="5">
        <v>97142</v>
      </c>
      <c r="B5361" s="5" t="s">
        <v>5372</v>
      </c>
      <c r="C5361" s="5" t="s">
        <v>5371</v>
      </c>
      <c r="D5361" s="6">
        <v>6.44</v>
      </c>
    </row>
    <row r="5362" spans="1:4" x14ac:dyDescent="0.25">
      <c r="A5362" s="5">
        <v>97143</v>
      </c>
      <c r="B5362" s="5" t="s">
        <v>5373</v>
      </c>
      <c r="C5362" s="5" t="s">
        <v>5371</v>
      </c>
      <c r="D5362" s="6">
        <v>8.1</v>
      </c>
    </row>
    <row r="5363" spans="1:4" x14ac:dyDescent="0.25">
      <c r="A5363" s="5">
        <v>97144</v>
      </c>
      <c r="B5363" s="5" t="s">
        <v>5374</v>
      </c>
      <c r="C5363" s="5" t="s">
        <v>5371</v>
      </c>
      <c r="D5363" s="6">
        <v>9.77</v>
      </c>
    </row>
    <row r="5364" spans="1:4" x14ac:dyDescent="0.25">
      <c r="A5364" s="5">
        <v>97145</v>
      </c>
      <c r="B5364" s="5" t="s">
        <v>5375</v>
      </c>
      <c r="C5364" s="5" t="s">
        <v>5371</v>
      </c>
      <c r="D5364" s="6">
        <v>11.45</v>
      </c>
    </row>
    <row r="5365" spans="1:4" x14ac:dyDescent="0.25">
      <c r="A5365" s="5">
        <v>97146</v>
      </c>
      <c r="B5365" s="5" t="s">
        <v>5376</v>
      </c>
      <c r="C5365" s="5" t="s">
        <v>5371</v>
      </c>
      <c r="D5365" s="6">
        <v>13.11</v>
      </c>
    </row>
    <row r="5366" spans="1:4" x14ac:dyDescent="0.25">
      <c r="A5366" s="5">
        <v>97147</v>
      </c>
      <c r="B5366" s="5" t="s">
        <v>5377</v>
      </c>
      <c r="C5366" s="5" t="s">
        <v>5371</v>
      </c>
      <c r="D5366" s="6">
        <v>14.8</v>
      </c>
    </row>
    <row r="5367" spans="1:4" x14ac:dyDescent="0.25">
      <c r="A5367" s="5">
        <v>97148</v>
      </c>
      <c r="B5367" s="5" t="s">
        <v>5378</v>
      </c>
      <c r="C5367" s="5" t="s">
        <v>5371</v>
      </c>
      <c r="D5367" s="6">
        <v>16.46</v>
      </c>
    </row>
    <row r="5368" spans="1:4" x14ac:dyDescent="0.25">
      <c r="A5368" s="5">
        <v>97149</v>
      </c>
      <c r="B5368" s="5" t="s">
        <v>5379</v>
      </c>
      <c r="C5368" s="5" t="s">
        <v>5371</v>
      </c>
      <c r="D5368" s="6">
        <v>18.16</v>
      </c>
    </row>
    <row r="5369" spans="1:4" x14ac:dyDescent="0.25">
      <c r="A5369" s="5">
        <v>97150</v>
      </c>
      <c r="B5369" s="5" t="s">
        <v>5380</v>
      </c>
      <c r="C5369" s="5" t="s">
        <v>5371</v>
      </c>
      <c r="D5369" s="6">
        <v>22.35</v>
      </c>
    </row>
    <row r="5370" spans="1:4" x14ac:dyDescent="0.25">
      <c r="A5370" s="5">
        <v>97151</v>
      </c>
      <c r="B5370" s="5" t="s">
        <v>5381</v>
      </c>
      <c r="C5370" s="5" t="s">
        <v>5371</v>
      </c>
      <c r="D5370" s="6">
        <v>26.1</v>
      </c>
    </row>
    <row r="5371" spans="1:4" x14ac:dyDescent="0.25">
      <c r="A5371" s="5">
        <v>97152</v>
      </c>
      <c r="B5371" s="5" t="s">
        <v>5382</v>
      </c>
      <c r="C5371" s="5" t="s">
        <v>5371</v>
      </c>
      <c r="D5371" s="6">
        <v>29.67</v>
      </c>
    </row>
    <row r="5372" spans="1:4" x14ac:dyDescent="0.25">
      <c r="A5372" s="5">
        <v>97153</v>
      </c>
      <c r="B5372" s="5" t="s">
        <v>5383</v>
      </c>
      <c r="C5372" s="5" t="s">
        <v>5371</v>
      </c>
      <c r="D5372" s="6">
        <v>33.35</v>
      </c>
    </row>
    <row r="5373" spans="1:4" x14ac:dyDescent="0.25">
      <c r="A5373" s="5">
        <v>97154</v>
      </c>
      <c r="B5373" s="5" t="s">
        <v>5384</v>
      </c>
      <c r="C5373" s="5" t="s">
        <v>5371</v>
      </c>
      <c r="D5373" s="6">
        <v>37.06</v>
      </c>
    </row>
    <row r="5374" spans="1:4" x14ac:dyDescent="0.25">
      <c r="A5374" s="5">
        <v>97155</v>
      </c>
      <c r="B5374" s="5" t="s">
        <v>5385</v>
      </c>
      <c r="C5374" s="5" t="s">
        <v>5371</v>
      </c>
      <c r="D5374" s="6">
        <v>40.75</v>
      </c>
    </row>
    <row r="5375" spans="1:4" x14ac:dyDescent="0.25">
      <c r="A5375" s="5">
        <v>97156</v>
      </c>
      <c r="B5375" s="5" t="s">
        <v>5386</v>
      </c>
      <c r="C5375" s="5" t="s">
        <v>5371</v>
      </c>
      <c r="D5375" s="6">
        <v>48.4</v>
      </c>
    </row>
    <row r="5376" spans="1:4" x14ac:dyDescent="0.25">
      <c r="A5376" s="5">
        <v>97157</v>
      </c>
      <c r="B5376" s="5" t="s">
        <v>5387</v>
      </c>
      <c r="C5376" s="5" t="s">
        <v>5371</v>
      </c>
      <c r="D5376" s="6">
        <v>3.5</v>
      </c>
    </row>
    <row r="5377" spans="1:4" x14ac:dyDescent="0.25">
      <c r="A5377" s="5">
        <v>97158</v>
      </c>
      <c r="B5377" s="5" t="s">
        <v>5388</v>
      </c>
      <c r="C5377" s="5" t="s">
        <v>5371</v>
      </c>
      <c r="D5377" s="6">
        <v>3.93</v>
      </c>
    </row>
    <row r="5378" spans="1:4" x14ac:dyDescent="0.25">
      <c r="A5378" s="5">
        <v>97159</v>
      </c>
      <c r="B5378" s="5" t="s">
        <v>5389</v>
      </c>
      <c r="C5378" s="5" t="s">
        <v>5371</v>
      </c>
      <c r="D5378" s="6">
        <v>4.93</v>
      </c>
    </row>
    <row r="5379" spans="1:4" x14ac:dyDescent="0.25">
      <c r="A5379" s="5">
        <v>97160</v>
      </c>
      <c r="B5379" s="5" t="s">
        <v>5390</v>
      </c>
      <c r="C5379" s="5" t="s">
        <v>5371</v>
      </c>
      <c r="D5379" s="6">
        <v>5.96</v>
      </c>
    </row>
    <row r="5380" spans="1:4" x14ac:dyDescent="0.25">
      <c r="A5380" s="5">
        <v>97161</v>
      </c>
      <c r="B5380" s="5" t="s">
        <v>5391</v>
      </c>
      <c r="C5380" s="5" t="s">
        <v>5371</v>
      </c>
      <c r="D5380" s="6">
        <v>7</v>
      </c>
    </row>
    <row r="5381" spans="1:4" x14ac:dyDescent="0.25">
      <c r="A5381" s="5">
        <v>97162</v>
      </c>
      <c r="B5381" s="5" t="s">
        <v>5392</v>
      </c>
      <c r="C5381" s="5" t="s">
        <v>5371</v>
      </c>
      <c r="D5381" s="6">
        <v>8.01</v>
      </c>
    </row>
    <row r="5382" spans="1:4" x14ac:dyDescent="0.25">
      <c r="A5382" s="5">
        <v>97163</v>
      </c>
      <c r="B5382" s="5" t="s">
        <v>5393</v>
      </c>
      <c r="C5382" s="5" t="s">
        <v>5371</v>
      </c>
      <c r="D5382" s="6">
        <v>9.06</v>
      </c>
    </row>
    <row r="5383" spans="1:4" x14ac:dyDescent="0.25">
      <c r="A5383" s="5">
        <v>97164</v>
      </c>
      <c r="B5383" s="5" t="s">
        <v>5394</v>
      </c>
      <c r="C5383" s="5" t="s">
        <v>5371</v>
      </c>
      <c r="D5383" s="6">
        <v>10.07</v>
      </c>
    </row>
    <row r="5384" spans="1:4" x14ac:dyDescent="0.25">
      <c r="A5384" s="5">
        <v>97165</v>
      </c>
      <c r="B5384" s="5" t="s">
        <v>5395</v>
      </c>
      <c r="C5384" s="5" t="s">
        <v>5371</v>
      </c>
      <c r="D5384" s="6">
        <v>11.13</v>
      </c>
    </row>
    <row r="5385" spans="1:4" x14ac:dyDescent="0.25">
      <c r="A5385" s="5">
        <v>97166</v>
      </c>
      <c r="B5385" s="5" t="s">
        <v>5396</v>
      </c>
      <c r="C5385" s="5" t="s">
        <v>5371</v>
      </c>
      <c r="D5385" s="6">
        <v>13.69</v>
      </c>
    </row>
    <row r="5386" spans="1:4" x14ac:dyDescent="0.25">
      <c r="A5386" s="5">
        <v>97167</v>
      </c>
      <c r="B5386" s="5" t="s">
        <v>5397</v>
      </c>
      <c r="C5386" s="5" t="s">
        <v>5371</v>
      </c>
      <c r="D5386" s="6">
        <v>16</v>
      </c>
    </row>
    <row r="5387" spans="1:4" x14ac:dyDescent="0.25">
      <c r="A5387" s="5">
        <v>97168</v>
      </c>
      <c r="B5387" s="5" t="s">
        <v>5398</v>
      </c>
      <c r="C5387" s="5" t="s">
        <v>5371</v>
      </c>
      <c r="D5387" s="6">
        <v>18.14</v>
      </c>
    </row>
    <row r="5388" spans="1:4" x14ac:dyDescent="0.25">
      <c r="A5388" s="5">
        <v>97169</v>
      </c>
      <c r="B5388" s="5" t="s">
        <v>5399</v>
      </c>
      <c r="C5388" s="5" t="s">
        <v>5371</v>
      </c>
      <c r="D5388" s="6">
        <v>20.38</v>
      </c>
    </row>
    <row r="5389" spans="1:4" x14ac:dyDescent="0.25">
      <c r="A5389" s="5">
        <v>97170</v>
      </c>
      <c r="B5389" s="5" t="s">
        <v>5400</v>
      </c>
      <c r="C5389" s="5" t="s">
        <v>5371</v>
      </c>
      <c r="D5389" s="6">
        <v>22.66</v>
      </c>
    </row>
    <row r="5390" spans="1:4" x14ac:dyDescent="0.25">
      <c r="A5390" s="5">
        <v>97171</v>
      </c>
      <c r="B5390" s="5" t="s">
        <v>5401</v>
      </c>
      <c r="C5390" s="5" t="s">
        <v>5371</v>
      </c>
      <c r="D5390" s="6">
        <v>24.93</v>
      </c>
    </row>
    <row r="5391" spans="1:4" x14ac:dyDescent="0.25">
      <c r="A5391" s="5">
        <v>97172</v>
      </c>
      <c r="B5391" s="5" t="s">
        <v>5402</v>
      </c>
      <c r="C5391" s="5" t="s">
        <v>5371</v>
      </c>
      <c r="D5391" s="6">
        <v>29.72</v>
      </c>
    </row>
    <row r="5392" spans="1:4" x14ac:dyDescent="0.25">
      <c r="A5392" s="5">
        <v>97173</v>
      </c>
      <c r="B5392" s="5" t="s">
        <v>5403</v>
      </c>
      <c r="C5392" s="5" t="s">
        <v>5371</v>
      </c>
      <c r="D5392" s="6">
        <v>25.87</v>
      </c>
    </row>
    <row r="5393" spans="1:4" x14ac:dyDescent="0.25">
      <c r="A5393" s="5">
        <v>97174</v>
      </c>
      <c r="B5393" s="5" t="s">
        <v>5404</v>
      </c>
      <c r="C5393" s="5" t="s">
        <v>5371</v>
      </c>
      <c r="D5393" s="6">
        <v>29.94</v>
      </c>
    </row>
    <row r="5394" spans="1:4" x14ac:dyDescent="0.25">
      <c r="A5394" s="5">
        <v>97175</v>
      </c>
      <c r="B5394" s="5" t="s">
        <v>5405</v>
      </c>
      <c r="C5394" s="5" t="s">
        <v>5371</v>
      </c>
      <c r="D5394" s="6">
        <v>34</v>
      </c>
    </row>
    <row r="5395" spans="1:4" x14ac:dyDescent="0.25">
      <c r="A5395" s="5">
        <v>97176</v>
      </c>
      <c r="B5395" s="5" t="s">
        <v>5406</v>
      </c>
      <c r="C5395" s="5" t="s">
        <v>5371</v>
      </c>
      <c r="D5395" s="6">
        <v>38.06</v>
      </c>
    </row>
    <row r="5396" spans="1:4" x14ac:dyDescent="0.25">
      <c r="A5396" s="5">
        <v>97177</v>
      </c>
      <c r="B5396" s="5" t="s">
        <v>5407</v>
      </c>
      <c r="C5396" s="5" t="s">
        <v>5371</v>
      </c>
      <c r="D5396" s="6">
        <v>46.22</v>
      </c>
    </row>
    <row r="5397" spans="1:4" x14ac:dyDescent="0.25">
      <c r="A5397" s="5">
        <v>97178</v>
      </c>
      <c r="B5397" s="5" t="s">
        <v>5408</v>
      </c>
      <c r="C5397" s="5" t="s">
        <v>5371</v>
      </c>
      <c r="D5397" s="6">
        <v>54.33</v>
      </c>
    </row>
    <row r="5398" spans="1:4" x14ac:dyDescent="0.25">
      <c r="A5398" s="5">
        <v>97179</v>
      </c>
      <c r="B5398" s="5" t="s">
        <v>5409</v>
      </c>
      <c r="C5398" s="5" t="s">
        <v>5371</v>
      </c>
      <c r="D5398" s="6">
        <v>62.48</v>
      </c>
    </row>
    <row r="5399" spans="1:4" x14ac:dyDescent="0.25">
      <c r="A5399" s="5">
        <v>97180</v>
      </c>
      <c r="B5399" s="5" t="s">
        <v>5410</v>
      </c>
      <c r="C5399" s="5" t="s">
        <v>5371</v>
      </c>
      <c r="D5399" s="6">
        <v>70.62</v>
      </c>
    </row>
    <row r="5400" spans="1:4" x14ac:dyDescent="0.25">
      <c r="A5400" s="5">
        <v>97181</v>
      </c>
      <c r="B5400" s="5" t="s">
        <v>5411</v>
      </c>
      <c r="C5400" s="5" t="s">
        <v>5371</v>
      </c>
      <c r="D5400" s="6">
        <v>81.62</v>
      </c>
    </row>
    <row r="5401" spans="1:4" x14ac:dyDescent="0.25">
      <c r="A5401" s="5">
        <v>97182</v>
      </c>
      <c r="B5401" s="5" t="s">
        <v>5412</v>
      </c>
      <c r="C5401" s="5" t="s">
        <v>5371</v>
      </c>
      <c r="D5401" s="6">
        <v>90.08</v>
      </c>
    </row>
    <row r="5402" spans="1:4" x14ac:dyDescent="0.25">
      <c r="A5402" s="5">
        <v>97183</v>
      </c>
      <c r="B5402" s="5" t="s">
        <v>5413</v>
      </c>
      <c r="C5402" s="5" t="s">
        <v>5371</v>
      </c>
      <c r="D5402" s="6">
        <v>21.3</v>
      </c>
    </row>
    <row r="5403" spans="1:4" x14ac:dyDescent="0.25">
      <c r="A5403" s="5">
        <v>97184</v>
      </c>
      <c r="B5403" s="5" t="s">
        <v>5414</v>
      </c>
      <c r="C5403" s="5" t="s">
        <v>5371</v>
      </c>
      <c r="D5403" s="6">
        <v>24.69</v>
      </c>
    </row>
    <row r="5404" spans="1:4" x14ac:dyDescent="0.25">
      <c r="A5404" s="5">
        <v>97185</v>
      </c>
      <c r="B5404" s="5" t="s">
        <v>5415</v>
      </c>
      <c r="C5404" s="5" t="s">
        <v>5371</v>
      </c>
      <c r="D5404" s="6">
        <v>28.09</v>
      </c>
    </row>
    <row r="5405" spans="1:4" x14ac:dyDescent="0.25">
      <c r="A5405" s="5">
        <v>97186</v>
      </c>
      <c r="B5405" s="5" t="s">
        <v>5416</v>
      </c>
      <c r="C5405" s="5" t="s">
        <v>5371</v>
      </c>
      <c r="D5405" s="6">
        <v>31.51</v>
      </c>
    </row>
    <row r="5406" spans="1:4" x14ac:dyDescent="0.25">
      <c r="A5406" s="5">
        <v>97187</v>
      </c>
      <c r="B5406" s="5" t="s">
        <v>5417</v>
      </c>
      <c r="C5406" s="5" t="s">
        <v>5371</v>
      </c>
      <c r="D5406" s="6">
        <v>38.32</v>
      </c>
    </row>
    <row r="5407" spans="1:4" x14ac:dyDescent="0.25">
      <c r="A5407" s="5">
        <v>97188</v>
      </c>
      <c r="B5407" s="5" t="s">
        <v>5418</v>
      </c>
      <c r="C5407" s="5" t="s">
        <v>5371</v>
      </c>
      <c r="D5407" s="6">
        <v>45.12</v>
      </c>
    </row>
    <row r="5408" spans="1:4" x14ac:dyDescent="0.25">
      <c r="A5408" s="5">
        <v>97189</v>
      </c>
      <c r="B5408" s="5" t="s">
        <v>5419</v>
      </c>
      <c r="C5408" s="5" t="s">
        <v>5371</v>
      </c>
      <c r="D5408" s="6">
        <v>51.93</v>
      </c>
    </row>
    <row r="5409" spans="1:4" x14ac:dyDescent="0.25">
      <c r="A5409" s="5">
        <v>97190</v>
      </c>
      <c r="B5409" s="5" t="s">
        <v>5420</v>
      </c>
      <c r="C5409" s="5" t="s">
        <v>5371</v>
      </c>
      <c r="D5409" s="6">
        <v>58.75</v>
      </c>
    </row>
    <row r="5410" spans="1:4" x14ac:dyDescent="0.25">
      <c r="A5410" s="5">
        <v>97191</v>
      </c>
      <c r="B5410" s="5" t="s">
        <v>5421</v>
      </c>
      <c r="C5410" s="5" t="s">
        <v>5371</v>
      </c>
      <c r="D5410" s="6">
        <v>67.73</v>
      </c>
    </row>
    <row r="5411" spans="1:4" x14ac:dyDescent="0.25">
      <c r="A5411" s="5">
        <v>97192</v>
      </c>
      <c r="B5411" s="5" t="s">
        <v>5422</v>
      </c>
      <c r="C5411" s="5" t="s">
        <v>5371</v>
      </c>
      <c r="D5411" s="6">
        <v>74.790000000000006</v>
      </c>
    </row>
    <row r="5412" spans="1:4" x14ac:dyDescent="0.25">
      <c r="A5412" s="5">
        <v>90694</v>
      </c>
      <c r="B5412" s="5" t="s">
        <v>5423</v>
      </c>
      <c r="C5412" s="5" t="s">
        <v>5371</v>
      </c>
      <c r="D5412" s="6">
        <v>21.73</v>
      </c>
    </row>
    <row r="5413" spans="1:4" x14ac:dyDescent="0.25">
      <c r="A5413" s="5">
        <v>90695</v>
      </c>
      <c r="B5413" s="5" t="s">
        <v>5424</v>
      </c>
      <c r="C5413" s="5" t="s">
        <v>5371</v>
      </c>
      <c r="D5413" s="6">
        <v>44.8</v>
      </c>
    </row>
    <row r="5414" spans="1:4" x14ac:dyDescent="0.25">
      <c r="A5414" s="5">
        <v>90696</v>
      </c>
      <c r="B5414" s="5" t="s">
        <v>5425</v>
      </c>
      <c r="C5414" s="5" t="s">
        <v>5371</v>
      </c>
      <c r="D5414" s="6">
        <v>68.95</v>
      </c>
    </row>
    <row r="5415" spans="1:4" x14ac:dyDescent="0.25">
      <c r="A5415" s="5">
        <v>90697</v>
      </c>
      <c r="B5415" s="5" t="s">
        <v>5426</v>
      </c>
      <c r="C5415" s="5" t="s">
        <v>5371</v>
      </c>
      <c r="D5415" s="6">
        <v>115.25</v>
      </c>
    </row>
    <row r="5416" spans="1:4" x14ac:dyDescent="0.25">
      <c r="A5416" s="5">
        <v>90698</v>
      </c>
      <c r="B5416" s="5" t="s">
        <v>5427</v>
      </c>
      <c r="C5416" s="5" t="s">
        <v>5371</v>
      </c>
      <c r="D5416" s="6">
        <v>185.05</v>
      </c>
    </row>
    <row r="5417" spans="1:4" x14ac:dyDescent="0.25">
      <c r="A5417" s="5">
        <v>90699</v>
      </c>
      <c r="B5417" s="5" t="s">
        <v>5428</v>
      </c>
      <c r="C5417" s="5" t="s">
        <v>5371</v>
      </c>
      <c r="D5417" s="6">
        <v>228.98</v>
      </c>
    </row>
    <row r="5418" spans="1:4" x14ac:dyDescent="0.25">
      <c r="A5418" s="5">
        <v>90700</v>
      </c>
      <c r="B5418" s="5" t="s">
        <v>5429</v>
      </c>
      <c r="C5418" s="5" t="s">
        <v>5371</v>
      </c>
      <c r="D5418" s="6">
        <v>302.54000000000002</v>
      </c>
    </row>
    <row r="5419" spans="1:4" x14ac:dyDescent="0.25">
      <c r="A5419" s="5">
        <v>90701</v>
      </c>
      <c r="B5419" s="5" t="s">
        <v>5430</v>
      </c>
      <c r="C5419" s="5" t="s">
        <v>5371</v>
      </c>
      <c r="D5419" s="6">
        <v>37.39</v>
      </c>
    </row>
    <row r="5420" spans="1:4" x14ac:dyDescent="0.25">
      <c r="A5420" s="5">
        <v>90702</v>
      </c>
      <c r="B5420" s="5" t="s">
        <v>5431</v>
      </c>
      <c r="C5420" s="5" t="s">
        <v>5371</v>
      </c>
      <c r="D5420" s="6">
        <v>56.33</v>
      </c>
    </row>
    <row r="5421" spans="1:4" x14ac:dyDescent="0.25">
      <c r="A5421" s="5">
        <v>90703</v>
      </c>
      <c r="B5421" s="5" t="s">
        <v>5432</v>
      </c>
      <c r="C5421" s="5" t="s">
        <v>5371</v>
      </c>
      <c r="D5421" s="6">
        <v>92.51</v>
      </c>
    </row>
    <row r="5422" spans="1:4" x14ac:dyDescent="0.25">
      <c r="A5422" s="5">
        <v>90704</v>
      </c>
      <c r="B5422" s="5" t="s">
        <v>5433</v>
      </c>
      <c r="C5422" s="5" t="s">
        <v>5371</v>
      </c>
      <c r="D5422" s="6">
        <v>144.55000000000001</v>
      </c>
    </row>
    <row r="5423" spans="1:4" x14ac:dyDescent="0.25">
      <c r="A5423" s="5">
        <v>90705</v>
      </c>
      <c r="B5423" s="5" t="s">
        <v>5434</v>
      </c>
      <c r="C5423" s="5" t="s">
        <v>5371</v>
      </c>
      <c r="D5423" s="6">
        <v>211.59</v>
      </c>
    </row>
    <row r="5424" spans="1:4" x14ac:dyDescent="0.25">
      <c r="A5424" s="5">
        <v>90706</v>
      </c>
      <c r="B5424" s="5" t="s">
        <v>5435</v>
      </c>
      <c r="C5424" s="5" t="s">
        <v>5371</v>
      </c>
      <c r="D5424" s="6">
        <v>257.66000000000003</v>
      </c>
    </row>
    <row r="5425" spans="1:4" x14ac:dyDescent="0.25">
      <c r="A5425" s="5">
        <v>90708</v>
      </c>
      <c r="B5425" s="5" t="s">
        <v>5436</v>
      </c>
      <c r="C5425" s="5" t="s">
        <v>5371</v>
      </c>
      <c r="D5425" s="6">
        <v>413.52</v>
      </c>
    </row>
    <row r="5426" spans="1:4" x14ac:dyDescent="0.25">
      <c r="A5426" s="5">
        <v>90709</v>
      </c>
      <c r="B5426" s="5" t="s">
        <v>5437</v>
      </c>
      <c r="C5426" s="5" t="s">
        <v>5371</v>
      </c>
      <c r="D5426" s="6">
        <v>23.27</v>
      </c>
    </row>
    <row r="5427" spans="1:4" x14ac:dyDescent="0.25">
      <c r="A5427" s="5">
        <v>90710</v>
      </c>
      <c r="B5427" s="5" t="s">
        <v>5438</v>
      </c>
      <c r="C5427" s="5" t="s">
        <v>5371</v>
      </c>
      <c r="D5427" s="6">
        <v>46.35</v>
      </c>
    </row>
    <row r="5428" spans="1:4" x14ac:dyDescent="0.25">
      <c r="A5428" s="5">
        <v>90711</v>
      </c>
      <c r="B5428" s="5" t="s">
        <v>5439</v>
      </c>
      <c r="C5428" s="5" t="s">
        <v>5371</v>
      </c>
      <c r="D5428" s="6">
        <v>70.5</v>
      </c>
    </row>
    <row r="5429" spans="1:4" x14ac:dyDescent="0.25">
      <c r="A5429" s="5">
        <v>90712</v>
      </c>
      <c r="B5429" s="5" t="s">
        <v>5440</v>
      </c>
      <c r="C5429" s="5" t="s">
        <v>5371</v>
      </c>
      <c r="D5429" s="6">
        <v>116.8</v>
      </c>
    </row>
    <row r="5430" spans="1:4" x14ac:dyDescent="0.25">
      <c r="A5430" s="5">
        <v>90713</v>
      </c>
      <c r="B5430" s="5" t="s">
        <v>5441</v>
      </c>
      <c r="C5430" s="5" t="s">
        <v>5371</v>
      </c>
      <c r="D5430" s="6">
        <v>186.59</v>
      </c>
    </row>
    <row r="5431" spans="1:4" x14ac:dyDescent="0.25">
      <c r="A5431" s="5">
        <v>90714</v>
      </c>
      <c r="B5431" s="5" t="s">
        <v>5442</v>
      </c>
      <c r="C5431" s="5" t="s">
        <v>5371</v>
      </c>
      <c r="D5431" s="6">
        <v>230.52</v>
      </c>
    </row>
    <row r="5432" spans="1:4" x14ac:dyDescent="0.25">
      <c r="A5432" s="5">
        <v>90715</v>
      </c>
      <c r="B5432" s="5" t="s">
        <v>5443</v>
      </c>
      <c r="C5432" s="5" t="s">
        <v>5371</v>
      </c>
      <c r="D5432" s="6">
        <v>305.93</v>
      </c>
    </row>
    <row r="5433" spans="1:4" x14ac:dyDescent="0.25">
      <c r="A5433" s="5">
        <v>90716</v>
      </c>
      <c r="B5433" s="5" t="s">
        <v>5444</v>
      </c>
      <c r="C5433" s="5" t="s">
        <v>5371</v>
      </c>
      <c r="D5433" s="6">
        <v>38.94</v>
      </c>
    </row>
    <row r="5434" spans="1:4" x14ac:dyDescent="0.25">
      <c r="A5434" s="5">
        <v>90717</v>
      </c>
      <c r="B5434" s="5" t="s">
        <v>5445</v>
      </c>
      <c r="C5434" s="5" t="s">
        <v>5371</v>
      </c>
      <c r="D5434" s="6">
        <v>57.87</v>
      </c>
    </row>
    <row r="5435" spans="1:4" x14ac:dyDescent="0.25">
      <c r="A5435" s="5">
        <v>90718</v>
      </c>
      <c r="B5435" s="5" t="s">
        <v>5446</v>
      </c>
      <c r="C5435" s="5" t="s">
        <v>5371</v>
      </c>
      <c r="D5435" s="6">
        <v>94.06</v>
      </c>
    </row>
    <row r="5436" spans="1:4" x14ac:dyDescent="0.25">
      <c r="A5436" s="5">
        <v>90719</v>
      </c>
      <c r="B5436" s="5" t="s">
        <v>5447</v>
      </c>
      <c r="C5436" s="5" t="s">
        <v>5371</v>
      </c>
      <c r="D5436" s="6">
        <v>146.09</v>
      </c>
    </row>
    <row r="5437" spans="1:4" x14ac:dyDescent="0.25">
      <c r="A5437" s="5">
        <v>90720</v>
      </c>
      <c r="B5437" s="5" t="s">
        <v>5448</v>
      </c>
      <c r="C5437" s="5" t="s">
        <v>5371</v>
      </c>
      <c r="D5437" s="6">
        <v>213.14</v>
      </c>
    </row>
    <row r="5438" spans="1:4" x14ac:dyDescent="0.25">
      <c r="A5438" s="5">
        <v>90721</v>
      </c>
      <c r="B5438" s="5" t="s">
        <v>5449</v>
      </c>
      <c r="C5438" s="5" t="s">
        <v>5371</v>
      </c>
      <c r="D5438" s="6">
        <v>261.04000000000002</v>
      </c>
    </row>
    <row r="5439" spans="1:4" x14ac:dyDescent="0.25">
      <c r="A5439" s="5">
        <v>90723</v>
      </c>
      <c r="B5439" s="5" t="s">
        <v>5450</v>
      </c>
      <c r="C5439" s="5" t="s">
        <v>5371</v>
      </c>
      <c r="D5439" s="6">
        <v>415.66</v>
      </c>
    </row>
    <row r="5440" spans="1:4" x14ac:dyDescent="0.25">
      <c r="A5440" s="5">
        <v>90724</v>
      </c>
      <c r="B5440" s="5" t="s">
        <v>5451</v>
      </c>
      <c r="C5440" s="5" t="s">
        <v>5452</v>
      </c>
      <c r="D5440" s="6">
        <v>18.010000000000002</v>
      </c>
    </row>
    <row r="5441" spans="1:4" x14ac:dyDescent="0.25">
      <c r="A5441" s="5">
        <v>90725</v>
      </c>
      <c r="B5441" s="5" t="s">
        <v>5453</v>
      </c>
      <c r="C5441" s="5" t="s">
        <v>5452</v>
      </c>
      <c r="D5441" s="6">
        <v>22.24</v>
      </c>
    </row>
    <row r="5442" spans="1:4" x14ac:dyDescent="0.25">
      <c r="A5442" s="5">
        <v>90726</v>
      </c>
      <c r="B5442" s="5" t="s">
        <v>5454</v>
      </c>
      <c r="C5442" s="5" t="s">
        <v>5452</v>
      </c>
      <c r="D5442" s="6">
        <v>26.48</v>
      </c>
    </row>
    <row r="5443" spans="1:4" x14ac:dyDescent="0.25">
      <c r="A5443" s="5">
        <v>90727</v>
      </c>
      <c r="B5443" s="5" t="s">
        <v>5455</v>
      </c>
      <c r="C5443" s="5" t="s">
        <v>5452</v>
      </c>
      <c r="D5443" s="6">
        <v>30.72</v>
      </c>
    </row>
    <row r="5444" spans="1:4" x14ac:dyDescent="0.25">
      <c r="A5444" s="5">
        <v>90728</v>
      </c>
      <c r="B5444" s="5" t="s">
        <v>5456</v>
      </c>
      <c r="C5444" s="5" t="s">
        <v>5452</v>
      </c>
      <c r="D5444" s="6">
        <v>34.96</v>
      </c>
    </row>
    <row r="5445" spans="1:4" x14ac:dyDescent="0.25">
      <c r="A5445" s="5">
        <v>90729</v>
      </c>
      <c r="B5445" s="5" t="s">
        <v>5457</v>
      </c>
      <c r="C5445" s="5" t="s">
        <v>5452</v>
      </c>
      <c r="D5445" s="6">
        <v>39.18</v>
      </c>
    </row>
    <row r="5446" spans="1:4" x14ac:dyDescent="0.25">
      <c r="A5446" s="5">
        <v>90730</v>
      </c>
      <c r="B5446" s="5" t="s">
        <v>5458</v>
      </c>
      <c r="C5446" s="5" t="s">
        <v>5452</v>
      </c>
      <c r="D5446" s="6">
        <v>43.46</v>
      </c>
    </row>
    <row r="5447" spans="1:4" x14ac:dyDescent="0.25">
      <c r="A5447" s="5">
        <v>90731</v>
      </c>
      <c r="B5447" s="5" t="s">
        <v>5459</v>
      </c>
      <c r="C5447" s="5" t="s">
        <v>5452</v>
      </c>
      <c r="D5447" s="6">
        <v>47.7</v>
      </c>
    </row>
    <row r="5448" spans="1:4" x14ac:dyDescent="0.25">
      <c r="A5448" s="5">
        <v>90732</v>
      </c>
      <c r="B5448" s="5" t="s">
        <v>5460</v>
      </c>
      <c r="C5448" s="5" t="s">
        <v>5452</v>
      </c>
      <c r="D5448" s="6">
        <v>60.4</v>
      </c>
    </row>
    <row r="5449" spans="1:4" x14ac:dyDescent="0.25">
      <c r="A5449" s="5">
        <v>90733</v>
      </c>
      <c r="B5449" s="5" t="s">
        <v>5461</v>
      </c>
      <c r="C5449" s="5" t="s">
        <v>5371</v>
      </c>
      <c r="D5449" s="6">
        <v>1.95</v>
      </c>
    </row>
    <row r="5450" spans="1:4" x14ac:dyDescent="0.25">
      <c r="A5450" s="5">
        <v>90734</v>
      </c>
      <c r="B5450" s="5" t="s">
        <v>5462</v>
      </c>
      <c r="C5450" s="5" t="s">
        <v>5371</v>
      </c>
      <c r="D5450" s="6">
        <v>2.37</v>
      </c>
    </row>
    <row r="5451" spans="1:4" x14ac:dyDescent="0.25">
      <c r="A5451" s="5">
        <v>90735</v>
      </c>
      <c r="B5451" s="5" t="s">
        <v>5463</v>
      </c>
      <c r="C5451" s="5" t="s">
        <v>5371</v>
      </c>
      <c r="D5451" s="6">
        <v>2.81</v>
      </c>
    </row>
    <row r="5452" spans="1:4" x14ac:dyDescent="0.25">
      <c r="A5452" s="5">
        <v>90736</v>
      </c>
      <c r="B5452" s="5" t="s">
        <v>5464</v>
      </c>
      <c r="C5452" s="5" t="s">
        <v>5371</v>
      </c>
      <c r="D5452" s="6">
        <v>3.25</v>
      </c>
    </row>
    <row r="5453" spans="1:4" x14ac:dyDescent="0.25">
      <c r="A5453" s="5">
        <v>90737</v>
      </c>
      <c r="B5453" s="5" t="s">
        <v>5465</v>
      </c>
      <c r="C5453" s="5" t="s">
        <v>5371</v>
      </c>
      <c r="D5453" s="6">
        <v>3.69</v>
      </c>
    </row>
    <row r="5454" spans="1:4" x14ac:dyDescent="0.25">
      <c r="A5454" s="5">
        <v>90738</v>
      </c>
      <c r="B5454" s="5" t="s">
        <v>5466</v>
      </c>
      <c r="C5454" s="5" t="s">
        <v>5371</v>
      </c>
      <c r="D5454" s="6">
        <v>4.12</v>
      </c>
    </row>
    <row r="5455" spans="1:4" x14ac:dyDescent="0.25">
      <c r="A5455" s="5">
        <v>90739</v>
      </c>
      <c r="B5455" s="5" t="s">
        <v>5467</v>
      </c>
      <c r="C5455" s="5" t="s">
        <v>5371</v>
      </c>
      <c r="D5455" s="6">
        <v>9.98</v>
      </c>
    </row>
    <row r="5456" spans="1:4" x14ac:dyDescent="0.25">
      <c r="A5456" s="5">
        <v>90740</v>
      </c>
      <c r="B5456" s="5" t="s">
        <v>5468</v>
      </c>
      <c r="C5456" s="5" t="s">
        <v>5371</v>
      </c>
      <c r="D5456" s="6">
        <v>4.34</v>
      </c>
    </row>
    <row r="5457" spans="1:4" x14ac:dyDescent="0.25">
      <c r="A5457" s="5">
        <v>90741</v>
      </c>
      <c r="B5457" s="5" t="s">
        <v>5469</v>
      </c>
      <c r="C5457" s="5" t="s">
        <v>5371</v>
      </c>
      <c r="D5457" s="6">
        <v>4.78</v>
      </c>
    </row>
    <row r="5458" spans="1:4" x14ac:dyDescent="0.25">
      <c r="A5458" s="5">
        <v>90742</v>
      </c>
      <c r="B5458" s="5" t="s">
        <v>5470</v>
      </c>
      <c r="C5458" s="5" t="s">
        <v>5371</v>
      </c>
      <c r="D5458" s="6">
        <v>5.21</v>
      </c>
    </row>
    <row r="5459" spans="1:4" x14ac:dyDescent="0.25">
      <c r="A5459" s="5">
        <v>90743</v>
      </c>
      <c r="B5459" s="5" t="s">
        <v>5471</v>
      </c>
      <c r="C5459" s="5" t="s">
        <v>5371</v>
      </c>
      <c r="D5459" s="6">
        <v>5.65</v>
      </c>
    </row>
    <row r="5460" spans="1:4" x14ac:dyDescent="0.25">
      <c r="A5460" s="5">
        <v>90744</v>
      </c>
      <c r="B5460" s="5" t="s">
        <v>5472</v>
      </c>
      <c r="C5460" s="5" t="s">
        <v>5371</v>
      </c>
      <c r="D5460" s="6">
        <v>6.08</v>
      </c>
    </row>
    <row r="5461" spans="1:4" x14ac:dyDescent="0.25">
      <c r="A5461" s="5">
        <v>90745</v>
      </c>
      <c r="B5461" s="5" t="s">
        <v>5473</v>
      </c>
      <c r="C5461" s="5" t="s">
        <v>5371</v>
      </c>
      <c r="D5461" s="6">
        <v>14.28</v>
      </c>
    </row>
    <row r="5462" spans="1:4" x14ac:dyDescent="0.25">
      <c r="A5462" s="5">
        <v>90746</v>
      </c>
      <c r="B5462" s="5" t="s">
        <v>5474</v>
      </c>
      <c r="C5462" s="5" t="s">
        <v>5371</v>
      </c>
      <c r="D5462" s="6">
        <v>2.65</v>
      </c>
    </row>
    <row r="5463" spans="1:4" x14ac:dyDescent="0.25">
      <c r="A5463" s="5">
        <v>90747</v>
      </c>
      <c r="B5463" s="5" t="s">
        <v>5475</v>
      </c>
      <c r="C5463" s="5" t="s">
        <v>5371</v>
      </c>
      <c r="D5463" s="6">
        <v>11.15</v>
      </c>
    </row>
    <row r="5464" spans="1:4" x14ac:dyDescent="0.25">
      <c r="A5464" s="5">
        <v>90748</v>
      </c>
      <c r="B5464" s="5" t="s">
        <v>5476</v>
      </c>
      <c r="C5464" s="5" t="s">
        <v>5371</v>
      </c>
      <c r="D5464" s="6">
        <v>3.49</v>
      </c>
    </row>
    <row r="5465" spans="1:4" x14ac:dyDescent="0.25">
      <c r="A5465" s="5">
        <v>90749</v>
      </c>
      <c r="B5465" s="5" t="s">
        <v>5477</v>
      </c>
      <c r="C5465" s="5" t="s">
        <v>5371</v>
      </c>
      <c r="D5465" s="6">
        <v>3.92</v>
      </c>
    </row>
    <row r="5466" spans="1:4" x14ac:dyDescent="0.25">
      <c r="A5466" s="5">
        <v>90750</v>
      </c>
      <c r="B5466" s="5" t="s">
        <v>5478</v>
      </c>
      <c r="C5466" s="5" t="s">
        <v>5371</v>
      </c>
      <c r="D5466" s="6">
        <v>4.3600000000000003</v>
      </c>
    </row>
    <row r="5467" spans="1:4" x14ac:dyDescent="0.25">
      <c r="A5467" s="5">
        <v>90751</v>
      </c>
      <c r="B5467" s="5" t="s">
        <v>5479</v>
      </c>
      <c r="C5467" s="5" t="s">
        <v>5371</v>
      </c>
      <c r="D5467" s="6">
        <v>4.8</v>
      </c>
    </row>
    <row r="5468" spans="1:4" x14ac:dyDescent="0.25">
      <c r="A5468" s="5">
        <v>90752</v>
      </c>
      <c r="B5468" s="5" t="s">
        <v>5480</v>
      </c>
      <c r="C5468" s="5" t="s">
        <v>5371</v>
      </c>
      <c r="D5468" s="6">
        <v>5.23</v>
      </c>
    </row>
    <row r="5469" spans="1:4" x14ac:dyDescent="0.25">
      <c r="A5469" s="5">
        <v>90753</v>
      </c>
      <c r="B5469" s="5" t="s">
        <v>5481</v>
      </c>
      <c r="C5469" s="5" t="s">
        <v>5371</v>
      </c>
      <c r="D5469" s="6">
        <v>5.66</v>
      </c>
    </row>
    <row r="5470" spans="1:4" x14ac:dyDescent="0.25">
      <c r="A5470" s="5">
        <v>90754</v>
      </c>
      <c r="B5470" s="5" t="s">
        <v>5482</v>
      </c>
      <c r="C5470" s="5" t="s">
        <v>5371</v>
      </c>
      <c r="D5470" s="6">
        <v>13.37</v>
      </c>
    </row>
    <row r="5471" spans="1:4" x14ac:dyDescent="0.25">
      <c r="A5471" s="5">
        <v>90755</v>
      </c>
      <c r="B5471" s="5" t="s">
        <v>5483</v>
      </c>
      <c r="C5471" s="5" t="s">
        <v>5371</v>
      </c>
      <c r="D5471" s="6">
        <v>5.89</v>
      </c>
    </row>
    <row r="5472" spans="1:4" x14ac:dyDescent="0.25">
      <c r="A5472" s="5">
        <v>90756</v>
      </c>
      <c r="B5472" s="5" t="s">
        <v>5484</v>
      </c>
      <c r="C5472" s="5" t="s">
        <v>5371</v>
      </c>
      <c r="D5472" s="6">
        <v>6.32</v>
      </c>
    </row>
    <row r="5473" spans="1:4" x14ac:dyDescent="0.25">
      <c r="A5473" s="5">
        <v>90757</v>
      </c>
      <c r="B5473" s="5" t="s">
        <v>5485</v>
      </c>
      <c r="C5473" s="5" t="s">
        <v>5371</v>
      </c>
      <c r="D5473" s="6">
        <v>6.76</v>
      </c>
    </row>
    <row r="5474" spans="1:4" x14ac:dyDescent="0.25">
      <c r="A5474" s="5">
        <v>90758</v>
      </c>
      <c r="B5474" s="5" t="s">
        <v>5486</v>
      </c>
      <c r="C5474" s="5" t="s">
        <v>5371</v>
      </c>
      <c r="D5474" s="6">
        <v>7.19</v>
      </c>
    </row>
    <row r="5475" spans="1:4" x14ac:dyDescent="0.25">
      <c r="A5475" s="5">
        <v>90759</v>
      </c>
      <c r="B5475" s="5" t="s">
        <v>5487</v>
      </c>
      <c r="C5475" s="5" t="s">
        <v>5371</v>
      </c>
      <c r="D5475" s="6">
        <v>7.63</v>
      </c>
    </row>
    <row r="5476" spans="1:4" x14ac:dyDescent="0.25">
      <c r="A5476" s="5">
        <v>90760</v>
      </c>
      <c r="B5476" s="5" t="s">
        <v>5488</v>
      </c>
      <c r="C5476" s="5" t="s">
        <v>5371</v>
      </c>
      <c r="D5476" s="6">
        <v>17.66</v>
      </c>
    </row>
    <row r="5477" spans="1:4" x14ac:dyDescent="0.25">
      <c r="A5477" s="5">
        <v>90761</v>
      </c>
      <c r="B5477" s="5" t="s">
        <v>5489</v>
      </c>
      <c r="C5477" s="5" t="s">
        <v>5371</v>
      </c>
      <c r="D5477" s="6">
        <v>3.24</v>
      </c>
    </row>
    <row r="5478" spans="1:4" x14ac:dyDescent="0.25">
      <c r="A5478" s="5">
        <v>90762</v>
      </c>
      <c r="B5478" s="5" t="s">
        <v>5490</v>
      </c>
      <c r="C5478" s="5" t="s">
        <v>5371</v>
      </c>
      <c r="D5478" s="6">
        <v>13.29</v>
      </c>
    </row>
    <row r="5479" spans="1:4" x14ac:dyDescent="0.25">
      <c r="A5479" s="5">
        <v>94869</v>
      </c>
      <c r="B5479" s="5" t="s">
        <v>5491</v>
      </c>
      <c r="C5479" s="5" t="s">
        <v>5371</v>
      </c>
      <c r="D5479" s="6">
        <v>70.91</v>
      </c>
    </row>
    <row r="5480" spans="1:4" x14ac:dyDescent="0.25">
      <c r="A5480" s="5">
        <v>94870</v>
      </c>
      <c r="B5480" s="5" t="s">
        <v>5492</v>
      </c>
      <c r="C5480" s="5" t="s">
        <v>5371</v>
      </c>
      <c r="D5480" s="6">
        <v>0.64</v>
      </c>
    </row>
    <row r="5481" spans="1:4" x14ac:dyDescent="0.25">
      <c r="A5481" s="5">
        <v>94871</v>
      </c>
      <c r="B5481" s="5" t="s">
        <v>5493</v>
      </c>
      <c r="C5481" s="5" t="s">
        <v>5371</v>
      </c>
      <c r="D5481" s="6">
        <v>104.89</v>
      </c>
    </row>
    <row r="5482" spans="1:4" x14ac:dyDescent="0.25">
      <c r="A5482" s="5">
        <v>94872</v>
      </c>
      <c r="B5482" s="5" t="s">
        <v>5494</v>
      </c>
      <c r="C5482" s="5" t="s">
        <v>5371</v>
      </c>
      <c r="D5482" s="6">
        <v>1.1299999999999999</v>
      </c>
    </row>
    <row r="5483" spans="1:4" x14ac:dyDescent="0.25">
      <c r="A5483" s="5">
        <v>94875</v>
      </c>
      <c r="B5483" s="5" t="s">
        <v>5495</v>
      </c>
      <c r="C5483" s="5" t="s">
        <v>5371</v>
      </c>
      <c r="D5483" s="6">
        <v>613.66999999999996</v>
      </c>
    </row>
    <row r="5484" spans="1:4" x14ac:dyDescent="0.25">
      <c r="A5484" s="5">
        <v>94876</v>
      </c>
      <c r="B5484" s="5" t="s">
        <v>5496</v>
      </c>
      <c r="C5484" s="5" t="s">
        <v>5371</v>
      </c>
      <c r="D5484" s="6">
        <v>16.89</v>
      </c>
    </row>
    <row r="5485" spans="1:4" x14ac:dyDescent="0.25">
      <c r="A5485" s="5">
        <v>94878</v>
      </c>
      <c r="B5485" s="5" t="s">
        <v>5497</v>
      </c>
      <c r="C5485" s="5" t="s">
        <v>5371</v>
      </c>
      <c r="D5485" s="6">
        <v>19.829999999999998</v>
      </c>
    </row>
    <row r="5486" spans="1:4" x14ac:dyDescent="0.25">
      <c r="A5486" s="5">
        <v>94879</v>
      </c>
      <c r="B5486" s="5" t="s">
        <v>5498</v>
      </c>
      <c r="C5486" s="5" t="s">
        <v>5371</v>
      </c>
      <c r="D5486" s="6">
        <v>929.45</v>
      </c>
    </row>
    <row r="5487" spans="1:4" x14ac:dyDescent="0.25">
      <c r="A5487" s="5">
        <v>94880</v>
      </c>
      <c r="B5487" s="5" t="s">
        <v>5499</v>
      </c>
      <c r="C5487" s="5" t="s">
        <v>5371</v>
      </c>
      <c r="D5487" s="6">
        <v>24.27</v>
      </c>
    </row>
    <row r="5488" spans="1:4" x14ac:dyDescent="0.25">
      <c r="A5488" s="5">
        <v>94881</v>
      </c>
      <c r="B5488" s="5" t="s">
        <v>5500</v>
      </c>
      <c r="C5488" s="5" t="s">
        <v>5371</v>
      </c>
      <c r="D5488" s="7">
        <v>1323.59</v>
      </c>
    </row>
    <row r="5489" spans="1:4" x14ac:dyDescent="0.25">
      <c r="A5489" s="5">
        <v>94882</v>
      </c>
      <c r="B5489" s="5" t="s">
        <v>5501</v>
      </c>
      <c r="C5489" s="5" t="s">
        <v>5371</v>
      </c>
      <c r="D5489" s="6">
        <v>28.8</v>
      </c>
    </row>
    <row r="5490" spans="1:4" x14ac:dyDescent="0.25">
      <c r="A5490" s="5">
        <v>94884</v>
      </c>
      <c r="B5490" s="5" t="s">
        <v>5502</v>
      </c>
      <c r="C5490" s="5" t="s">
        <v>5371</v>
      </c>
      <c r="D5490" s="6">
        <v>37.97</v>
      </c>
    </row>
    <row r="5491" spans="1:4" x14ac:dyDescent="0.25">
      <c r="A5491" s="5">
        <v>94885</v>
      </c>
      <c r="B5491" s="5" t="s">
        <v>5503</v>
      </c>
      <c r="C5491" s="5" t="s">
        <v>5371</v>
      </c>
      <c r="D5491" s="6">
        <v>71.099999999999994</v>
      </c>
    </row>
    <row r="5492" spans="1:4" x14ac:dyDescent="0.25">
      <c r="A5492" s="5">
        <v>94886</v>
      </c>
      <c r="B5492" s="5" t="s">
        <v>5504</v>
      </c>
      <c r="C5492" s="5" t="s">
        <v>5371</v>
      </c>
      <c r="D5492" s="6">
        <v>0.83</v>
      </c>
    </row>
    <row r="5493" spans="1:4" x14ac:dyDescent="0.25">
      <c r="A5493" s="5">
        <v>94887</v>
      </c>
      <c r="B5493" s="5" t="s">
        <v>5505</v>
      </c>
      <c r="C5493" s="5" t="s">
        <v>5371</v>
      </c>
      <c r="D5493" s="6">
        <v>105.19</v>
      </c>
    </row>
    <row r="5494" spans="1:4" x14ac:dyDescent="0.25">
      <c r="A5494" s="5">
        <v>94888</v>
      </c>
      <c r="B5494" s="5" t="s">
        <v>5506</v>
      </c>
      <c r="C5494" s="5" t="s">
        <v>5371</v>
      </c>
      <c r="D5494" s="6">
        <v>1.43</v>
      </c>
    </row>
    <row r="5495" spans="1:4" x14ac:dyDescent="0.25">
      <c r="A5495" s="5">
        <v>94891</v>
      </c>
      <c r="B5495" s="5" t="s">
        <v>5507</v>
      </c>
      <c r="C5495" s="5" t="s">
        <v>5371</v>
      </c>
      <c r="D5495" s="6">
        <v>616.4</v>
      </c>
    </row>
    <row r="5496" spans="1:4" x14ac:dyDescent="0.25">
      <c r="A5496" s="5">
        <v>94892</v>
      </c>
      <c r="B5496" s="5" t="s">
        <v>5508</v>
      </c>
      <c r="C5496" s="5" t="s">
        <v>5371</v>
      </c>
      <c r="D5496" s="6">
        <v>19.62</v>
      </c>
    </row>
    <row r="5497" spans="1:4" x14ac:dyDescent="0.25">
      <c r="A5497" s="5">
        <v>94894</v>
      </c>
      <c r="B5497" s="5" t="s">
        <v>5509</v>
      </c>
      <c r="C5497" s="5" t="s">
        <v>5371</v>
      </c>
      <c r="D5497" s="6">
        <v>22.78</v>
      </c>
    </row>
    <row r="5498" spans="1:4" x14ac:dyDescent="0.25">
      <c r="A5498" s="5">
        <v>94895</v>
      </c>
      <c r="B5498" s="5" t="s">
        <v>5510</v>
      </c>
      <c r="C5498" s="5" t="s">
        <v>5371</v>
      </c>
      <c r="D5498" s="6">
        <v>932.71</v>
      </c>
    </row>
    <row r="5499" spans="1:4" x14ac:dyDescent="0.25">
      <c r="A5499" s="5">
        <v>94896</v>
      </c>
      <c r="B5499" s="5" t="s">
        <v>5511</v>
      </c>
      <c r="C5499" s="5" t="s">
        <v>5371</v>
      </c>
      <c r="D5499" s="6">
        <v>27.53</v>
      </c>
    </row>
    <row r="5500" spans="1:4" x14ac:dyDescent="0.25">
      <c r="A5500" s="5">
        <v>94897</v>
      </c>
      <c r="B5500" s="5" t="s">
        <v>5512</v>
      </c>
      <c r="C5500" s="5" t="s">
        <v>5371</v>
      </c>
      <c r="D5500" s="7">
        <v>1327.07</v>
      </c>
    </row>
    <row r="5501" spans="1:4" x14ac:dyDescent="0.25">
      <c r="A5501" s="5">
        <v>94898</v>
      </c>
      <c r="B5501" s="5" t="s">
        <v>5513</v>
      </c>
      <c r="C5501" s="5" t="s">
        <v>5371</v>
      </c>
      <c r="D5501" s="6">
        <v>32.28</v>
      </c>
    </row>
    <row r="5502" spans="1:4" x14ac:dyDescent="0.25">
      <c r="A5502" s="5">
        <v>94900</v>
      </c>
      <c r="B5502" s="5" t="s">
        <v>5514</v>
      </c>
      <c r="C5502" s="5" t="s">
        <v>5371</v>
      </c>
      <c r="D5502" s="6">
        <v>41.79</v>
      </c>
    </row>
    <row r="5503" spans="1:4" x14ac:dyDescent="0.25">
      <c r="A5503" s="5">
        <v>97121</v>
      </c>
      <c r="B5503" s="5" t="s">
        <v>5515</v>
      </c>
      <c r="C5503" s="5" t="s">
        <v>5371</v>
      </c>
      <c r="D5503" s="6">
        <v>1.45</v>
      </c>
    </row>
    <row r="5504" spans="1:4" x14ac:dyDescent="0.25">
      <c r="A5504" s="5">
        <v>97122</v>
      </c>
      <c r="B5504" s="5" t="s">
        <v>5516</v>
      </c>
      <c r="C5504" s="5" t="s">
        <v>5371</v>
      </c>
      <c r="D5504" s="6">
        <v>2</v>
      </c>
    </row>
    <row r="5505" spans="1:4" x14ac:dyDescent="0.25">
      <c r="A5505" s="5">
        <v>97123</v>
      </c>
      <c r="B5505" s="5" t="s">
        <v>5517</v>
      </c>
      <c r="C5505" s="5" t="s">
        <v>5371</v>
      </c>
      <c r="D5505" s="6">
        <v>2.5499999999999998</v>
      </c>
    </row>
    <row r="5506" spans="1:4" x14ac:dyDescent="0.25">
      <c r="A5506" s="5">
        <v>97124</v>
      </c>
      <c r="B5506" s="5" t="s">
        <v>5518</v>
      </c>
      <c r="C5506" s="5" t="s">
        <v>5371</v>
      </c>
      <c r="D5506" s="6">
        <v>0.64</v>
      </c>
    </row>
    <row r="5507" spans="1:4" x14ac:dyDescent="0.25">
      <c r="A5507" s="5">
        <v>97125</v>
      </c>
      <c r="B5507" s="5" t="s">
        <v>5519</v>
      </c>
      <c r="C5507" s="5" t="s">
        <v>5371</v>
      </c>
      <c r="D5507" s="6">
        <v>0.89</v>
      </c>
    </row>
    <row r="5508" spans="1:4" x14ac:dyDescent="0.25">
      <c r="A5508" s="5">
        <v>97126</v>
      </c>
      <c r="B5508" s="5" t="s">
        <v>5520</v>
      </c>
      <c r="C5508" s="5" t="s">
        <v>5371</v>
      </c>
      <c r="D5508" s="6">
        <v>1.1299999999999999</v>
      </c>
    </row>
    <row r="5509" spans="1:4" x14ac:dyDescent="0.25">
      <c r="A5509" s="5">
        <v>92833</v>
      </c>
      <c r="B5509" s="5" t="s">
        <v>5521</v>
      </c>
      <c r="C5509" s="5" t="s">
        <v>5371</v>
      </c>
      <c r="D5509" s="6">
        <v>102.39</v>
      </c>
    </row>
    <row r="5510" spans="1:4" x14ac:dyDescent="0.25">
      <c r="A5510" s="5">
        <v>92834</v>
      </c>
      <c r="B5510" s="5" t="s">
        <v>5522</v>
      </c>
      <c r="C5510" s="5" t="s">
        <v>5371</v>
      </c>
      <c r="D5510" s="6">
        <v>6.04</v>
      </c>
    </row>
    <row r="5511" spans="1:4" x14ac:dyDescent="0.25">
      <c r="A5511" s="5">
        <v>92835</v>
      </c>
      <c r="B5511" s="5" t="s">
        <v>5523</v>
      </c>
      <c r="C5511" s="5" t="s">
        <v>5371</v>
      </c>
      <c r="D5511" s="6">
        <v>134.94</v>
      </c>
    </row>
    <row r="5512" spans="1:4" x14ac:dyDescent="0.25">
      <c r="A5512" s="5">
        <v>92836</v>
      </c>
      <c r="B5512" s="5" t="s">
        <v>5524</v>
      </c>
      <c r="C5512" s="5" t="s">
        <v>5371</v>
      </c>
      <c r="D5512" s="6">
        <v>7.71</v>
      </c>
    </row>
    <row r="5513" spans="1:4" x14ac:dyDescent="0.25">
      <c r="A5513" s="5">
        <v>92837</v>
      </c>
      <c r="B5513" s="5" t="s">
        <v>5525</v>
      </c>
      <c r="C5513" s="5" t="s">
        <v>5371</v>
      </c>
      <c r="D5513" s="6">
        <v>169.98</v>
      </c>
    </row>
    <row r="5514" spans="1:4" x14ac:dyDescent="0.25">
      <c r="A5514" s="5">
        <v>92838</v>
      </c>
      <c r="B5514" s="5" t="s">
        <v>5526</v>
      </c>
      <c r="C5514" s="5" t="s">
        <v>5371</v>
      </c>
      <c r="D5514" s="6">
        <v>9.26</v>
      </c>
    </row>
    <row r="5515" spans="1:4" x14ac:dyDescent="0.25">
      <c r="A5515" s="5">
        <v>92839</v>
      </c>
      <c r="B5515" s="5" t="s">
        <v>5527</v>
      </c>
      <c r="C5515" s="5" t="s">
        <v>5371</v>
      </c>
      <c r="D5515" s="6">
        <v>223.11</v>
      </c>
    </row>
    <row r="5516" spans="1:4" x14ac:dyDescent="0.25">
      <c r="A5516" s="5">
        <v>92840</v>
      </c>
      <c r="B5516" s="5" t="s">
        <v>5528</v>
      </c>
      <c r="C5516" s="5" t="s">
        <v>5371</v>
      </c>
      <c r="D5516" s="6">
        <v>10.97</v>
      </c>
    </row>
    <row r="5517" spans="1:4" x14ac:dyDescent="0.25">
      <c r="A5517" s="5">
        <v>92841</v>
      </c>
      <c r="B5517" s="5" t="s">
        <v>5529</v>
      </c>
      <c r="C5517" s="5" t="s">
        <v>5371</v>
      </c>
      <c r="D5517" s="6">
        <v>252.95</v>
      </c>
    </row>
    <row r="5518" spans="1:4" x14ac:dyDescent="0.25">
      <c r="A5518" s="5">
        <v>92842</v>
      </c>
      <c r="B5518" s="5" t="s">
        <v>5530</v>
      </c>
      <c r="C5518" s="5" t="s">
        <v>5371</v>
      </c>
      <c r="D5518" s="6">
        <v>12.53</v>
      </c>
    </row>
    <row r="5519" spans="1:4" x14ac:dyDescent="0.25">
      <c r="A5519" s="5">
        <v>92844</v>
      </c>
      <c r="B5519" s="5" t="s">
        <v>5531</v>
      </c>
      <c r="C5519" s="5" t="s">
        <v>5371</v>
      </c>
      <c r="D5519" s="6">
        <v>14.24</v>
      </c>
    </row>
    <row r="5520" spans="1:4" x14ac:dyDescent="0.25">
      <c r="A5520" s="5">
        <v>92846</v>
      </c>
      <c r="B5520" s="5" t="s">
        <v>5532</v>
      </c>
      <c r="C5520" s="5" t="s">
        <v>5371</v>
      </c>
      <c r="D5520" s="6">
        <v>15.8</v>
      </c>
    </row>
    <row r="5521" spans="1:4" x14ac:dyDescent="0.25">
      <c r="A5521" s="5">
        <v>92847</v>
      </c>
      <c r="B5521" s="5" t="s">
        <v>5533</v>
      </c>
      <c r="C5521" s="5" t="s">
        <v>5371</v>
      </c>
      <c r="D5521" s="6">
        <v>441.67</v>
      </c>
    </row>
    <row r="5522" spans="1:4" x14ac:dyDescent="0.25">
      <c r="A5522" s="5">
        <v>92848</v>
      </c>
      <c r="B5522" s="5" t="s">
        <v>5534</v>
      </c>
      <c r="C5522" s="5" t="s">
        <v>5371</v>
      </c>
      <c r="D5522" s="6">
        <v>17.53</v>
      </c>
    </row>
    <row r="5523" spans="1:4" x14ac:dyDescent="0.25">
      <c r="A5523" s="5">
        <v>92849</v>
      </c>
      <c r="B5523" s="5" t="s">
        <v>5535</v>
      </c>
      <c r="C5523" s="5" t="s">
        <v>5371</v>
      </c>
      <c r="D5523" s="6">
        <v>107.84</v>
      </c>
    </row>
    <row r="5524" spans="1:4" x14ac:dyDescent="0.25">
      <c r="A5524" s="5">
        <v>92850</v>
      </c>
      <c r="B5524" s="5" t="s">
        <v>5536</v>
      </c>
      <c r="C5524" s="5" t="s">
        <v>5371</v>
      </c>
      <c r="D5524" s="6">
        <v>11.43</v>
      </c>
    </row>
    <row r="5525" spans="1:4" x14ac:dyDescent="0.25">
      <c r="A5525" s="5">
        <v>92851</v>
      </c>
      <c r="B5525" s="5" t="s">
        <v>5537</v>
      </c>
      <c r="C5525" s="5" t="s">
        <v>5371</v>
      </c>
      <c r="D5525" s="6">
        <v>141.76</v>
      </c>
    </row>
    <row r="5526" spans="1:4" x14ac:dyDescent="0.25">
      <c r="A5526" s="5">
        <v>92852</v>
      </c>
      <c r="B5526" s="5" t="s">
        <v>5538</v>
      </c>
      <c r="C5526" s="5" t="s">
        <v>5371</v>
      </c>
      <c r="D5526" s="6">
        <v>14.45</v>
      </c>
    </row>
    <row r="5527" spans="1:4" x14ac:dyDescent="0.25">
      <c r="A5527" s="5">
        <v>92853</v>
      </c>
      <c r="B5527" s="5" t="s">
        <v>5539</v>
      </c>
      <c r="C5527" s="5" t="s">
        <v>5371</v>
      </c>
      <c r="D5527" s="6">
        <v>178.41</v>
      </c>
    </row>
    <row r="5528" spans="1:4" x14ac:dyDescent="0.25">
      <c r="A5528" s="5">
        <v>92854</v>
      </c>
      <c r="B5528" s="5" t="s">
        <v>5540</v>
      </c>
      <c r="C5528" s="5" t="s">
        <v>5371</v>
      </c>
      <c r="D5528" s="6">
        <v>17.59</v>
      </c>
    </row>
    <row r="5529" spans="1:4" x14ac:dyDescent="0.25">
      <c r="A5529" s="5">
        <v>92855</v>
      </c>
      <c r="B5529" s="5" t="s">
        <v>5541</v>
      </c>
      <c r="C5529" s="5" t="s">
        <v>5371</v>
      </c>
      <c r="D5529" s="6">
        <v>232.98</v>
      </c>
    </row>
    <row r="5530" spans="1:4" x14ac:dyDescent="0.25">
      <c r="A5530" s="5">
        <v>92856</v>
      </c>
      <c r="B5530" s="5" t="s">
        <v>5542</v>
      </c>
      <c r="C5530" s="5" t="s">
        <v>5371</v>
      </c>
      <c r="D5530" s="6">
        <v>20.73</v>
      </c>
    </row>
    <row r="5531" spans="1:4" x14ac:dyDescent="0.25">
      <c r="A5531" s="5">
        <v>92857</v>
      </c>
      <c r="B5531" s="5" t="s">
        <v>5543</v>
      </c>
      <c r="C5531" s="5" t="s">
        <v>5371</v>
      </c>
      <c r="D5531" s="6">
        <v>264.27</v>
      </c>
    </row>
    <row r="5532" spans="1:4" x14ac:dyDescent="0.25">
      <c r="A5532" s="5">
        <v>92858</v>
      </c>
      <c r="B5532" s="5" t="s">
        <v>5544</v>
      </c>
      <c r="C5532" s="5" t="s">
        <v>5371</v>
      </c>
      <c r="D5532" s="6">
        <v>23.73</v>
      </c>
    </row>
    <row r="5533" spans="1:4" x14ac:dyDescent="0.25">
      <c r="A5533" s="5">
        <v>92860</v>
      </c>
      <c r="B5533" s="5" t="s">
        <v>5545</v>
      </c>
      <c r="C5533" s="5" t="s">
        <v>5371</v>
      </c>
      <c r="D5533" s="6">
        <v>26.94</v>
      </c>
    </row>
    <row r="5534" spans="1:4" x14ac:dyDescent="0.25">
      <c r="A5534" s="5">
        <v>92862</v>
      </c>
      <c r="B5534" s="5" t="s">
        <v>5546</v>
      </c>
      <c r="C5534" s="5" t="s">
        <v>5371</v>
      </c>
      <c r="D5534" s="6">
        <v>30.07</v>
      </c>
    </row>
    <row r="5535" spans="1:4" x14ac:dyDescent="0.25">
      <c r="A5535" s="5">
        <v>92863</v>
      </c>
      <c r="B5535" s="5" t="s">
        <v>5547</v>
      </c>
      <c r="C5535" s="5" t="s">
        <v>5371</v>
      </c>
      <c r="D5535" s="6">
        <v>457.53</v>
      </c>
    </row>
    <row r="5536" spans="1:4" x14ac:dyDescent="0.25">
      <c r="A5536" s="5">
        <v>92864</v>
      </c>
      <c r="B5536" s="5" t="s">
        <v>5548</v>
      </c>
      <c r="C5536" s="5" t="s">
        <v>5371</v>
      </c>
      <c r="D5536" s="6">
        <v>33.22</v>
      </c>
    </row>
    <row r="5537" spans="1:4" x14ac:dyDescent="0.25">
      <c r="A5537" s="5">
        <v>92210</v>
      </c>
      <c r="B5537" s="5" t="s">
        <v>5549</v>
      </c>
      <c r="C5537" s="5" t="s">
        <v>5371</v>
      </c>
      <c r="D5537" s="6">
        <v>89.72</v>
      </c>
    </row>
    <row r="5538" spans="1:4" x14ac:dyDescent="0.25">
      <c r="A5538" s="5">
        <v>92211</v>
      </c>
      <c r="B5538" s="5" t="s">
        <v>5550</v>
      </c>
      <c r="C5538" s="5" t="s">
        <v>5371</v>
      </c>
      <c r="D5538" s="6">
        <v>114.83</v>
      </c>
    </row>
    <row r="5539" spans="1:4" x14ac:dyDescent="0.25">
      <c r="A5539" s="5">
        <v>92212</v>
      </c>
      <c r="B5539" s="5" t="s">
        <v>5551</v>
      </c>
      <c r="C5539" s="5" t="s">
        <v>5371</v>
      </c>
      <c r="D5539" s="6">
        <v>146.29</v>
      </c>
    </row>
    <row r="5540" spans="1:4" x14ac:dyDescent="0.25">
      <c r="A5540" s="5">
        <v>92213</v>
      </c>
      <c r="B5540" s="5" t="s">
        <v>5552</v>
      </c>
      <c r="C5540" s="5" t="s">
        <v>5371</v>
      </c>
      <c r="D5540" s="6">
        <v>192.9</v>
      </c>
    </row>
    <row r="5541" spans="1:4" x14ac:dyDescent="0.25">
      <c r="A5541" s="5">
        <v>92214</v>
      </c>
      <c r="B5541" s="5" t="s">
        <v>5553</v>
      </c>
      <c r="C5541" s="5" t="s">
        <v>5371</v>
      </c>
      <c r="D5541" s="6">
        <v>220.17</v>
      </c>
    </row>
    <row r="5542" spans="1:4" x14ac:dyDescent="0.25">
      <c r="A5542" s="5">
        <v>92215</v>
      </c>
      <c r="B5542" s="5" t="s">
        <v>5554</v>
      </c>
      <c r="C5542" s="5" t="s">
        <v>5371</v>
      </c>
      <c r="D5542" s="6">
        <v>265.57</v>
      </c>
    </row>
    <row r="5543" spans="1:4" x14ac:dyDescent="0.25">
      <c r="A5543" s="5">
        <v>92216</v>
      </c>
      <c r="B5543" s="5" t="s">
        <v>5555</v>
      </c>
      <c r="C5543" s="5" t="s">
        <v>5371</v>
      </c>
      <c r="D5543" s="6">
        <v>297.64</v>
      </c>
    </row>
    <row r="5544" spans="1:4" x14ac:dyDescent="0.25">
      <c r="A5544" s="5">
        <v>92219</v>
      </c>
      <c r="B5544" s="5" t="s">
        <v>5556</v>
      </c>
      <c r="C5544" s="5" t="s">
        <v>5371</v>
      </c>
      <c r="D5544" s="6">
        <v>96.44</v>
      </c>
    </row>
    <row r="5545" spans="1:4" x14ac:dyDescent="0.25">
      <c r="A5545" s="5">
        <v>92220</v>
      </c>
      <c r="B5545" s="5" t="s">
        <v>5557</v>
      </c>
      <c r="C5545" s="5" t="s">
        <v>5371</v>
      </c>
      <c r="D5545" s="6">
        <v>123.17</v>
      </c>
    </row>
    <row r="5546" spans="1:4" x14ac:dyDescent="0.25">
      <c r="A5546" s="5">
        <v>92221</v>
      </c>
      <c r="B5546" s="5" t="s">
        <v>5558</v>
      </c>
      <c r="C5546" s="5" t="s">
        <v>5371</v>
      </c>
      <c r="D5546" s="6">
        <v>156.05000000000001</v>
      </c>
    </row>
    <row r="5547" spans="1:4" x14ac:dyDescent="0.25">
      <c r="A5547" s="5">
        <v>92222</v>
      </c>
      <c r="B5547" s="5" t="s">
        <v>5559</v>
      </c>
      <c r="C5547" s="5" t="s">
        <v>5371</v>
      </c>
      <c r="D5547" s="6">
        <v>204.24</v>
      </c>
    </row>
    <row r="5548" spans="1:4" x14ac:dyDescent="0.25">
      <c r="A5548" s="5">
        <v>92223</v>
      </c>
      <c r="B5548" s="5" t="s">
        <v>5560</v>
      </c>
      <c r="C5548" s="5" t="s">
        <v>5371</v>
      </c>
      <c r="D5548" s="6">
        <v>232.85</v>
      </c>
    </row>
    <row r="5549" spans="1:4" x14ac:dyDescent="0.25">
      <c r="A5549" s="5">
        <v>92224</v>
      </c>
      <c r="B5549" s="5" t="s">
        <v>5561</v>
      </c>
      <c r="C5549" s="5" t="s">
        <v>5371</v>
      </c>
      <c r="D5549" s="6">
        <v>279.66000000000003</v>
      </c>
    </row>
    <row r="5550" spans="1:4" x14ac:dyDescent="0.25">
      <c r="A5550" s="5">
        <v>92226</v>
      </c>
      <c r="B5550" s="5" t="s">
        <v>5562</v>
      </c>
      <c r="C5550" s="5" t="s">
        <v>5371</v>
      </c>
      <c r="D5550" s="6">
        <v>313.38</v>
      </c>
    </row>
    <row r="5551" spans="1:4" x14ac:dyDescent="0.25">
      <c r="A5551" s="5">
        <v>92808</v>
      </c>
      <c r="B5551" s="5" t="s">
        <v>5563</v>
      </c>
      <c r="C5551" s="5" t="s">
        <v>5371</v>
      </c>
      <c r="D5551" s="6">
        <v>27.21</v>
      </c>
    </row>
    <row r="5552" spans="1:4" x14ac:dyDescent="0.25">
      <c r="A5552" s="5">
        <v>92809</v>
      </c>
      <c r="B5552" s="5" t="s">
        <v>5564</v>
      </c>
      <c r="C5552" s="5" t="s">
        <v>5371</v>
      </c>
      <c r="D5552" s="6">
        <v>34.89</v>
      </c>
    </row>
    <row r="5553" spans="1:4" x14ac:dyDescent="0.25">
      <c r="A5553" s="5">
        <v>92810</v>
      </c>
      <c r="B5553" s="5" t="s">
        <v>5565</v>
      </c>
      <c r="C5553" s="5" t="s">
        <v>5371</v>
      </c>
      <c r="D5553" s="6">
        <v>42.43</v>
      </c>
    </row>
    <row r="5554" spans="1:4" x14ac:dyDescent="0.25">
      <c r="A5554" s="5">
        <v>92811</v>
      </c>
      <c r="B5554" s="5" t="s">
        <v>5566</v>
      </c>
      <c r="C5554" s="5" t="s">
        <v>5371</v>
      </c>
      <c r="D5554" s="6">
        <v>50.5</v>
      </c>
    </row>
    <row r="5555" spans="1:4" x14ac:dyDescent="0.25">
      <c r="A5555" s="5">
        <v>92812</v>
      </c>
      <c r="B5555" s="5" t="s">
        <v>5567</v>
      </c>
      <c r="C5555" s="5" t="s">
        <v>5371</v>
      </c>
      <c r="D5555" s="6">
        <v>58.45</v>
      </c>
    </row>
    <row r="5556" spans="1:4" x14ac:dyDescent="0.25">
      <c r="A5556" s="5">
        <v>92813</v>
      </c>
      <c r="B5556" s="5" t="s">
        <v>5568</v>
      </c>
      <c r="C5556" s="5" t="s">
        <v>5371</v>
      </c>
      <c r="D5556" s="6">
        <v>67.7</v>
      </c>
    </row>
    <row r="5557" spans="1:4" x14ac:dyDescent="0.25">
      <c r="A5557" s="5">
        <v>92814</v>
      </c>
      <c r="B5557" s="5" t="s">
        <v>5569</v>
      </c>
      <c r="C5557" s="5" t="s">
        <v>5371</v>
      </c>
      <c r="D5557" s="6">
        <v>77.34</v>
      </c>
    </row>
    <row r="5558" spans="1:4" x14ac:dyDescent="0.25">
      <c r="A5558" s="5">
        <v>92815</v>
      </c>
      <c r="B5558" s="5" t="s">
        <v>5570</v>
      </c>
      <c r="C5558" s="5" t="s">
        <v>5371</v>
      </c>
      <c r="D5558" s="6">
        <v>88.36</v>
      </c>
    </row>
    <row r="5559" spans="1:4" x14ac:dyDescent="0.25">
      <c r="A5559" s="5">
        <v>92816</v>
      </c>
      <c r="B5559" s="5" t="s">
        <v>5571</v>
      </c>
      <c r="C5559" s="5" t="s">
        <v>5371</v>
      </c>
      <c r="D5559" s="6">
        <v>407.14</v>
      </c>
    </row>
    <row r="5560" spans="1:4" x14ac:dyDescent="0.25">
      <c r="A5560" s="5">
        <v>92817</v>
      </c>
      <c r="B5560" s="5" t="s">
        <v>5572</v>
      </c>
      <c r="C5560" s="5" t="s">
        <v>5371</v>
      </c>
      <c r="D5560" s="6">
        <v>110.56</v>
      </c>
    </row>
    <row r="5561" spans="1:4" x14ac:dyDescent="0.25">
      <c r="A5561" s="5">
        <v>92818</v>
      </c>
      <c r="B5561" s="5" t="s">
        <v>5573</v>
      </c>
      <c r="C5561" s="5" t="s">
        <v>5371</v>
      </c>
      <c r="D5561" s="6">
        <v>589.98</v>
      </c>
    </row>
    <row r="5562" spans="1:4" x14ac:dyDescent="0.25">
      <c r="A5562" s="5">
        <v>92819</v>
      </c>
      <c r="B5562" s="5" t="s">
        <v>5574</v>
      </c>
      <c r="C5562" s="5" t="s">
        <v>5371</v>
      </c>
      <c r="D5562" s="6">
        <v>148.83000000000001</v>
      </c>
    </row>
    <row r="5563" spans="1:4" x14ac:dyDescent="0.25">
      <c r="A5563" s="5">
        <v>92820</v>
      </c>
      <c r="B5563" s="5" t="s">
        <v>5575</v>
      </c>
      <c r="C5563" s="5" t="s">
        <v>5371</v>
      </c>
      <c r="D5563" s="6">
        <v>32.479999999999997</v>
      </c>
    </row>
    <row r="5564" spans="1:4" x14ac:dyDescent="0.25">
      <c r="A5564" s="5">
        <v>92821</v>
      </c>
      <c r="B5564" s="5" t="s">
        <v>5576</v>
      </c>
      <c r="C5564" s="5" t="s">
        <v>5371</v>
      </c>
      <c r="D5564" s="6">
        <v>41.61</v>
      </c>
    </row>
    <row r="5565" spans="1:4" x14ac:dyDescent="0.25">
      <c r="A5565" s="5">
        <v>92822</v>
      </c>
      <c r="B5565" s="5" t="s">
        <v>5577</v>
      </c>
      <c r="C5565" s="5" t="s">
        <v>5371</v>
      </c>
      <c r="D5565" s="6">
        <v>50.77</v>
      </c>
    </row>
    <row r="5566" spans="1:4" x14ac:dyDescent="0.25">
      <c r="A5566" s="5">
        <v>92824</v>
      </c>
      <c r="B5566" s="5" t="s">
        <v>5578</v>
      </c>
      <c r="C5566" s="5" t="s">
        <v>5371</v>
      </c>
      <c r="D5566" s="6">
        <v>60.26</v>
      </c>
    </row>
    <row r="5567" spans="1:4" x14ac:dyDescent="0.25">
      <c r="A5567" s="5">
        <v>92825</v>
      </c>
      <c r="B5567" s="5" t="s">
        <v>5579</v>
      </c>
      <c r="C5567" s="5" t="s">
        <v>5371</v>
      </c>
      <c r="D5567" s="6">
        <v>69.790000000000006</v>
      </c>
    </row>
    <row r="5568" spans="1:4" x14ac:dyDescent="0.25">
      <c r="A5568" s="5">
        <v>92826</v>
      </c>
      <c r="B5568" s="5" t="s">
        <v>5580</v>
      </c>
      <c r="C5568" s="5" t="s">
        <v>5371</v>
      </c>
      <c r="D5568" s="6">
        <v>80.38</v>
      </c>
    </row>
    <row r="5569" spans="1:4" x14ac:dyDescent="0.25">
      <c r="A5569" s="5">
        <v>92827</v>
      </c>
      <c r="B5569" s="5" t="s">
        <v>5581</v>
      </c>
      <c r="C5569" s="5" t="s">
        <v>5371</v>
      </c>
      <c r="D5569" s="6">
        <v>91.43</v>
      </c>
    </row>
    <row r="5570" spans="1:4" x14ac:dyDescent="0.25">
      <c r="A5570" s="5">
        <v>92828</v>
      </c>
      <c r="B5570" s="5" t="s">
        <v>5582</v>
      </c>
      <c r="C5570" s="5" t="s">
        <v>5371</v>
      </c>
      <c r="D5570" s="6">
        <v>104.1</v>
      </c>
    </row>
    <row r="5571" spans="1:4" x14ac:dyDescent="0.25">
      <c r="A5571" s="5">
        <v>92829</v>
      </c>
      <c r="B5571" s="5" t="s">
        <v>5583</v>
      </c>
      <c r="C5571" s="5" t="s">
        <v>5371</v>
      </c>
      <c r="D5571" s="6">
        <v>425.74</v>
      </c>
    </row>
    <row r="5572" spans="1:4" x14ac:dyDescent="0.25">
      <c r="A5572" s="5">
        <v>92830</v>
      </c>
      <c r="B5572" s="5" t="s">
        <v>5584</v>
      </c>
      <c r="C5572" s="5" t="s">
        <v>5371</v>
      </c>
      <c r="D5572" s="6">
        <v>129.16</v>
      </c>
    </row>
    <row r="5573" spans="1:4" x14ac:dyDescent="0.25">
      <c r="A5573" s="5">
        <v>92831</v>
      </c>
      <c r="B5573" s="5" t="s">
        <v>5585</v>
      </c>
      <c r="C5573" s="5" t="s">
        <v>5371</v>
      </c>
      <c r="D5573" s="6">
        <v>612.84</v>
      </c>
    </row>
    <row r="5574" spans="1:4" x14ac:dyDescent="0.25">
      <c r="A5574" s="5">
        <v>92832</v>
      </c>
      <c r="B5574" s="5" t="s">
        <v>5586</v>
      </c>
      <c r="C5574" s="5" t="s">
        <v>5371</v>
      </c>
      <c r="D5574" s="6">
        <v>171.69</v>
      </c>
    </row>
    <row r="5575" spans="1:4" x14ac:dyDescent="0.25">
      <c r="A5575" s="5">
        <v>95565</v>
      </c>
      <c r="B5575" s="5" t="s">
        <v>5587</v>
      </c>
      <c r="C5575" s="5" t="s">
        <v>5371</v>
      </c>
      <c r="D5575" s="6">
        <v>79.41</v>
      </c>
    </row>
    <row r="5576" spans="1:4" x14ac:dyDescent="0.25">
      <c r="A5576" s="5">
        <v>95566</v>
      </c>
      <c r="B5576" s="5" t="s">
        <v>5588</v>
      </c>
      <c r="C5576" s="5" t="s">
        <v>5371</v>
      </c>
      <c r="D5576" s="6">
        <v>84.75</v>
      </c>
    </row>
    <row r="5577" spans="1:4" x14ac:dyDescent="0.25">
      <c r="A5577" s="5">
        <v>95567</v>
      </c>
      <c r="B5577" s="5" t="s">
        <v>5589</v>
      </c>
      <c r="C5577" s="5" t="s">
        <v>5371</v>
      </c>
      <c r="D5577" s="6">
        <v>49.97</v>
      </c>
    </row>
    <row r="5578" spans="1:4" x14ac:dyDescent="0.25">
      <c r="A5578" s="5">
        <v>95568</v>
      </c>
      <c r="B5578" s="5" t="s">
        <v>5590</v>
      </c>
      <c r="C5578" s="5" t="s">
        <v>5371</v>
      </c>
      <c r="D5578" s="6">
        <v>64.959999999999994</v>
      </c>
    </row>
    <row r="5579" spans="1:4" x14ac:dyDescent="0.25">
      <c r="A5579" s="5">
        <v>95569</v>
      </c>
      <c r="B5579" s="5" t="s">
        <v>5591</v>
      </c>
      <c r="C5579" s="5" t="s">
        <v>5371</v>
      </c>
      <c r="D5579" s="6">
        <v>85.91</v>
      </c>
    </row>
    <row r="5580" spans="1:4" x14ac:dyDescent="0.25">
      <c r="A5580" s="5">
        <v>95570</v>
      </c>
      <c r="B5580" s="5" t="s">
        <v>5592</v>
      </c>
      <c r="C5580" s="5" t="s">
        <v>5371</v>
      </c>
      <c r="D5580" s="6">
        <v>55.31</v>
      </c>
    </row>
    <row r="5581" spans="1:4" x14ac:dyDescent="0.25">
      <c r="A5581" s="5">
        <v>95571</v>
      </c>
      <c r="B5581" s="5" t="s">
        <v>5593</v>
      </c>
      <c r="C5581" s="5" t="s">
        <v>5371</v>
      </c>
      <c r="D5581" s="6">
        <v>71.77</v>
      </c>
    </row>
    <row r="5582" spans="1:4" x14ac:dyDescent="0.25">
      <c r="A5582" s="5">
        <v>95572</v>
      </c>
      <c r="B5582" s="5" t="s">
        <v>5594</v>
      </c>
      <c r="C5582" s="5" t="s">
        <v>5371</v>
      </c>
      <c r="D5582" s="6">
        <v>94.35</v>
      </c>
    </row>
    <row r="5583" spans="1:4" x14ac:dyDescent="0.25">
      <c r="A5583" s="5">
        <v>73606</v>
      </c>
      <c r="B5583" s="5" t="s">
        <v>5595</v>
      </c>
      <c r="C5583" s="5" t="s">
        <v>5452</v>
      </c>
      <c r="D5583" s="6">
        <v>114.69</v>
      </c>
    </row>
    <row r="5584" spans="1:4" x14ac:dyDescent="0.25">
      <c r="A5584" s="5">
        <v>73607</v>
      </c>
      <c r="B5584" s="5" t="s">
        <v>5596</v>
      </c>
      <c r="C5584" s="5" t="s">
        <v>5452</v>
      </c>
      <c r="D5584" s="6">
        <v>76.459999999999994</v>
      </c>
    </row>
    <row r="5585" spans="1:4" x14ac:dyDescent="0.25">
      <c r="A5585" s="5">
        <v>83623</v>
      </c>
      <c r="B5585" s="5" t="s">
        <v>5597</v>
      </c>
      <c r="C5585" s="5" t="s">
        <v>5371</v>
      </c>
      <c r="D5585" s="6">
        <v>234.97</v>
      </c>
    </row>
    <row r="5586" spans="1:4" x14ac:dyDescent="0.25">
      <c r="A5586" s="5">
        <v>83624</v>
      </c>
      <c r="B5586" s="5" t="s">
        <v>5598</v>
      </c>
      <c r="C5586" s="5" t="s">
        <v>5371</v>
      </c>
      <c r="D5586" s="6">
        <v>165.43</v>
      </c>
    </row>
    <row r="5587" spans="1:4" x14ac:dyDescent="0.25">
      <c r="A5587" s="5">
        <v>83626</v>
      </c>
      <c r="B5587" s="5" t="s">
        <v>5599</v>
      </c>
      <c r="C5587" s="5" t="s">
        <v>5371</v>
      </c>
      <c r="D5587" s="6">
        <v>130.66999999999999</v>
      </c>
    </row>
    <row r="5588" spans="1:4" x14ac:dyDescent="0.25">
      <c r="A5588" s="5">
        <v>83627</v>
      </c>
      <c r="B5588" s="5" t="s">
        <v>5600</v>
      </c>
      <c r="C5588" s="5" t="s">
        <v>5452</v>
      </c>
      <c r="D5588" s="6">
        <v>449.05</v>
      </c>
    </row>
    <row r="5589" spans="1:4" x14ac:dyDescent="0.25">
      <c r="A5589" s="5">
        <v>83724</v>
      </c>
      <c r="B5589" s="5" t="s">
        <v>5601</v>
      </c>
      <c r="C5589" s="5" t="s">
        <v>5602</v>
      </c>
      <c r="D5589" s="6">
        <v>1.43</v>
      </c>
    </row>
    <row r="5590" spans="1:4" x14ac:dyDescent="0.25">
      <c r="A5590" s="5">
        <v>83725</v>
      </c>
      <c r="B5590" s="5" t="s">
        <v>5603</v>
      </c>
      <c r="C5590" s="5" t="s">
        <v>5602</v>
      </c>
      <c r="D5590" s="6">
        <v>0.91</v>
      </c>
    </row>
    <row r="5591" spans="1:4" x14ac:dyDescent="0.25">
      <c r="A5591" s="5">
        <v>83726</v>
      </c>
      <c r="B5591" s="5" t="s">
        <v>5604</v>
      </c>
      <c r="C5591" s="5" t="s">
        <v>5602</v>
      </c>
      <c r="D5591" s="6">
        <v>0.67</v>
      </c>
    </row>
    <row r="5592" spans="1:4" x14ac:dyDescent="0.25">
      <c r="A5592" s="5">
        <v>97127</v>
      </c>
      <c r="B5592" s="5" t="s">
        <v>5605</v>
      </c>
      <c r="C5592" s="5" t="s">
        <v>5371</v>
      </c>
      <c r="D5592" s="6">
        <v>3.65</v>
      </c>
    </row>
    <row r="5593" spans="1:4" x14ac:dyDescent="0.25">
      <c r="A5593" s="5">
        <v>97128</v>
      </c>
      <c r="B5593" s="5" t="s">
        <v>5606</v>
      </c>
      <c r="C5593" s="5" t="s">
        <v>5371</v>
      </c>
      <c r="D5593" s="6">
        <v>7.14</v>
      </c>
    </row>
    <row r="5594" spans="1:4" x14ac:dyDescent="0.25">
      <c r="A5594" s="5">
        <v>97129</v>
      </c>
      <c r="B5594" s="5" t="s">
        <v>5607</v>
      </c>
      <c r="C5594" s="5" t="s">
        <v>5371</v>
      </c>
      <c r="D5594" s="6">
        <v>8.7799999999999994</v>
      </c>
    </row>
    <row r="5595" spans="1:4" x14ac:dyDescent="0.25">
      <c r="A5595" s="5">
        <v>97130</v>
      </c>
      <c r="B5595" s="5" t="s">
        <v>5608</v>
      </c>
      <c r="C5595" s="5" t="s">
        <v>5371</v>
      </c>
      <c r="D5595" s="6">
        <v>10.42</v>
      </c>
    </row>
    <row r="5596" spans="1:4" x14ac:dyDescent="0.25">
      <c r="A5596" s="5">
        <v>97131</v>
      </c>
      <c r="B5596" s="5" t="s">
        <v>5609</v>
      </c>
      <c r="C5596" s="5" t="s">
        <v>5371</v>
      </c>
      <c r="D5596" s="6">
        <v>12.06</v>
      </c>
    </row>
    <row r="5597" spans="1:4" x14ac:dyDescent="0.25">
      <c r="A5597" s="5">
        <v>97132</v>
      </c>
      <c r="B5597" s="5" t="s">
        <v>5610</v>
      </c>
      <c r="C5597" s="5" t="s">
        <v>5371</v>
      </c>
      <c r="D5597" s="6">
        <v>13.7</v>
      </c>
    </row>
    <row r="5598" spans="1:4" x14ac:dyDescent="0.25">
      <c r="A5598" s="5">
        <v>97133</v>
      </c>
      <c r="B5598" s="5" t="s">
        <v>5611</v>
      </c>
      <c r="C5598" s="5" t="s">
        <v>5371</v>
      </c>
      <c r="D5598" s="6">
        <v>16.989999999999998</v>
      </c>
    </row>
    <row r="5599" spans="1:4" x14ac:dyDescent="0.25">
      <c r="A5599" s="5">
        <v>97134</v>
      </c>
      <c r="B5599" s="5" t="s">
        <v>5612</v>
      </c>
      <c r="C5599" s="5" t="s">
        <v>5371</v>
      </c>
      <c r="D5599" s="6">
        <v>1.64</v>
      </c>
    </row>
    <row r="5600" spans="1:4" x14ac:dyDescent="0.25">
      <c r="A5600" s="5">
        <v>97135</v>
      </c>
      <c r="B5600" s="5" t="s">
        <v>5613</v>
      </c>
      <c r="C5600" s="5" t="s">
        <v>5371</v>
      </c>
      <c r="D5600" s="6">
        <v>3.59</v>
      </c>
    </row>
    <row r="5601" spans="1:4" x14ac:dyDescent="0.25">
      <c r="A5601" s="5">
        <v>97136</v>
      </c>
      <c r="B5601" s="5" t="s">
        <v>5614</v>
      </c>
      <c r="C5601" s="5" t="s">
        <v>5371</v>
      </c>
      <c r="D5601" s="6">
        <v>4.41</v>
      </c>
    </row>
    <row r="5602" spans="1:4" x14ac:dyDescent="0.25">
      <c r="A5602" s="5">
        <v>97137</v>
      </c>
      <c r="B5602" s="5" t="s">
        <v>5615</v>
      </c>
      <c r="C5602" s="5" t="s">
        <v>5371</v>
      </c>
      <c r="D5602" s="6">
        <v>5.24</v>
      </c>
    </row>
    <row r="5603" spans="1:4" x14ac:dyDescent="0.25">
      <c r="A5603" s="5">
        <v>97138</v>
      </c>
      <c r="B5603" s="5" t="s">
        <v>5616</v>
      </c>
      <c r="C5603" s="5" t="s">
        <v>5371</v>
      </c>
      <c r="D5603" s="6">
        <v>6.07</v>
      </c>
    </row>
    <row r="5604" spans="1:4" x14ac:dyDescent="0.25">
      <c r="A5604" s="5">
        <v>97139</v>
      </c>
      <c r="B5604" s="5" t="s">
        <v>5617</v>
      </c>
      <c r="C5604" s="5" t="s">
        <v>5371</v>
      </c>
      <c r="D5604" s="6">
        <v>6.9</v>
      </c>
    </row>
    <row r="5605" spans="1:4" x14ac:dyDescent="0.25">
      <c r="A5605" s="5">
        <v>97140</v>
      </c>
      <c r="B5605" s="5" t="s">
        <v>5618</v>
      </c>
      <c r="C5605" s="5" t="s">
        <v>5371</v>
      </c>
      <c r="D5605" s="6">
        <v>8.56</v>
      </c>
    </row>
    <row r="5606" spans="1:4" x14ac:dyDescent="0.25">
      <c r="A5606" s="5">
        <v>83520</v>
      </c>
      <c r="B5606" s="5" t="s">
        <v>5619</v>
      </c>
      <c r="C5606" s="5" t="s">
        <v>5452</v>
      </c>
      <c r="D5606" s="6">
        <v>107.77</v>
      </c>
    </row>
    <row r="5607" spans="1:4" x14ac:dyDescent="0.25">
      <c r="A5607" s="5">
        <v>83531</v>
      </c>
      <c r="B5607" s="5" t="s">
        <v>5620</v>
      </c>
      <c r="C5607" s="5" t="s">
        <v>5452</v>
      </c>
      <c r="D5607" s="6">
        <v>283.57</v>
      </c>
    </row>
    <row r="5608" spans="1:4" x14ac:dyDescent="0.25">
      <c r="A5608" s="5">
        <v>83535</v>
      </c>
      <c r="B5608" s="5" t="s">
        <v>5621</v>
      </c>
      <c r="C5608" s="5" t="s">
        <v>5452</v>
      </c>
      <c r="D5608" s="6">
        <v>234.79</v>
      </c>
    </row>
    <row r="5609" spans="1:4" x14ac:dyDescent="0.25">
      <c r="A5609" s="5" t="s">
        <v>5622</v>
      </c>
      <c r="B5609" s="5" t="s">
        <v>5623</v>
      </c>
      <c r="C5609" s="5" t="s">
        <v>5452</v>
      </c>
      <c r="D5609" s="6">
        <v>48.21</v>
      </c>
    </row>
    <row r="5610" spans="1:4" x14ac:dyDescent="0.25">
      <c r="A5610" s="5" t="s">
        <v>5624</v>
      </c>
      <c r="B5610" s="5" t="s">
        <v>5625</v>
      </c>
      <c r="C5610" s="5" t="s">
        <v>5452</v>
      </c>
      <c r="D5610" s="6">
        <v>77.12</v>
      </c>
    </row>
    <row r="5611" spans="1:4" x14ac:dyDescent="0.25">
      <c r="A5611" s="5" t="s">
        <v>5626</v>
      </c>
      <c r="B5611" s="5" t="s">
        <v>5627</v>
      </c>
      <c r="C5611" s="5" t="s">
        <v>5452</v>
      </c>
      <c r="D5611" s="6">
        <v>96.42</v>
      </c>
    </row>
    <row r="5612" spans="1:4" x14ac:dyDescent="0.25">
      <c r="A5612" s="5" t="s">
        <v>5628</v>
      </c>
      <c r="B5612" s="5" t="s">
        <v>5629</v>
      </c>
      <c r="C5612" s="5" t="s">
        <v>5452</v>
      </c>
      <c r="D5612" s="6">
        <v>420.95</v>
      </c>
    </row>
    <row r="5613" spans="1:4" x14ac:dyDescent="0.25">
      <c r="A5613" s="5" t="s">
        <v>5630</v>
      </c>
      <c r="B5613" s="5" t="s">
        <v>5631</v>
      </c>
      <c r="C5613" s="5" t="s">
        <v>5452</v>
      </c>
      <c r="D5613" s="6">
        <v>491.11</v>
      </c>
    </row>
    <row r="5614" spans="1:4" x14ac:dyDescent="0.25">
      <c r="A5614" s="5" t="s">
        <v>5632</v>
      </c>
      <c r="B5614" s="5" t="s">
        <v>5633</v>
      </c>
      <c r="C5614" s="5" t="s">
        <v>5452</v>
      </c>
      <c r="D5614" s="6">
        <v>596.35</v>
      </c>
    </row>
    <row r="5615" spans="1:4" x14ac:dyDescent="0.25">
      <c r="A5615" s="5" t="s">
        <v>5634</v>
      </c>
      <c r="B5615" s="5" t="s">
        <v>5635</v>
      </c>
      <c r="C5615" s="5" t="s">
        <v>5452</v>
      </c>
      <c r="D5615" s="6">
        <v>666.51</v>
      </c>
    </row>
    <row r="5616" spans="1:4" x14ac:dyDescent="0.25">
      <c r="A5616" s="5" t="s">
        <v>5636</v>
      </c>
      <c r="B5616" s="5" t="s">
        <v>5637</v>
      </c>
      <c r="C5616" s="5" t="s">
        <v>5452</v>
      </c>
      <c r="D5616" s="6">
        <v>701.6</v>
      </c>
    </row>
    <row r="5617" spans="1:4" x14ac:dyDescent="0.25">
      <c r="A5617" s="5" t="s">
        <v>5638</v>
      </c>
      <c r="B5617" s="5" t="s">
        <v>5639</v>
      </c>
      <c r="C5617" s="5" t="s">
        <v>5452</v>
      </c>
      <c r="D5617" s="6">
        <v>771.75</v>
      </c>
    </row>
    <row r="5618" spans="1:4" x14ac:dyDescent="0.25">
      <c r="A5618" s="5" t="s">
        <v>5640</v>
      </c>
      <c r="B5618" s="5" t="s">
        <v>5641</v>
      </c>
      <c r="C5618" s="5" t="s">
        <v>5452</v>
      </c>
      <c r="D5618" s="6">
        <v>806.83</v>
      </c>
    </row>
    <row r="5619" spans="1:4" x14ac:dyDescent="0.25">
      <c r="A5619" s="5" t="s">
        <v>5642</v>
      </c>
      <c r="B5619" s="5" t="s">
        <v>5643</v>
      </c>
      <c r="C5619" s="5" t="s">
        <v>5452</v>
      </c>
      <c r="D5619" s="6">
        <v>877</v>
      </c>
    </row>
    <row r="5620" spans="1:4" x14ac:dyDescent="0.25">
      <c r="A5620" s="5" t="s">
        <v>5644</v>
      </c>
      <c r="B5620" s="5" t="s">
        <v>5645</v>
      </c>
      <c r="C5620" s="5" t="s">
        <v>5452</v>
      </c>
      <c r="D5620" s="6">
        <v>947.15</v>
      </c>
    </row>
    <row r="5621" spans="1:4" x14ac:dyDescent="0.25">
      <c r="A5621" s="5" t="s">
        <v>5646</v>
      </c>
      <c r="B5621" s="5" t="s">
        <v>5647</v>
      </c>
      <c r="C5621" s="5" t="s">
        <v>5452</v>
      </c>
      <c r="D5621" s="7">
        <v>1062.92</v>
      </c>
    </row>
    <row r="5622" spans="1:4" x14ac:dyDescent="0.25">
      <c r="A5622" s="5" t="s">
        <v>5648</v>
      </c>
      <c r="B5622" s="5" t="s">
        <v>5649</v>
      </c>
      <c r="C5622" s="5" t="s">
        <v>5452</v>
      </c>
      <c r="D5622" s="7">
        <v>1062.92</v>
      </c>
    </row>
    <row r="5623" spans="1:4" x14ac:dyDescent="0.25">
      <c r="A5623" s="5" t="s">
        <v>5650</v>
      </c>
      <c r="B5623" s="5" t="s">
        <v>5651</v>
      </c>
      <c r="C5623" s="5" t="s">
        <v>5452</v>
      </c>
      <c r="D5623" s="7">
        <v>1075.44</v>
      </c>
    </row>
    <row r="5624" spans="1:4" x14ac:dyDescent="0.25">
      <c r="A5624" s="5" t="s">
        <v>5652</v>
      </c>
      <c r="B5624" s="5" t="s">
        <v>5653</v>
      </c>
      <c r="C5624" s="5" t="s">
        <v>5452</v>
      </c>
      <c r="D5624" s="7">
        <v>1214.78</v>
      </c>
    </row>
    <row r="5625" spans="1:4" x14ac:dyDescent="0.25">
      <c r="A5625" s="5" t="s">
        <v>5654</v>
      </c>
      <c r="B5625" s="5" t="s">
        <v>5655</v>
      </c>
      <c r="C5625" s="5" t="s">
        <v>5452</v>
      </c>
      <c r="D5625" s="6">
        <v>24.07</v>
      </c>
    </row>
    <row r="5626" spans="1:4" x14ac:dyDescent="0.25">
      <c r="A5626" s="5" t="s">
        <v>5656</v>
      </c>
      <c r="B5626" s="5" t="s">
        <v>5657</v>
      </c>
      <c r="C5626" s="5" t="s">
        <v>5452</v>
      </c>
      <c r="D5626" s="6">
        <v>28.91</v>
      </c>
    </row>
    <row r="5627" spans="1:4" x14ac:dyDescent="0.25">
      <c r="A5627" s="5" t="s">
        <v>5658</v>
      </c>
      <c r="B5627" s="5" t="s">
        <v>5659</v>
      </c>
      <c r="C5627" s="5" t="s">
        <v>5452</v>
      </c>
      <c r="D5627" s="6">
        <v>32.770000000000003</v>
      </c>
    </row>
    <row r="5628" spans="1:4" x14ac:dyDescent="0.25">
      <c r="A5628" s="5" t="s">
        <v>5660</v>
      </c>
      <c r="B5628" s="5" t="s">
        <v>5661</v>
      </c>
      <c r="C5628" s="5" t="s">
        <v>5452</v>
      </c>
      <c r="D5628" s="6">
        <v>154.35</v>
      </c>
    </row>
    <row r="5629" spans="1:4" x14ac:dyDescent="0.25">
      <c r="A5629" s="5" t="s">
        <v>5662</v>
      </c>
      <c r="B5629" s="5" t="s">
        <v>5663</v>
      </c>
      <c r="C5629" s="5" t="s">
        <v>5452</v>
      </c>
      <c r="D5629" s="6">
        <v>199.94</v>
      </c>
    </row>
    <row r="5630" spans="1:4" x14ac:dyDescent="0.25">
      <c r="A5630" s="5" t="s">
        <v>5664</v>
      </c>
      <c r="B5630" s="5" t="s">
        <v>5665</v>
      </c>
      <c r="C5630" s="5" t="s">
        <v>5452</v>
      </c>
      <c r="D5630" s="6">
        <v>235.02</v>
      </c>
    </row>
    <row r="5631" spans="1:4" x14ac:dyDescent="0.25">
      <c r="A5631" s="5" t="s">
        <v>5666</v>
      </c>
      <c r="B5631" s="5" t="s">
        <v>5667</v>
      </c>
      <c r="C5631" s="5" t="s">
        <v>5452</v>
      </c>
      <c r="D5631" s="6">
        <v>256.07</v>
      </c>
    </row>
    <row r="5632" spans="1:4" x14ac:dyDescent="0.25">
      <c r="A5632" s="5" t="s">
        <v>5668</v>
      </c>
      <c r="B5632" s="5" t="s">
        <v>5669</v>
      </c>
      <c r="C5632" s="5" t="s">
        <v>5452</v>
      </c>
      <c r="D5632" s="6">
        <v>280.63</v>
      </c>
    </row>
    <row r="5633" spans="1:4" x14ac:dyDescent="0.25">
      <c r="A5633" s="5" t="s">
        <v>5670</v>
      </c>
      <c r="B5633" s="5" t="s">
        <v>5671</v>
      </c>
      <c r="C5633" s="5" t="s">
        <v>5452</v>
      </c>
      <c r="D5633" s="6">
        <v>308.7</v>
      </c>
    </row>
    <row r="5634" spans="1:4" x14ac:dyDescent="0.25">
      <c r="A5634" s="5" t="s">
        <v>5672</v>
      </c>
      <c r="B5634" s="5" t="s">
        <v>5673</v>
      </c>
      <c r="C5634" s="5" t="s">
        <v>5452</v>
      </c>
      <c r="D5634" s="6">
        <v>333.24</v>
      </c>
    </row>
    <row r="5635" spans="1:4" x14ac:dyDescent="0.25">
      <c r="A5635" s="5" t="s">
        <v>5674</v>
      </c>
      <c r="B5635" s="5" t="s">
        <v>5675</v>
      </c>
      <c r="C5635" s="5" t="s">
        <v>5452</v>
      </c>
      <c r="D5635" s="6">
        <v>350.8</v>
      </c>
    </row>
    <row r="5636" spans="1:4" x14ac:dyDescent="0.25">
      <c r="A5636" s="5" t="s">
        <v>5676</v>
      </c>
      <c r="B5636" s="5" t="s">
        <v>5677</v>
      </c>
      <c r="C5636" s="5" t="s">
        <v>5452</v>
      </c>
      <c r="D5636" s="6">
        <v>399.9</v>
      </c>
    </row>
    <row r="5637" spans="1:4" x14ac:dyDescent="0.25">
      <c r="A5637" s="5">
        <v>92235</v>
      </c>
      <c r="B5637" s="5" t="s">
        <v>5678</v>
      </c>
      <c r="C5637" s="5" t="s">
        <v>5679</v>
      </c>
      <c r="D5637" s="6">
        <v>50.71</v>
      </c>
    </row>
    <row r="5638" spans="1:4" x14ac:dyDescent="0.25">
      <c r="A5638" s="5">
        <v>93206</v>
      </c>
      <c r="B5638" s="5" t="s">
        <v>5680</v>
      </c>
      <c r="C5638" s="5" t="s">
        <v>5679</v>
      </c>
      <c r="D5638" s="6">
        <v>743.24</v>
      </c>
    </row>
    <row r="5639" spans="1:4" x14ac:dyDescent="0.25">
      <c r="A5639" s="5">
        <v>93207</v>
      </c>
      <c r="B5639" s="5" t="s">
        <v>5681</v>
      </c>
      <c r="C5639" s="5" t="s">
        <v>5679</v>
      </c>
      <c r="D5639" s="6">
        <v>746.6</v>
      </c>
    </row>
    <row r="5640" spans="1:4" x14ac:dyDescent="0.25">
      <c r="A5640" s="5">
        <v>93208</v>
      </c>
      <c r="B5640" s="5" t="s">
        <v>5682</v>
      </c>
      <c r="C5640" s="5" t="s">
        <v>5679</v>
      </c>
      <c r="D5640" s="6">
        <v>580.05999999999995</v>
      </c>
    </row>
    <row r="5641" spans="1:4" x14ac:dyDescent="0.25">
      <c r="A5641" s="5">
        <v>93209</v>
      </c>
      <c r="B5641" s="5" t="s">
        <v>5683</v>
      </c>
      <c r="C5641" s="5" t="s">
        <v>5679</v>
      </c>
      <c r="D5641" s="6">
        <v>587.15</v>
      </c>
    </row>
    <row r="5642" spans="1:4" x14ac:dyDescent="0.25">
      <c r="A5642" s="5">
        <v>93210</v>
      </c>
      <c r="B5642" s="5" t="s">
        <v>5684</v>
      </c>
      <c r="C5642" s="5" t="s">
        <v>5679</v>
      </c>
      <c r="D5642" s="6">
        <v>393.15</v>
      </c>
    </row>
    <row r="5643" spans="1:4" x14ac:dyDescent="0.25">
      <c r="A5643" s="5">
        <v>93211</v>
      </c>
      <c r="B5643" s="5" t="s">
        <v>5685</v>
      </c>
      <c r="C5643" s="5" t="s">
        <v>5679</v>
      </c>
      <c r="D5643" s="6">
        <v>370.27</v>
      </c>
    </row>
    <row r="5644" spans="1:4" x14ac:dyDescent="0.25">
      <c r="A5644" s="5">
        <v>93212</v>
      </c>
      <c r="B5644" s="5" t="s">
        <v>5686</v>
      </c>
      <c r="C5644" s="5" t="s">
        <v>5679</v>
      </c>
      <c r="D5644" s="6">
        <v>667.49</v>
      </c>
    </row>
    <row r="5645" spans="1:4" x14ac:dyDescent="0.25">
      <c r="A5645" s="5">
        <v>93213</v>
      </c>
      <c r="B5645" s="5" t="s">
        <v>5687</v>
      </c>
      <c r="C5645" s="5" t="s">
        <v>5679</v>
      </c>
      <c r="D5645" s="6">
        <v>673.94</v>
      </c>
    </row>
    <row r="5646" spans="1:4" x14ac:dyDescent="0.25">
      <c r="A5646" s="5">
        <v>93214</v>
      </c>
      <c r="B5646" s="5" t="s">
        <v>5688</v>
      </c>
      <c r="C5646" s="5" t="s">
        <v>5452</v>
      </c>
      <c r="D5646" s="7">
        <v>5097.46</v>
      </c>
    </row>
    <row r="5647" spans="1:4" x14ac:dyDescent="0.25">
      <c r="A5647" s="5">
        <v>93243</v>
      </c>
      <c r="B5647" s="5" t="s">
        <v>5689</v>
      </c>
      <c r="C5647" s="5" t="s">
        <v>5452</v>
      </c>
      <c r="D5647" s="7">
        <v>7565.26</v>
      </c>
    </row>
    <row r="5648" spans="1:4" x14ac:dyDescent="0.25">
      <c r="A5648" s="5">
        <v>93582</v>
      </c>
      <c r="B5648" s="5" t="s">
        <v>5690</v>
      </c>
      <c r="C5648" s="5" t="s">
        <v>5679</v>
      </c>
      <c r="D5648" s="6">
        <v>192.51</v>
      </c>
    </row>
    <row r="5649" spans="1:4" x14ac:dyDescent="0.25">
      <c r="A5649" s="5">
        <v>93583</v>
      </c>
      <c r="B5649" s="5" t="s">
        <v>5691</v>
      </c>
      <c r="C5649" s="5" t="s">
        <v>5679</v>
      </c>
      <c r="D5649" s="6">
        <v>311.87</v>
      </c>
    </row>
    <row r="5650" spans="1:4" x14ac:dyDescent="0.25">
      <c r="A5650" s="5">
        <v>93584</v>
      </c>
      <c r="B5650" s="5" t="s">
        <v>5692</v>
      </c>
      <c r="C5650" s="5" t="s">
        <v>5679</v>
      </c>
      <c r="D5650" s="6">
        <v>604.16</v>
      </c>
    </row>
    <row r="5651" spans="1:4" x14ac:dyDescent="0.25">
      <c r="A5651" s="5">
        <v>93585</v>
      </c>
      <c r="B5651" s="5" t="s">
        <v>5693</v>
      </c>
      <c r="C5651" s="5" t="s">
        <v>5679</v>
      </c>
      <c r="D5651" s="6">
        <v>820.9</v>
      </c>
    </row>
    <row r="5652" spans="1:4" x14ac:dyDescent="0.25">
      <c r="A5652" s="5">
        <v>98441</v>
      </c>
      <c r="B5652" s="5" t="s">
        <v>5694</v>
      </c>
      <c r="C5652" s="5" t="s">
        <v>5679</v>
      </c>
      <c r="D5652" s="6">
        <v>110.3</v>
      </c>
    </row>
    <row r="5653" spans="1:4" x14ac:dyDescent="0.25">
      <c r="A5653" s="5">
        <v>98442</v>
      </c>
      <c r="B5653" s="5" t="s">
        <v>5695</v>
      </c>
      <c r="C5653" s="5" t="s">
        <v>5679</v>
      </c>
      <c r="D5653" s="6">
        <v>112.83</v>
      </c>
    </row>
    <row r="5654" spans="1:4" x14ac:dyDescent="0.25">
      <c r="A5654" s="5">
        <v>98443</v>
      </c>
      <c r="B5654" s="5" t="s">
        <v>5696</v>
      </c>
      <c r="C5654" s="5" t="s">
        <v>5679</v>
      </c>
      <c r="D5654" s="6">
        <v>97.04</v>
      </c>
    </row>
    <row r="5655" spans="1:4" x14ac:dyDescent="0.25">
      <c r="A5655" s="5">
        <v>98444</v>
      </c>
      <c r="B5655" s="5" t="s">
        <v>5697</v>
      </c>
      <c r="C5655" s="5" t="s">
        <v>5679</v>
      </c>
      <c r="D5655" s="6">
        <v>98.85</v>
      </c>
    </row>
    <row r="5656" spans="1:4" x14ac:dyDescent="0.25">
      <c r="A5656" s="5">
        <v>98445</v>
      </c>
      <c r="B5656" s="5" t="s">
        <v>5698</v>
      </c>
      <c r="C5656" s="5" t="s">
        <v>5679</v>
      </c>
      <c r="D5656" s="6">
        <v>131.76</v>
      </c>
    </row>
    <row r="5657" spans="1:4" x14ac:dyDescent="0.25">
      <c r="A5657" s="5">
        <v>98446</v>
      </c>
      <c r="B5657" s="5" t="s">
        <v>5699</v>
      </c>
      <c r="C5657" s="5" t="s">
        <v>5679</v>
      </c>
      <c r="D5657" s="6">
        <v>168.17</v>
      </c>
    </row>
    <row r="5658" spans="1:4" x14ac:dyDescent="0.25">
      <c r="A5658" s="5">
        <v>98447</v>
      </c>
      <c r="B5658" s="5" t="s">
        <v>5700</v>
      </c>
      <c r="C5658" s="5" t="s">
        <v>5679</v>
      </c>
      <c r="D5658" s="6">
        <v>113.38</v>
      </c>
    </row>
    <row r="5659" spans="1:4" x14ac:dyDescent="0.25">
      <c r="A5659" s="5">
        <v>98448</v>
      </c>
      <c r="B5659" s="5" t="s">
        <v>5701</v>
      </c>
      <c r="C5659" s="5" t="s">
        <v>5679</v>
      </c>
      <c r="D5659" s="6">
        <v>141.77000000000001</v>
      </c>
    </row>
    <row r="5660" spans="1:4" x14ac:dyDescent="0.25">
      <c r="A5660" s="5">
        <v>98449</v>
      </c>
      <c r="B5660" s="5" t="s">
        <v>5702</v>
      </c>
      <c r="C5660" s="5" t="s">
        <v>5679</v>
      </c>
      <c r="D5660" s="6">
        <v>130.94</v>
      </c>
    </row>
    <row r="5661" spans="1:4" x14ac:dyDescent="0.25">
      <c r="A5661" s="5">
        <v>98450</v>
      </c>
      <c r="B5661" s="5" t="s">
        <v>5703</v>
      </c>
      <c r="C5661" s="5" t="s">
        <v>5679</v>
      </c>
      <c r="D5661" s="6">
        <v>134.62</v>
      </c>
    </row>
    <row r="5662" spans="1:4" x14ac:dyDescent="0.25">
      <c r="A5662" s="5">
        <v>98451</v>
      </c>
      <c r="B5662" s="5" t="s">
        <v>5704</v>
      </c>
      <c r="C5662" s="5" t="s">
        <v>5679</v>
      </c>
      <c r="D5662" s="6">
        <v>115.5</v>
      </c>
    </row>
    <row r="5663" spans="1:4" x14ac:dyDescent="0.25">
      <c r="A5663" s="5">
        <v>98452</v>
      </c>
      <c r="B5663" s="5" t="s">
        <v>5705</v>
      </c>
      <c r="C5663" s="5" t="s">
        <v>5679</v>
      </c>
      <c r="D5663" s="6">
        <v>117.74</v>
      </c>
    </row>
    <row r="5664" spans="1:4" x14ac:dyDescent="0.25">
      <c r="A5664" s="5">
        <v>98453</v>
      </c>
      <c r="B5664" s="5" t="s">
        <v>5706</v>
      </c>
      <c r="C5664" s="5" t="s">
        <v>5679</v>
      </c>
      <c r="D5664" s="6">
        <v>156.69999999999999</v>
      </c>
    </row>
    <row r="5665" spans="1:4" x14ac:dyDescent="0.25">
      <c r="A5665" s="5">
        <v>98454</v>
      </c>
      <c r="B5665" s="5" t="s">
        <v>5707</v>
      </c>
      <c r="C5665" s="5" t="s">
        <v>5679</v>
      </c>
      <c r="D5665" s="6">
        <v>203.61</v>
      </c>
    </row>
    <row r="5666" spans="1:4" x14ac:dyDescent="0.25">
      <c r="A5666" s="5">
        <v>98455</v>
      </c>
      <c r="B5666" s="5" t="s">
        <v>5708</v>
      </c>
      <c r="C5666" s="5" t="s">
        <v>5679</v>
      </c>
      <c r="D5666" s="6">
        <v>136.13999999999999</v>
      </c>
    </row>
    <row r="5667" spans="1:4" x14ac:dyDescent="0.25">
      <c r="A5667" s="5">
        <v>98456</v>
      </c>
      <c r="B5667" s="5" t="s">
        <v>5709</v>
      </c>
      <c r="C5667" s="5" t="s">
        <v>5679</v>
      </c>
      <c r="D5667" s="6">
        <v>174.29</v>
      </c>
    </row>
    <row r="5668" spans="1:4" x14ac:dyDescent="0.25">
      <c r="A5668" s="5">
        <v>98458</v>
      </c>
      <c r="B5668" s="5" t="s">
        <v>5710</v>
      </c>
      <c r="C5668" s="5" t="s">
        <v>5679</v>
      </c>
      <c r="D5668" s="6">
        <v>106.08</v>
      </c>
    </row>
    <row r="5669" spans="1:4" x14ac:dyDescent="0.25">
      <c r="A5669" s="5">
        <v>98459</v>
      </c>
      <c r="B5669" s="5" t="s">
        <v>5711</v>
      </c>
      <c r="C5669" s="5" t="s">
        <v>5679</v>
      </c>
      <c r="D5669" s="6">
        <v>97.04</v>
      </c>
    </row>
    <row r="5670" spans="1:4" x14ac:dyDescent="0.25">
      <c r="A5670" s="5">
        <v>98460</v>
      </c>
      <c r="B5670" s="5" t="s">
        <v>5712</v>
      </c>
      <c r="C5670" s="5" t="s">
        <v>5679</v>
      </c>
      <c r="D5670" s="6">
        <v>79.88</v>
      </c>
    </row>
    <row r="5671" spans="1:4" x14ac:dyDescent="0.25">
      <c r="A5671" s="5">
        <v>98461</v>
      </c>
      <c r="B5671" s="5" t="s">
        <v>5713</v>
      </c>
      <c r="C5671" s="5" t="s">
        <v>5452</v>
      </c>
      <c r="D5671" s="7">
        <v>4579.09</v>
      </c>
    </row>
    <row r="5672" spans="1:4" x14ac:dyDescent="0.25">
      <c r="A5672" s="5">
        <v>98462</v>
      </c>
      <c r="B5672" s="5" t="s">
        <v>5714</v>
      </c>
      <c r="C5672" s="5" t="s">
        <v>5452</v>
      </c>
      <c r="D5672" s="7">
        <v>6707.53</v>
      </c>
    </row>
    <row r="5673" spans="1:4" x14ac:dyDescent="0.25">
      <c r="A5673" s="5" t="s">
        <v>5715</v>
      </c>
      <c r="B5673" s="5" t="s">
        <v>5716</v>
      </c>
      <c r="C5673" s="5" t="s">
        <v>5679</v>
      </c>
      <c r="D5673" s="6">
        <v>314.35000000000002</v>
      </c>
    </row>
    <row r="5674" spans="1:4" x14ac:dyDescent="0.25">
      <c r="A5674" s="5" t="s">
        <v>5717</v>
      </c>
      <c r="B5674" s="5" t="s">
        <v>5718</v>
      </c>
      <c r="C5674" s="5" t="s">
        <v>5719</v>
      </c>
      <c r="D5674" s="6">
        <v>394.53</v>
      </c>
    </row>
    <row r="5675" spans="1:4" x14ac:dyDescent="0.25">
      <c r="A5675" s="5">
        <v>5631</v>
      </c>
      <c r="B5675" s="5" t="s">
        <v>5720</v>
      </c>
      <c r="C5675" s="5" t="s">
        <v>5721</v>
      </c>
      <c r="D5675" s="6">
        <v>131.88999999999999</v>
      </c>
    </row>
    <row r="5676" spans="1:4" x14ac:dyDescent="0.25">
      <c r="A5676" s="5">
        <v>5678</v>
      </c>
      <c r="B5676" s="5" t="s">
        <v>5722</v>
      </c>
      <c r="C5676" s="5" t="s">
        <v>5721</v>
      </c>
      <c r="D5676" s="6">
        <v>95.88</v>
      </c>
    </row>
    <row r="5677" spans="1:4" x14ac:dyDescent="0.25">
      <c r="A5677" s="5">
        <v>5680</v>
      </c>
      <c r="B5677" s="5" t="s">
        <v>5723</v>
      </c>
      <c r="C5677" s="5" t="s">
        <v>5721</v>
      </c>
      <c r="D5677" s="6">
        <v>88.93</v>
      </c>
    </row>
    <row r="5678" spans="1:4" x14ac:dyDescent="0.25">
      <c r="A5678" s="5">
        <v>5684</v>
      </c>
      <c r="B5678" s="5" t="s">
        <v>5724</v>
      </c>
      <c r="C5678" s="5" t="s">
        <v>5721</v>
      </c>
      <c r="D5678" s="6">
        <v>85</v>
      </c>
    </row>
    <row r="5679" spans="1:4" x14ac:dyDescent="0.25">
      <c r="A5679" s="5">
        <v>5689</v>
      </c>
      <c r="B5679" s="5" t="s">
        <v>5725</v>
      </c>
      <c r="C5679" s="5" t="s">
        <v>5721</v>
      </c>
      <c r="D5679" s="6">
        <v>2.9</v>
      </c>
    </row>
    <row r="5680" spans="1:4" x14ac:dyDescent="0.25">
      <c r="A5680" s="5">
        <v>5795</v>
      </c>
      <c r="B5680" s="5" t="s">
        <v>5726</v>
      </c>
      <c r="C5680" s="5" t="s">
        <v>5721</v>
      </c>
      <c r="D5680" s="6">
        <v>19.13</v>
      </c>
    </row>
    <row r="5681" spans="1:4" x14ac:dyDescent="0.25">
      <c r="A5681" s="5">
        <v>5811</v>
      </c>
      <c r="B5681" s="5" t="s">
        <v>5727</v>
      </c>
      <c r="C5681" s="5" t="s">
        <v>5721</v>
      </c>
      <c r="D5681" s="6">
        <v>149.54</v>
      </c>
    </row>
    <row r="5682" spans="1:4" x14ac:dyDescent="0.25">
      <c r="A5682" s="5">
        <v>5823</v>
      </c>
      <c r="B5682" s="5" t="s">
        <v>5728</v>
      </c>
      <c r="C5682" s="5" t="s">
        <v>5721</v>
      </c>
      <c r="D5682" s="6">
        <v>163.63999999999999</v>
      </c>
    </row>
    <row r="5683" spans="1:4" x14ac:dyDescent="0.25">
      <c r="A5683" s="5">
        <v>5824</v>
      </c>
      <c r="B5683" s="5" t="s">
        <v>5729</v>
      </c>
      <c r="C5683" s="5" t="s">
        <v>5721</v>
      </c>
      <c r="D5683" s="6">
        <v>119.71</v>
      </c>
    </row>
    <row r="5684" spans="1:4" x14ac:dyDescent="0.25">
      <c r="A5684" s="5">
        <v>5835</v>
      </c>
      <c r="B5684" s="5" t="s">
        <v>5730</v>
      </c>
      <c r="C5684" s="5" t="s">
        <v>5721</v>
      </c>
      <c r="D5684" s="6">
        <v>208.46</v>
      </c>
    </row>
    <row r="5685" spans="1:4" x14ac:dyDescent="0.25">
      <c r="A5685" s="5">
        <v>5839</v>
      </c>
      <c r="B5685" s="5" t="s">
        <v>5731</v>
      </c>
      <c r="C5685" s="5" t="s">
        <v>5721</v>
      </c>
      <c r="D5685" s="6">
        <v>4.29</v>
      </c>
    </row>
    <row r="5686" spans="1:4" x14ac:dyDescent="0.25">
      <c r="A5686" s="5">
        <v>5843</v>
      </c>
      <c r="B5686" s="5" t="s">
        <v>5732</v>
      </c>
      <c r="C5686" s="5" t="s">
        <v>5721</v>
      </c>
      <c r="D5686" s="6">
        <v>93.79</v>
      </c>
    </row>
    <row r="5687" spans="1:4" x14ac:dyDescent="0.25">
      <c r="A5687" s="5">
        <v>5847</v>
      </c>
      <c r="B5687" s="5" t="s">
        <v>5733</v>
      </c>
      <c r="C5687" s="5" t="s">
        <v>5721</v>
      </c>
      <c r="D5687" s="6">
        <v>161.69999999999999</v>
      </c>
    </row>
    <row r="5688" spans="1:4" x14ac:dyDescent="0.25">
      <c r="A5688" s="5">
        <v>5851</v>
      </c>
      <c r="B5688" s="5" t="s">
        <v>5734</v>
      </c>
      <c r="C5688" s="5" t="s">
        <v>5721</v>
      </c>
      <c r="D5688" s="6">
        <v>153.41999999999999</v>
      </c>
    </row>
    <row r="5689" spans="1:4" x14ac:dyDescent="0.25">
      <c r="A5689" s="5">
        <v>5855</v>
      </c>
      <c r="B5689" s="5" t="s">
        <v>5735</v>
      </c>
      <c r="C5689" s="5" t="s">
        <v>5721</v>
      </c>
      <c r="D5689" s="6">
        <v>392.48</v>
      </c>
    </row>
    <row r="5690" spans="1:4" x14ac:dyDescent="0.25">
      <c r="A5690" s="5">
        <v>5863</v>
      </c>
      <c r="B5690" s="5" t="s">
        <v>5736</v>
      </c>
      <c r="C5690" s="5" t="s">
        <v>5721</v>
      </c>
      <c r="D5690" s="6">
        <v>10.62</v>
      </c>
    </row>
    <row r="5691" spans="1:4" x14ac:dyDescent="0.25">
      <c r="A5691" s="5">
        <v>5867</v>
      </c>
      <c r="B5691" s="5" t="s">
        <v>5737</v>
      </c>
      <c r="C5691" s="5" t="s">
        <v>5721</v>
      </c>
      <c r="D5691" s="6">
        <v>83.49</v>
      </c>
    </row>
    <row r="5692" spans="1:4" x14ac:dyDescent="0.25">
      <c r="A5692" s="5">
        <v>5875</v>
      </c>
      <c r="B5692" s="5" t="s">
        <v>5738</v>
      </c>
      <c r="C5692" s="5" t="s">
        <v>5721</v>
      </c>
      <c r="D5692" s="6">
        <v>88.55</v>
      </c>
    </row>
    <row r="5693" spans="1:4" x14ac:dyDescent="0.25">
      <c r="A5693" s="5">
        <v>5879</v>
      </c>
      <c r="B5693" s="5" t="s">
        <v>5739</v>
      </c>
      <c r="C5693" s="5" t="s">
        <v>5721</v>
      </c>
      <c r="D5693" s="6">
        <v>70.47</v>
      </c>
    </row>
    <row r="5694" spans="1:4" x14ac:dyDescent="0.25">
      <c r="A5694" s="5">
        <v>5882</v>
      </c>
      <c r="B5694" s="5" t="s">
        <v>5740</v>
      </c>
      <c r="C5694" s="5" t="s">
        <v>5721</v>
      </c>
      <c r="D5694" s="6">
        <v>72.63</v>
      </c>
    </row>
    <row r="5695" spans="1:4" x14ac:dyDescent="0.25">
      <c r="A5695" s="5">
        <v>5890</v>
      </c>
      <c r="B5695" s="5" t="s">
        <v>5741</v>
      </c>
      <c r="C5695" s="5" t="s">
        <v>5721</v>
      </c>
      <c r="D5695" s="6">
        <v>120.12</v>
      </c>
    </row>
    <row r="5696" spans="1:4" x14ac:dyDescent="0.25">
      <c r="A5696" s="5">
        <v>5894</v>
      </c>
      <c r="B5696" s="5" t="s">
        <v>5742</v>
      </c>
      <c r="C5696" s="5" t="s">
        <v>5721</v>
      </c>
      <c r="D5696" s="6">
        <v>117.93</v>
      </c>
    </row>
    <row r="5697" spans="1:4" x14ac:dyDescent="0.25">
      <c r="A5697" s="5">
        <v>5901</v>
      </c>
      <c r="B5697" s="5" t="s">
        <v>5743</v>
      </c>
      <c r="C5697" s="5" t="s">
        <v>5721</v>
      </c>
      <c r="D5697" s="6">
        <v>150.09</v>
      </c>
    </row>
    <row r="5698" spans="1:4" x14ac:dyDescent="0.25">
      <c r="A5698" s="5">
        <v>5909</v>
      </c>
      <c r="B5698" s="5" t="s">
        <v>5744</v>
      </c>
      <c r="C5698" s="5" t="s">
        <v>5721</v>
      </c>
      <c r="D5698" s="6">
        <v>21.32</v>
      </c>
    </row>
    <row r="5699" spans="1:4" x14ac:dyDescent="0.25">
      <c r="A5699" s="5">
        <v>5921</v>
      </c>
      <c r="B5699" s="5" t="s">
        <v>5745</v>
      </c>
      <c r="C5699" s="5" t="s">
        <v>5721</v>
      </c>
      <c r="D5699" s="6">
        <v>2.27</v>
      </c>
    </row>
    <row r="5700" spans="1:4" x14ac:dyDescent="0.25">
      <c r="A5700" s="5">
        <v>5928</v>
      </c>
      <c r="B5700" s="5" t="s">
        <v>5746</v>
      </c>
      <c r="C5700" s="5" t="s">
        <v>5721</v>
      </c>
      <c r="D5700" s="6">
        <v>127.25</v>
      </c>
    </row>
    <row r="5701" spans="1:4" x14ac:dyDescent="0.25">
      <c r="A5701" s="5">
        <v>5932</v>
      </c>
      <c r="B5701" s="5" t="s">
        <v>5747</v>
      </c>
      <c r="C5701" s="5" t="s">
        <v>5721</v>
      </c>
      <c r="D5701" s="6">
        <v>139.83000000000001</v>
      </c>
    </row>
    <row r="5702" spans="1:4" x14ac:dyDescent="0.25">
      <c r="A5702" s="5">
        <v>5940</v>
      </c>
      <c r="B5702" s="5" t="s">
        <v>5748</v>
      </c>
      <c r="C5702" s="5" t="s">
        <v>5721</v>
      </c>
      <c r="D5702" s="6">
        <v>132.02000000000001</v>
      </c>
    </row>
    <row r="5703" spans="1:4" x14ac:dyDescent="0.25">
      <c r="A5703" s="5">
        <v>5944</v>
      </c>
      <c r="B5703" s="5" t="s">
        <v>5749</v>
      </c>
      <c r="C5703" s="5" t="s">
        <v>5721</v>
      </c>
      <c r="D5703" s="6">
        <v>182.54</v>
      </c>
    </row>
    <row r="5704" spans="1:4" x14ac:dyDescent="0.25">
      <c r="A5704" s="5">
        <v>5953</v>
      </c>
      <c r="B5704" s="5" t="s">
        <v>5750</v>
      </c>
      <c r="C5704" s="5" t="s">
        <v>5721</v>
      </c>
      <c r="D5704" s="6">
        <v>31.79</v>
      </c>
    </row>
    <row r="5705" spans="1:4" x14ac:dyDescent="0.25">
      <c r="A5705" s="5">
        <v>6259</v>
      </c>
      <c r="B5705" s="5" t="s">
        <v>5751</v>
      </c>
      <c r="C5705" s="5" t="s">
        <v>5721</v>
      </c>
      <c r="D5705" s="6">
        <v>124.69</v>
      </c>
    </row>
    <row r="5706" spans="1:4" x14ac:dyDescent="0.25">
      <c r="A5706" s="5">
        <v>6879</v>
      </c>
      <c r="B5706" s="5" t="s">
        <v>5752</v>
      </c>
      <c r="C5706" s="5" t="s">
        <v>5721</v>
      </c>
      <c r="D5706" s="6">
        <v>118.29</v>
      </c>
    </row>
    <row r="5707" spans="1:4" x14ac:dyDescent="0.25">
      <c r="A5707" s="5">
        <v>7030</v>
      </c>
      <c r="B5707" s="5" t="s">
        <v>5753</v>
      </c>
      <c r="C5707" s="5" t="s">
        <v>5721</v>
      </c>
      <c r="D5707" s="6">
        <v>146.29</v>
      </c>
    </row>
    <row r="5708" spans="1:4" x14ac:dyDescent="0.25">
      <c r="A5708" s="5">
        <v>7042</v>
      </c>
      <c r="B5708" s="5" t="s">
        <v>5754</v>
      </c>
      <c r="C5708" s="5" t="s">
        <v>5721</v>
      </c>
      <c r="D5708" s="6">
        <v>4.1900000000000004</v>
      </c>
    </row>
    <row r="5709" spans="1:4" x14ac:dyDescent="0.25">
      <c r="A5709" s="5">
        <v>7049</v>
      </c>
      <c r="B5709" s="5" t="s">
        <v>5755</v>
      </c>
      <c r="C5709" s="5" t="s">
        <v>5721</v>
      </c>
      <c r="D5709" s="6">
        <v>118.15</v>
      </c>
    </row>
    <row r="5710" spans="1:4" x14ac:dyDescent="0.25">
      <c r="A5710" s="5">
        <v>67826</v>
      </c>
      <c r="B5710" s="5" t="s">
        <v>5756</v>
      </c>
      <c r="C5710" s="5" t="s">
        <v>5721</v>
      </c>
      <c r="D5710" s="6">
        <v>128.68</v>
      </c>
    </row>
    <row r="5711" spans="1:4" x14ac:dyDescent="0.25">
      <c r="A5711" s="5">
        <v>73417</v>
      </c>
      <c r="B5711" s="5" t="s">
        <v>5757</v>
      </c>
      <c r="C5711" s="5" t="s">
        <v>5721</v>
      </c>
      <c r="D5711" s="6">
        <v>96.98</v>
      </c>
    </row>
    <row r="5712" spans="1:4" x14ac:dyDescent="0.25">
      <c r="A5712" s="5">
        <v>73436</v>
      </c>
      <c r="B5712" s="5" t="s">
        <v>5758</v>
      </c>
      <c r="C5712" s="5" t="s">
        <v>5721</v>
      </c>
      <c r="D5712" s="6">
        <v>116.59</v>
      </c>
    </row>
    <row r="5713" spans="1:4" x14ac:dyDescent="0.25">
      <c r="A5713" s="5">
        <v>73467</v>
      </c>
      <c r="B5713" s="5" t="s">
        <v>5759</v>
      </c>
      <c r="C5713" s="5" t="s">
        <v>5721</v>
      </c>
      <c r="D5713" s="6">
        <v>122.25</v>
      </c>
    </row>
    <row r="5714" spans="1:4" x14ac:dyDescent="0.25">
      <c r="A5714" s="5">
        <v>73536</v>
      </c>
      <c r="B5714" s="5" t="s">
        <v>5760</v>
      </c>
      <c r="C5714" s="5" t="s">
        <v>5721</v>
      </c>
      <c r="D5714" s="6">
        <v>3.52</v>
      </c>
    </row>
    <row r="5715" spans="1:4" x14ac:dyDescent="0.25">
      <c r="A5715" s="5">
        <v>83362</v>
      </c>
      <c r="B5715" s="5" t="s">
        <v>5761</v>
      </c>
      <c r="C5715" s="5" t="s">
        <v>5721</v>
      </c>
      <c r="D5715" s="6">
        <v>153.94</v>
      </c>
    </row>
    <row r="5716" spans="1:4" x14ac:dyDescent="0.25">
      <c r="A5716" s="5">
        <v>83765</v>
      </c>
      <c r="B5716" s="5" t="s">
        <v>5762</v>
      </c>
      <c r="C5716" s="5" t="s">
        <v>5721</v>
      </c>
      <c r="D5716" s="6">
        <v>61.45</v>
      </c>
    </row>
    <row r="5717" spans="1:4" x14ac:dyDescent="0.25">
      <c r="A5717" s="5">
        <v>87445</v>
      </c>
      <c r="B5717" s="5" t="s">
        <v>5763</v>
      </c>
      <c r="C5717" s="5" t="s">
        <v>5721</v>
      </c>
      <c r="D5717" s="6">
        <v>2.68</v>
      </c>
    </row>
    <row r="5718" spans="1:4" x14ac:dyDescent="0.25">
      <c r="A5718" s="5">
        <v>88386</v>
      </c>
      <c r="B5718" s="5" t="s">
        <v>5764</v>
      </c>
      <c r="C5718" s="5" t="s">
        <v>5721</v>
      </c>
      <c r="D5718" s="6">
        <v>2.77</v>
      </c>
    </row>
    <row r="5719" spans="1:4" x14ac:dyDescent="0.25">
      <c r="A5719" s="5">
        <v>88393</v>
      </c>
      <c r="B5719" s="5" t="s">
        <v>5765</v>
      </c>
      <c r="C5719" s="5" t="s">
        <v>5721</v>
      </c>
      <c r="D5719" s="6">
        <v>3.8</v>
      </c>
    </row>
    <row r="5720" spans="1:4" x14ac:dyDescent="0.25">
      <c r="A5720" s="5">
        <v>88399</v>
      </c>
      <c r="B5720" s="5" t="s">
        <v>5766</v>
      </c>
      <c r="C5720" s="5" t="s">
        <v>5721</v>
      </c>
      <c r="D5720" s="6">
        <v>2.0699999999999998</v>
      </c>
    </row>
    <row r="5721" spans="1:4" x14ac:dyDescent="0.25">
      <c r="A5721" s="5">
        <v>88418</v>
      </c>
      <c r="B5721" s="5" t="s">
        <v>5767</v>
      </c>
      <c r="C5721" s="5" t="s">
        <v>5721</v>
      </c>
      <c r="D5721" s="6">
        <v>9.31</v>
      </c>
    </row>
    <row r="5722" spans="1:4" x14ac:dyDescent="0.25">
      <c r="A5722" s="5">
        <v>88433</v>
      </c>
      <c r="B5722" s="5" t="s">
        <v>5768</v>
      </c>
      <c r="C5722" s="5" t="s">
        <v>5721</v>
      </c>
      <c r="D5722" s="6">
        <v>11.55</v>
      </c>
    </row>
    <row r="5723" spans="1:4" x14ac:dyDescent="0.25">
      <c r="A5723" s="5">
        <v>88830</v>
      </c>
      <c r="B5723" s="5" t="s">
        <v>5769</v>
      </c>
      <c r="C5723" s="5" t="s">
        <v>5721</v>
      </c>
      <c r="D5723" s="6">
        <v>1.02</v>
      </c>
    </row>
    <row r="5724" spans="1:4" x14ac:dyDescent="0.25">
      <c r="A5724" s="5">
        <v>88843</v>
      </c>
      <c r="B5724" s="5" t="s">
        <v>5770</v>
      </c>
      <c r="C5724" s="5" t="s">
        <v>5721</v>
      </c>
      <c r="D5724" s="6">
        <v>129.58000000000001</v>
      </c>
    </row>
    <row r="5725" spans="1:4" x14ac:dyDescent="0.25">
      <c r="A5725" s="5">
        <v>88907</v>
      </c>
      <c r="B5725" s="5" t="s">
        <v>5771</v>
      </c>
      <c r="C5725" s="5" t="s">
        <v>5721</v>
      </c>
      <c r="D5725" s="6">
        <v>158.05000000000001</v>
      </c>
    </row>
    <row r="5726" spans="1:4" x14ac:dyDescent="0.25">
      <c r="A5726" s="5">
        <v>89021</v>
      </c>
      <c r="B5726" s="5" t="s">
        <v>5772</v>
      </c>
      <c r="C5726" s="5" t="s">
        <v>5721</v>
      </c>
      <c r="D5726" s="6">
        <v>1.43</v>
      </c>
    </row>
    <row r="5727" spans="1:4" x14ac:dyDescent="0.25">
      <c r="A5727" s="5">
        <v>89028</v>
      </c>
      <c r="B5727" s="5" t="s">
        <v>5773</v>
      </c>
      <c r="C5727" s="5" t="s">
        <v>5721</v>
      </c>
      <c r="D5727" s="6">
        <v>135.38999999999999</v>
      </c>
    </row>
    <row r="5728" spans="1:4" x14ac:dyDescent="0.25">
      <c r="A5728" s="5">
        <v>89032</v>
      </c>
      <c r="B5728" s="5" t="s">
        <v>5774</v>
      </c>
      <c r="C5728" s="5" t="s">
        <v>5721</v>
      </c>
      <c r="D5728" s="6">
        <v>116.3</v>
      </c>
    </row>
    <row r="5729" spans="1:4" x14ac:dyDescent="0.25">
      <c r="A5729" s="5">
        <v>89035</v>
      </c>
      <c r="B5729" s="5" t="s">
        <v>5775</v>
      </c>
      <c r="C5729" s="5" t="s">
        <v>5721</v>
      </c>
      <c r="D5729" s="6">
        <v>72.42</v>
      </c>
    </row>
    <row r="5730" spans="1:4" x14ac:dyDescent="0.25">
      <c r="A5730" s="5">
        <v>89225</v>
      </c>
      <c r="B5730" s="5" t="s">
        <v>5776</v>
      </c>
      <c r="C5730" s="5" t="s">
        <v>5721</v>
      </c>
      <c r="D5730" s="6">
        <v>2.86</v>
      </c>
    </row>
    <row r="5731" spans="1:4" x14ac:dyDescent="0.25">
      <c r="A5731" s="5">
        <v>89234</v>
      </c>
      <c r="B5731" s="5" t="s">
        <v>5777</v>
      </c>
      <c r="C5731" s="5" t="s">
        <v>5721</v>
      </c>
      <c r="D5731" s="6">
        <v>318.69</v>
      </c>
    </row>
    <row r="5732" spans="1:4" x14ac:dyDescent="0.25">
      <c r="A5732" s="5">
        <v>89242</v>
      </c>
      <c r="B5732" s="5" t="s">
        <v>5778</v>
      </c>
      <c r="C5732" s="5" t="s">
        <v>5721</v>
      </c>
      <c r="D5732" s="6">
        <v>745.85</v>
      </c>
    </row>
    <row r="5733" spans="1:4" x14ac:dyDescent="0.25">
      <c r="A5733" s="5">
        <v>89250</v>
      </c>
      <c r="B5733" s="5" t="s">
        <v>5779</v>
      </c>
      <c r="C5733" s="5" t="s">
        <v>5721</v>
      </c>
      <c r="D5733" s="6">
        <v>626.42999999999995</v>
      </c>
    </row>
    <row r="5734" spans="1:4" x14ac:dyDescent="0.25">
      <c r="A5734" s="5">
        <v>89257</v>
      </c>
      <c r="B5734" s="5" t="s">
        <v>5780</v>
      </c>
      <c r="C5734" s="5" t="s">
        <v>5721</v>
      </c>
      <c r="D5734" s="6">
        <v>180.45</v>
      </c>
    </row>
    <row r="5735" spans="1:4" x14ac:dyDescent="0.25">
      <c r="A5735" s="5">
        <v>89272</v>
      </c>
      <c r="B5735" s="5" t="s">
        <v>5781</v>
      </c>
      <c r="C5735" s="5" t="s">
        <v>5721</v>
      </c>
      <c r="D5735" s="6">
        <v>147.18</v>
      </c>
    </row>
    <row r="5736" spans="1:4" x14ac:dyDescent="0.25">
      <c r="A5736" s="5">
        <v>89278</v>
      </c>
      <c r="B5736" s="5" t="s">
        <v>5782</v>
      </c>
      <c r="C5736" s="5" t="s">
        <v>5721</v>
      </c>
      <c r="D5736" s="6">
        <v>6.26</v>
      </c>
    </row>
    <row r="5737" spans="1:4" x14ac:dyDescent="0.25">
      <c r="A5737" s="5">
        <v>89843</v>
      </c>
      <c r="B5737" s="5" t="s">
        <v>5783</v>
      </c>
      <c r="C5737" s="5" t="s">
        <v>5721</v>
      </c>
      <c r="D5737" s="6">
        <v>135.26</v>
      </c>
    </row>
    <row r="5738" spans="1:4" x14ac:dyDescent="0.25">
      <c r="A5738" s="5">
        <v>89876</v>
      </c>
      <c r="B5738" s="5" t="s">
        <v>5784</v>
      </c>
      <c r="C5738" s="5" t="s">
        <v>5721</v>
      </c>
      <c r="D5738" s="6">
        <v>186.67</v>
      </c>
    </row>
    <row r="5739" spans="1:4" x14ac:dyDescent="0.25">
      <c r="A5739" s="5">
        <v>89883</v>
      </c>
      <c r="B5739" s="5" t="s">
        <v>5785</v>
      </c>
      <c r="C5739" s="5" t="s">
        <v>5721</v>
      </c>
      <c r="D5739" s="6">
        <v>208.58</v>
      </c>
    </row>
    <row r="5740" spans="1:4" x14ac:dyDescent="0.25">
      <c r="A5740" s="5">
        <v>90586</v>
      </c>
      <c r="B5740" s="5" t="s">
        <v>5786</v>
      </c>
      <c r="C5740" s="5" t="s">
        <v>5721</v>
      </c>
      <c r="D5740" s="6">
        <v>1.1200000000000001</v>
      </c>
    </row>
    <row r="5741" spans="1:4" x14ac:dyDescent="0.25">
      <c r="A5741" s="5">
        <v>90625</v>
      </c>
      <c r="B5741" s="5" t="s">
        <v>5787</v>
      </c>
      <c r="C5741" s="5" t="s">
        <v>5721</v>
      </c>
      <c r="D5741" s="6">
        <v>5.33</v>
      </c>
    </row>
    <row r="5742" spans="1:4" x14ac:dyDescent="0.25">
      <c r="A5742" s="5">
        <v>90631</v>
      </c>
      <c r="B5742" s="5" t="s">
        <v>5788</v>
      </c>
      <c r="C5742" s="5" t="s">
        <v>5721</v>
      </c>
      <c r="D5742" s="6">
        <v>90.22</v>
      </c>
    </row>
    <row r="5743" spans="1:4" x14ac:dyDescent="0.25">
      <c r="A5743" s="5">
        <v>90637</v>
      </c>
      <c r="B5743" s="5" t="s">
        <v>5789</v>
      </c>
      <c r="C5743" s="5" t="s">
        <v>5721</v>
      </c>
      <c r="D5743" s="6">
        <v>8.49</v>
      </c>
    </row>
    <row r="5744" spans="1:4" x14ac:dyDescent="0.25">
      <c r="A5744" s="5">
        <v>90643</v>
      </c>
      <c r="B5744" s="5" t="s">
        <v>5790</v>
      </c>
      <c r="C5744" s="5" t="s">
        <v>5721</v>
      </c>
      <c r="D5744" s="6">
        <v>12.63</v>
      </c>
    </row>
    <row r="5745" spans="1:4" x14ac:dyDescent="0.25">
      <c r="A5745" s="5">
        <v>90650</v>
      </c>
      <c r="B5745" s="5" t="s">
        <v>5791</v>
      </c>
      <c r="C5745" s="5" t="s">
        <v>5721</v>
      </c>
      <c r="D5745" s="6">
        <v>5.72</v>
      </c>
    </row>
    <row r="5746" spans="1:4" x14ac:dyDescent="0.25">
      <c r="A5746" s="5">
        <v>90656</v>
      </c>
      <c r="B5746" s="5" t="s">
        <v>5792</v>
      </c>
      <c r="C5746" s="5" t="s">
        <v>5721</v>
      </c>
      <c r="D5746" s="6">
        <v>8.4</v>
      </c>
    </row>
    <row r="5747" spans="1:4" x14ac:dyDescent="0.25">
      <c r="A5747" s="5">
        <v>90662</v>
      </c>
      <c r="B5747" s="5" t="s">
        <v>5793</v>
      </c>
      <c r="C5747" s="5" t="s">
        <v>5721</v>
      </c>
      <c r="D5747" s="6">
        <v>8.76</v>
      </c>
    </row>
    <row r="5748" spans="1:4" x14ac:dyDescent="0.25">
      <c r="A5748" s="5">
        <v>90668</v>
      </c>
      <c r="B5748" s="5" t="s">
        <v>5794</v>
      </c>
      <c r="C5748" s="5" t="s">
        <v>5721</v>
      </c>
      <c r="D5748" s="6">
        <v>15.73</v>
      </c>
    </row>
    <row r="5749" spans="1:4" x14ac:dyDescent="0.25">
      <c r="A5749" s="5">
        <v>90674</v>
      </c>
      <c r="B5749" s="5" t="s">
        <v>5795</v>
      </c>
      <c r="C5749" s="5" t="s">
        <v>5721</v>
      </c>
      <c r="D5749" s="6">
        <v>431.19</v>
      </c>
    </row>
    <row r="5750" spans="1:4" x14ac:dyDescent="0.25">
      <c r="A5750" s="5">
        <v>90680</v>
      </c>
      <c r="B5750" s="5" t="s">
        <v>5796</v>
      </c>
      <c r="C5750" s="5" t="s">
        <v>5721</v>
      </c>
      <c r="D5750" s="6">
        <v>229.76</v>
      </c>
    </row>
    <row r="5751" spans="1:4" x14ac:dyDescent="0.25">
      <c r="A5751" s="5">
        <v>90686</v>
      </c>
      <c r="B5751" s="5" t="s">
        <v>5797</v>
      </c>
      <c r="C5751" s="5" t="s">
        <v>5721</v>
      </c>
      <c r="D5751" s="6">
        <v>114.12</v>
      </c>
    </row>
    <row r="5752" spans="1:4" x14ac:dyDescent="0.25">
      <c r="A5752" s="5">
        <v>90692</v>
      </c>
      <c r="B5752" s="5" t="s">
        <v>5798</v>
      </c>
      <c r="C5752" s="5" t="s">
        <v>5721</v>
      </c>
      <c r="D5752" s="6">
        <v>74.010000000000005</v>
      </c>
    </row>
    <row r="5753" spans="1:4" x14ac:dyDescent="0.25">
      <c r="A5753" s="5">
        <v>90964</v>
      </c>
      <c r="B5753" s="5" t="s">
        <v>5799</v>
      </c>
      <c r="C5753" s="5" t="s">
        <v>5721</v>
      </c>
      <c r="D5753" s="6">
        <v>14.99</v>
      </c>
    </row>
    <row r="5754" spans="1:4" x14ac:dyDescent="0.25">
      <c r="A5754" s="5">
        <v>90972</v>
      </c>
      <c r="B5754" s="5" t="s">
        <v>5800</v>
      </c>
      <c r="C5754" s="5" t="s">
        <v>5721</v>
      </c>
      <c r="D5754" s="6">
        <v>41.11</v>
      </c>
    </row>
    <row r="5755" spans="1:4" x14ac:dyDescent="0.25">
      <c r="A5755" s="5">
        <v>90979</v>
      </c>
      <c r="B5755" s="5" t="s">
        <v>5801</v>
      </c>
      <c r="C5755" s="5" t="s">
        <v>5721</v>
      </c>
      <c r="D5755" s="6">
        <v>106.28</v>
      </c>
    </row>
    <row r="5756" spans="1:4" x14ac:dyDescent="0.25">
      <c r="A5756" s="5">
        <v>90991</v>
      </c>
      <c r="B5756" s="5" t="s">
        <v>5802</v>
      </c>
      <c r="C5756" s="5" t="s">
        <v>5721</v>
      </c>
      <c r="D5756" s="6">
        <v>128.54</v>
      </c>
    </row>
    <row r="5757" spans="1:4" x14ac:dyDescent="0.25">
      <c r="A5757" s="5">
        <v>90999</v>
      </c>
      <c r="B5757" s="5" t="s">
        <v>5803</v>
      </c>
      <c r="C5757" s="5" t="s">
        <v>5721</v>
      </c>
      <c r="D5757" s="6">
        <v>54.73</v>
      </c>
    </row>
    <row r="5758" spans="1:4" x14ac:dyDescent="0.25">
      <c r="A5758" s="5">
        <v>91031</v>
      </c>
      <c r="B5758" s="5" t="s">
        <v>5804</v>
      </c>
      <c r="C5758" s="5" t="s">
        <v>5721</v>
      </c>
      <c r="D5758" s="6">
        <v>147.01</v>
      </c>
    </row>
    <row r="5759" spans="1:4" x14ac:dyDescent="0.25">
      <c r="A5759" s="5">
        <v>91277</v>
      </c>
      <c r="B5759" s="5" t="s">
        <v>5805</v>
      </c>
      <c r="C5759" s="5" t="s">
        <v>5721</v>
      </c>
      <c r="D5759" s="6">
        <v>4.3899999999999997</v>
      </c>
    </row>
    <row r="5760" spans="1:4" x14ac:dyDescent="0.25">
      <c r="A5760" s="5">
        <v>91283</v>
      </c>
      <c r="B5760" s="5" t="s">
        <v>5806</v>
      </c>
      <c r="C5760" s="5" t="s">
        <v>5721</v>
      </c>
      <c r="D5760" s="6">
        <v>9.0399999999999991</v>
      </c>
    </row>
    <row r="5761" spans="1:4" x14ac:dyDescent="0.25">
      <c r="A5761" s="5">
        <v>91386</v>
      </c>
      <c r="B5761" s="5" t="s">
        <v>5807</v>
      </c>
      <c r="C5761" s="5" t="s">
        <v>5721</v>
      </c>
      <c r="D5761" s="6">
        <v>154.22</v>
      </c>
    </row>
    <row r="5762" spans="1:4" x14ac:dyDescent="0.25">
      <c r="A5762" s="5">
        <v>91533</v>
      </c>
      <c r="B5762" s="5" t="s">
        <v>5808</v>
      </c>
      <c r="C5762" s="5" t="s">
        <v>5721</v>
      </c>
      <c r="D5762" s="6">
        <v>23.36</v>
      </c>
    </row>
    <row r="5763" spans="1:4" x14ac:dyDescent="0.25">
      <c r="A5763" s="5">
        <v>91634</v>
      </c>
      <c r="B5763" s="5" t="s">
        <v>5809</v>
      </c>
      <c r="C5763" s="5" t="s">
        <v>5721</v>
      </c>
      <c r="D5763" s="6">
        <v>112.65</v>
      </c>
    </row>
    <row r="5764" spans="1:4" x14ac:dyDescent="0.25">
      <c r="A5764" s="5">
        <v>91645</v>
      </c>
      <c r="B5764" s="5" t="s">
        <v>5810</v>
      </c>
      <c r="C5764" s="5" t="s">
        <v>5721</v>
      </c>
      <c r="D5764" s="6">
        <v>224.97</v>
      </c>
    </row>
    <row r="5765" spans="1:4" x14ac:dyDescent="0.25">
      <c r="A5765" s="5">
        <v>91692</v>
      </c>
      <c r="B5765" s="5" t="s">
        <v>5811</v>
      </c>
      <c r="C5765" s="5" t="s">
        <v>5721</v>
      </c>
      <c r="D5765" s="6">
        <v>21.05</v>
      </c>
    </row>
    <row r="5766" spans="1:4" x14ac:dyDescent="0.25">
      <c r="A5766" s="5">
        <v>92043</v>
      </c>
      <c r="B5766" s="5" t="s">
        <v>5812</v>
      </c>
      <c r="C5766" s="5" t="s">
        <v>5721</v>
      </c>
      <c r="D5766" s="6">
        <v>7.76</v>
      </c>
    </row>
    <row r="5767" spans="1:4" x14ac:dyDescent="0.25">
      <c r="A5767" s="5">
        <v>92106</v>
      </c>
      <c r="B5767" s="5" t="s">
        <v>5813</v>
      </c>
      <c r="C5767" s="5" t="s">
        <v>5721</v>
      </c>
      <c r="D5767" s="6">
        <v>154.38999999999999</v>
      </c>
    </row>
    <row r="5768" spans="1:4" x14ac:dyDescent="0.25">
      <c r="A5768" s="5">
        <v>92112</v>
      </c>
      <c r="B5768" s="5" t="s">
        <v>5814</v>
      </c>
      <c r="C5768" s="5" t="s">
        <v>5721</v>
      </c>
      <c r="D5768" s="6">
        <v>1.69</v>
      </c>
    </row>
    <row r="5769" spans="1:4" x14ac:dyDescent="0.25">
      <c r="A5769" s="5">
        <v>92118</v>
      </c>
      <c r="B5769" s="5" t="s">
        <v>5815</v>
      </c>
      <c r="C5769" s="5" t="s">
        <v>5721</v>
      </c>
      <c r="D5769" s="6">
        <v>0.14000000000000001</v>
      </c>
    </row>
    <row r="5770" spans="1:4" x14ac:dyDescent="0.25">
      <c r="A5770" s="5">
        <v>92138</v>
      </c>
      <c r="B5770" s="5" t="s">
        <v>5816</v>
      </c>
      <c r="C5770" s="5" t="s">
        <v>5721</v>
      </c>
      <c r="D5770" s="6">
        <v>113.11</v>
      </c>
    </row>
    <row r="5771" spans="1:4" x14ac:dyDescent="0.25">
      <c r="A5771" s="5">
        <v>92145</v>
      </c>
      <c r="B5771" s="5" t="s">
        <v>5817</v>
      </c>
      <c r="C5771" s="5" t="s">
        <v>5721</v>
      </c>
      <c r="D5771" s="6">
        <v>83.87</v>
      </c>
    </row>
    <row r="5772" spans="1:4" x14ac:dyDescent="0.25">
      <c r="A5772" s="5">
        <v>92242</v>
      </c>
      <c r="B5772" s="5" t="s">
        <v>5818</v>
      </c>
      <c r="C5772" s="5" t="s">
        <v>5721</v>
      </c>
      <c r="D5772" s="6">
        <v>198.89</v>
      </c>
    </row>
    <row r="5773" spans="1:4" x14ac:dyDescent="0.25">
      <c r="A5773" s="5">
        <v>92716</v>
      </c>
      <c r="B5773" s="5" t="s">
        <v>5819</v>
      </c>
      <c r="C5773" s="5" t="s">
        <v>5721</v>
      </c>
      <c r="D5773" s="6">
        <v>18.329999999999998</v>
      </c>
    </row>
    <row r="5774" spans="1:4" x14ac:dyDescent="0.25">
      <c r="A5774" s="5">
        <v>92960</v>
      </c>
      <c r="B5774" s="5" t="s">
        <v>5820</v>
      </c>
      <c r="C5774" s="5" t="s">
        <v>5721</v>
      </c>
      <c r="D5774" s="6">
        <v>16.010000000000002</v>
      </c>
    </row>
    <row r="5775" spans="1:4" x14ac:dyDescent="0.25">
      <c r="A5775" s="5">
        <v>92966</v>
      </c>
      <c r="B5775" s="5" t="s">
        <v>5821</v>
      </c>
      <c r="C5775" s="5" t="s">
        <v>5721</v>
      </c>
      <c r="D5775" s="6">
        <v>19.22</v>
      </c>
    </row>
    <row r="5776" spans="1:4" x14ac:dyDescent="0.25">
      <c r="A5776" s="5">
        <v>93224</v>
      </c>
      <c r="B5776" s="5" t="s">
        <v>5822</v>
      </c>
      <c r="C5776" s="5" t="s">
        <v>5721</v>
      </c>
      <c r="D5776" s="6">
        <v>630.82000000000005</v>
      </c>
    </row>
    <row r="5777" spans="1:4" x14ac:dyDescent="0.25">
      <c r="A5777" s="5">
        <v>93233</v>
      </c>
      <c r="B5777" s="5" t="s">
        <v>5823</v>
      </c>
      <c r="C5777" s="5" t="s">
        <v>5721</v>
      </c>
      <c r="D5777" s="6">
        <v>3.83</v>
      </c>
    </row>
    <row r="5778" spans="1:4" x14ac:dyDescent="0.25">
      <c r="A5778" s="5">
        <v>93272</v>
      </c>
      <c r="B5778" s="5" t="s">
        <v>5824</v>
      </c>
      <c r="C5778" s="5" t="s">
        <v>5721</v>
      </c>
      <c r="D5778" s="6">
        <v>74.180000000000007</v>
      </c>
    </row>
    <row r="5779" spans="1:4" x14ac:dyDescent="0.25">
      <c r="A5779" s="5">
        <v>93281</v>
      </c>
      <c r="B5779" s="5" t="s">
        <v>5825</v>
      </c>
      <c r="C5779" s="5" t="s">
        <v>5721</v>
      </c>
      <c r="D5779" s="6">
        <v>19.940000000000001</v>
      </c>
    </row>
    <row r="5780" spans="1:4" x14ac:dyDescent="0.25">
      <c r="A5780" s="5">
        <v>93287</v>
      </c>
      <c r="B5780" s="5" t="s">
        <v>5826</v>
      </c>
      <c r="C5780" s="5" t="s">
        <v>5721</v>
      </c>
      <c r="D5780" s="6">
        <v>269.82</v>
      </c>
    </row>
    <row r="5781" spans="1:4" x14ac:dyDescent="0.25">
      <c r="A5781" s="5">
        <v>93402</v>
      </c>
      <c r="B5781" s="5" t="s">
        <v>5827</v>
      </c>
      <c r="C5781" s="5" t="s">
        <v>5721</v>
      </c>
      <c r="D5781" s="6">
        <v>125.05</v>
      </c>
    </row>
    <row r="5782" spans="1:4" x14ac:dyDescent="0.25">
      <c r="A5782" s="5">
        <v>93408</v>
      </c>
      <c r="B5782" s="5" t="s">
        <v>5828</v>
      </c>
      <c r="C5782" s="5" t="s">
        <v>5721</v>
      </c>
      <c r="D5782" s="6">
        <v>57.7</v>
      </c>
    </row>
    <row r="5783" spans="1:4" x14ac:dyDescent="0.25">
      <c r="A5783" s="5">
        <v>93415</v>
      </c>
      <c r="B5783" s="5" t="s">
        <v>5829</v>
      </c>
      <c r="C5783" s="5" t="s">
        <v>5721</v>
      </c>
      <c r="D5783" s="6">
        <v>8.14</v>
      </c>
    </row>
    <row r="5784" spans="1:4" x14ac:dyDescent="0.25">
      <c r="A5784" s="5">
        <v>93421</v>
      </c>
      <c r="B5784" s="5" t="s">
        <v>5830</v>
      </c>
      <c r="C5784" s="5" t="s">
        <v>5721</v>
      </c>
      <c r="D5784" s="6">
        <v>38.68</v>
      </c>
    </row>
    <row r="5785" spans="1:4" x14ac:dyDescent="0.25">
      <c r="A5785" s="5">
        <v>93427</v>
      </c>
      <c r="B5785" s="5" t="s">
        <v>5831</v>
      </c>
      <c r="C5785" s="5" t="s">
        <v>5721</v>
      </c>
      <c r="D5785" s="6">
        <v>88.17</v>
      </c>
    </row>
    <row r="5786" spans="1:4" x14ac:dyDescent="0.25">
      <c r="A5786" s="5">
        <v>93433</v>
      </c>
      <c r="B5786" s="5" t="s">
        <v>5832</v>
      </c>
      <c r="C5786" s="5" t="s">
        <v>5721</v>
      </c>
      <c r="D5786" s="7">
        <v>1815.3</v>
      </c>
    </row>
    <row r="5787" spans="1:4" x14ac:dyDescent="0.25">
      <c r="A5787" s="5">
        <v>93439</v>
      </c>
      <c r="B5787" s="5" t="s">
        <v>5833</v>
      </c>
      <c r="C5787" s="5" t="s">
        <v>5721</v>
      </c>
      <c r="D5787" s="6">
        <v>101.54</v>
      </c>
    </row>
    <row r="5788" spans="1:4" x14ac:dyDescent="0.25">
      <c r="A5788" s="5">
        <v>95121</v>
      </c>
      <c r="B5788" s="5" t="s">
        <v>5834</v>
      </c>
      <c r="C5788" s="5" t="s">
        <v>5721</v>
      </c>
      <c r="D5788" s="6">
        <v>193.55</v>
      </c>
    </row>
    <row r="5789" spans="1:4" x14ac:dyDescent="0.25">
      <c r="A5789" s="5">
        <v>95127</v>
      </c>
      <c r="B5789" s="5" t="s">
        <v>5835</v>
      </c>
      <c r="C5789" s="5" t="s">
        <v>5721</v>
      </c>
      <c r="D5789" s="6">
        <v>119.93</v>
      </c>
    </row>
    <row r="5790" spans="1:4" x14ac:dyDescent="0.25">
      <c r="A5790" s="5">
        <v>95133</v>
      </c>
      <c r="B5790" s="5" t="s">
        <v>5836</v>
      </c>
      <c r="C5790" s="5" t="s">
        <v>5721</v>
      </c>
      <c r="D5790" s="6">
        <v>95.82</v>
      </c>
    </row>
    <row r="5791" spans="1:4" x14ac:dyDescent="0.25">
      <c r="A5791" s="5">
        <v>95139</v>
      </c>
      <c r="B5791" s="5" t="s">
        <v>5837</v>
      </c>
      <c r="C5791" s="5" t="s">
        <v>5721</v>
      </c>
      <c r="D5791" s="6">
        <v>0.06</v>
      </c>
    </row>
    <row r="5792" spans="1:4" x14ac:dyDescent="0.25">
      <c r="A5792" s="5">
        <v>95212</v>
      </c>
      <c r="B5792" s="5" t="s">
        <v>5838</v>
      </c>
      <c r="C5792" s="5" t="s">
        <v>5721</v>
      </c>
      <c r="D5792" s="6">
        <v>80.900000000000006</v>
      </c>
    </row>
    <row r="5793" spans="1:4" x14ac:dyDescent="0.25">
      <c r="A5793" s="5">
        <v>95218</v>
      </c>
      <c r="B5793" s="5" t="s">
        <v>5839</v>
      </c>
      <c r="C5793" s="5" t="s">
        <v>5721</v>
      </c>
      <c r="D5793" s="6">
        <v>20.46</v>
      </c>
    </row>
    <row r="5794" spans="1:4" x14ac:dyDescent="0.25">
      <c r="A5794" s="5">
        <v>95258</v>
      </c>
      <c r="B5794" s="5" t="s">
        <v>5840</v>
      </c>
      <c r="C5794" s="5" t="s">
        <v>5721</v>
      </c>
      <c r="D5794" s="6">
        <v>18.82</v>
      </c>
    </row>
    <row r="5795" spans="1:4" x14ac:dyDescent="0.25">
      <c r="A5795" s="5">
        <v>95264</v>
      </c>
      <c r="B5795" s="5" t="s">
        <v>5841</v>
      </c>
      <c r="C5795" s="5" t="s">
        <v>5721</v>
      </c>
      <c r="D5795" s="6">
        <v>3.57</v>
      </c>
    </row>
    <row r="5796" spans="1:4" x14ac:dyDescent="0.25">
      <c r="A5796" s="5">
        <v>95270</v>
      </c>
      <c r="B5796" s="5" t="s">
        <v>5842</v>
      </c>
      <c r="C5796" s="5" t="s">
        <v>5721</v>
      </c>
      <c r="D5796" s="6">
        <v>4.24</v>
      </c>
    </row>
    <row r="5797" spans="1:4" x14ac:dyDescent="0.25">
      <c r="A5797" s="5">
        <v>95276</v>
      </c>
      <c r="B5797" s="5" t="s">
        <v>5843</v>
      </c>
      <c r="C5797" s="5" t="s">
        <v>5721</v>
      </c>
      <c r="D5797" s="6">
        <v>2.09</v>
      </c>
    </row>
    <row r="5798" spans="1:4" x14ac:dyDescent="0.25">
      <c r="A5798" s="5">
        <v>95282</v>
      </c>
      <c r="B5798" s="5" t="s">
        <v>5844</v>
      </c>
      <c r="C5798" s="5" t="s">
        <v>5721</v>
      </c>
      <c r="D5798" s="6">
        <v>4.22</v>
      </c>
    </row>
    <row r="5799" spans="1:4" x14ac:dyDescent="0.25">
      <c r="A5799" s="5">
        <v>95620</v>
      </c>
      <c r="B5799" s="5" t="s">
        <v>5845</v>
      </c>
      <c r="C5799" s="5" t="s">
        <v>5721</v>
      </c>
      <c r="D5799" s="6">
        <v>18.36</v>
      </c>
    </row>
    <row r="5800" spans="1:4" x14ac:dyDescent="0.25">
      <c r="A5800" s="5">
        <v>95631</v>
      </c>
      <c r="B5800" s="5" t="s">
        <v>5846</v>
      </c>
      <c r="C5800" s="5" t="s">
        <v>5721</v>
      </c>
      <c r="D5800" s="6">
        <v>122</v>
      </c>
    </row>
    <row r="5801" spans="1:4" x14ac:dyDescent="0.25">
      <c r="A5801" s="5">
        <v>95702</v>
      </c>
      <c r="B5801" s="5" t="s">
        <v>5847</v>
      </c>
      <c r="C5801" s="5" t="s">
        <v>5721</v>
      </c>
      <c r="D5801" s="6">
        <v>29.25</v>
      </c>
    </row>
    <row r="5802" spans="1:4" x14ac:dyDescent="0.25">
      <c r="A5802" s="5">
        <v>95708</v>
      </c>
      <c r="B5802" s="5" t="s">
        <v>5848</v>
      </c>
      <c r="C5802" s="5" t="s">
        <v>5721</v>
      </c>
      <c r="D5802" s="6">
        <v>98.86</v>
      </c>
    </row>
    <row r="5803" spans="1:4" x14ac:dyDescent="0.25">
      <c r="A5803" s="5">
        <v>95714</v>
      </c>
      <c r="B5803" s="5" t="s">
        <v>5849</v>
      </c>
      <c r="C5803" s="5" t="s">
        <v>5721</v>
      </c>
      <c r="D5803" s="6">
        <v>161.83000000000001</v>
      </c>
    </row>
    <row r="5804" spans="1:4" x14ac:dyDescent="0.25">
      <c r="A5804" s="5">
        <v>95720</v>
      </c>
      <c r="B5804" s="5" t="s">
        <v>5850</v>
      </c>
      <c r="C5804" s="5" t="s">
        <v>5721</v>
      </c>
      <c r="D5804" s="6">
        <v>159.07</v>
      </c>
    </row>
    <row r="5805" spans="1:4" x14ac:dyDescent="0.25">
      <c r="A5805" s="5">
        <v>95872</v>
      </c>
      <c r="B5805" s="5" t="s">
        <v>5851</v>
      </c>
      <c r="C5805" s="5" t="s">
        <v>5721</v>
      </c>
      <c r="D5805" s="6">
        <v>149.58000000000001</v>
      </c>
    </row>
    <row r="5806" spans="1:4" x14ac:dyDescent="0.25">
      <c r="A5806" s="5">
        <v>96013</v>
      </c>
      <c r="B5806" s="5" t="s">
        <v>5852</v>
      </c>
      <c r="C5806" s="5" t="s">
        <v>5721</v>
      </c>
      <c r="D5806" s="6">
        <v>97.62</v>
      </c>
    </row>
    <row r="5807" spans="1:4" x14ac:dyDescent="0.25">
      <c r="A5807" s="5">
        <v>96020</v>
      </c>
      <c r="B5807" s="5" t="s">
        <v>5853</v>
      </c>
      <c r="C5807" s="5" t="s">
        <v>5721</v>
      </c>
      <c r="D5807" s="6">
        <v>97.41</v>
      </c>
    </row>
    <row r="5808" spans="1:4" x14ac:dyDescent="0.25">
      <c r="A5808" s="5">
        <v>96028</v>
      </c>
      <c r="B5808" s="5" t="s">
        <v>5854</v>
      </c>
      <c r="C5808" s="5" t="s">
        <v>5721</v>
      </c>
      <c r="D5808" s="6">
        <v>76.040000000000006</v>
      </c>
    </row>
    <row r="5809" spans="1:4" x14ac:dyDescent="0.25">
      <c r="A5809" s="5">
        <v>96035</v>
      </c>
      <c r="B5809" s="5" t="s">
        <v>5855</v>
      </c>
      <c r="C5809" s="5" t="s">
        <v>5721</v>
      </c>
      <c r="D5809" s="6">
        <v>161.21</v>
      </c>
    </row>
    <row r="5810" spans="1:4" x14ac:dyDescent="0.25">
      <c r="A5810" s="5">
        <v>96157</v>
      </c>
      <c r="B5810" s="5" t="s">
        <v>5856</v>
      </c>
      <c r="C5810" s="5" t="s">
        <v>5721</v>
      </c>
      <c r="D5810" s="6">
        <v>76.25</v>
      </c>
    </row>
    <row r="5811" spans="1:4" x14ac:dyDescent="0.25">
      <c r="A5811" s="5">
        <v>96158</v>
      </c>
      <c r="B5811" s="5" t="s">
        <v>5857</v>
      </c>
      <c r="C5811" s="5" t="s">
        <v>5721</v>
      </c>
      <c r="D5811" s="6">
        <v>79.989999999999995</v>
      </c>
    </row>
    <row r="5812" spans="1:4" x14ac:dyDescent="0.25">
      <c r="A5812" s="5">
        <v>96245</v>
      </c>
      <c r="B5812" s="5" t="s">
        <v>5858</v>
      </c>
      <c r="C5812" s="5" t="s">
        <v>5721</v>
      </c>
      <c r="D5812" s="6">
        <v>66.89</v>
      </c>
    </row>
    <row r="5813" spans="1:4" x14ac:dyDescent="0.25">
      <c r="A5813" s="5">
        <v>96303</v>
      </c>
      <c r="B5813" s="5" t="s">
        <v>5859</v>
      </c>
      <c r="C5813" s="5" t="s">
        <v>5721</v>
      </c>
      <c r="D5813" s="6">
        <v>163.41999999999999</v>
      </c>
    </row>
    <row r="5814" spans="1:4" x14ac:dyDescent="0.25">
      <c r="A5814" s="5">
        <v>96309</v>
      </c>
      <c r="B5814" s="5" t="s">
        <v>5860</v>
      </c>
      <c r="C5814" s="5" t="s">
        <v>5721</v>
      </c>
      <c r="D5814" s="6">
        <v>0.86</v>
      </c>
    </row>
    <row r="5815" spans="1:4" x14ac:dyDescent="0.25">
      <c r="A5815" s="5">
        <v>96463</v>
      </c>
      <c r="B5815" s="5" t="s">
        <v>5861</v>
      </c>
      <c r="C5815" s="5" t="s">
        <v>5721</v>
      </c>
      <c r="D5815" s="6">
        <v>121.22</v>
      </c>
    </row>
    <row r="5816" spans="1:4" x14ac:dyDescent="0.25">
      <c r="A5816" s="5">
        <v>98764</v>
      </c>
      <c r="B5816" s="5" t="s">
        <v>5862</v>
      </c>
      <c r="C5816" s="5" t="s">
        <v>5721</v>
      </c>
      <c r="D5816" s="6">
        <v>2.48</v>
      </c>
    </row>
    <row r="5817" spans="1:4" x14ac:dyDescent="0.25">
      <c r="A5817" s="5">
        <v>5632</v>
      </c>
      <c r="B5817" s="5" t="s">
        <v>5863</v>
      </c>
      <c r="C5817" s="5" t="s">
        <v>5864</v>
      </c>
      <c r="D5817" s="6">
        <v>52.28</v>
      </c>
    </row>
    <row r="5818" spans="1:4" x14ac:dyDescent="0.25">
      <c r="A5818" s="5">
        <v>5679</v>
      </c>
      <c r="B5818" s="5" t="s">
        <v>5865</v>
      </c>
      <c r="C5818" s="5" t="s">
        <v>5864</v>
      </c>
      <c r="D5818" s="6">
        <v>38.36</v>
      </c>
    </row>
    <row r="5819" spans="1:4" x14ac:dyDescent="0.25">
      <c r="A5819" s="5">
        <v>5681</v>
      </c>
      <c r="B5819" s="5" t="s">
        <v>5866</v>
      </c>
      <c r="C5819" s="5" t="s">
        <v>5864</v>
      </c>
      <c r="D5819" s="6">
        <v>36.4</v>
      </c>
    </row>
    <row r="5820" spans="1:4" x14ac:dyDescent="0.25">
      <c r="A5820" s="5">
        <v>5685</v>
      </c>
      <c r="B5820" s="5" t="s">
        <v>5867</v>
      </c>
      <c r="C5820" s="5" t="s">
        <v>5864</v>
      </c>
      <c r="D5820" s="6">
        <v>32.78</v>
      </c>
    </row>
    <row r="5821" spans="1:4" x14ac:dyDescent="0.25">
      <c r="A5821" s="5">
        <v>5690</v>
      </c>
      <c r="B5821" s="5" t="s">
        <v>5868</v>
      </c>
      <c r="C5821" s="5" t="s">
        <v>5864</v>
      </c>
      <c r="D5821" s="6">
        <v>1.87</v>
      </c>
    </row>
    <row r="5822" spans="1:4" x14ac:dyDescent="0.25">
      <c r="A5822" s="5">
        <v>5806</v>
      </c>
      <c r="B5822" s="5" t="s">
        <v>5869</v>
      </c>
      <c r="C5822" s="5" t="s">
        <v>5864</v>
      </c>
      <c r="D5822" s="6">
        <v>0.11</v>
      </c>
    </row>
    <row r="5823" spans="1:4" x14ac:dyDescent="0.25">
      <c r="A5823" s="5">
        <v>5826</v>
      </c>
      <c r="B5823" s="5" t="s">
        <v>5870</v>
      </c>
      <c r="C5823" s="5" t="s">
        <v>5864</v>
      </c>
      <c r="D5823" s="6">
        <v>26.19</v>
      </c>
    </row>
    <row r="5824" spans="1:4" x14ac:dyDescent="0.25">
      <c r="A5824" s="5">
        <v>5829</v>
      </c>
      <c r="B5824" s="5" t="s">
        <v>5871</v>
      </c>
      <c r="C5824" s="5" t="s">
        <v>5864</v>
      </c>
      <c r="D5824" s="6">
        <v>116.51</v>
      </c>
    </row>
    <row r="5825" spans="1:4" x14ac:dyDescent="0.25">
      <c r="A5825" s="5">
        <v>5837</v>
      </c>
      <c r="B5825" s="5" t="s">
        <v>5872</v>
      </c>
      <c r="C5825" s="5" t="s">
        <v>5864</v>
      </c>
      <c r="D5825" s="6">
        <v>84.93</v>
      </c>
    </row>
    <row r="5826" spans="1:4" x14ac:dyDescent="0.25">
      <c r="A5826" s="5">
        <v>5841</v>
      </c>
      <c r="B5826" s="5" t="s">
        <v>5873</v>
      </c>
      <c r="C5826" s="5" t="s">
        <v>5864</v>
      </c>
      <c r="D5826" s="6">
        <v>2.15</v>
      </c>
    </row>
    <row r="5827" spans="1:4" x14ac:dyDescent="0.25">
      <c r="A5827" s="5">
        <v>5845</v>
      </c>
      <c r="B5827" s="5" t="s">
        <v>5874</v>
      </c>
      <c r="C5827" s="5" t="s">
        <v>5864</v>
      </c>
      <c r="D5827" s="6">
        <v>31.98</v>
      </c>
    </row>
    <row r="5828" spans="1:4" x14ac:dyDescent="0.25">
      <c r="A5828" s="5">
        <v>5849</v>
      </c>
      <c r="B5828" s="5" t="s">
        <v>5875</v>
      </c>
      <c r="C5828" s="5" t="s">
        <v>5864</v>
      </c>
      <c r="D5828" s="6">
        <v>50.66</v>
      </c>
    </row>
    <row r="5829" spans="1:4" x14ac:dyDescent="0.25">
      <c r="A5829" s="5">
        <v>5853</v>
      </c>
      <c r="B5829" s="5" t="s">
        <v>5876</v>
      </c>
      <c r="C5829" s="5" t="s">
        <v>5864</v>
      </c>
      <c r="D5829" s="6">
        <v>50.84</v>
      </c>
    </row>
    <row r="5830" spans="1:4" x14ac:dyDescent="0.25">
      <c r="A5830" s="5">
        <v>5857</v>
      </c>
      <c r="B5830" s="5" t="s">
        <v>5877</v>
      </c>
      <c r="C5830" s="5" t="s">
        <v>5864</v>
      </c>
      <c r="D5830" s="6">
        <v>119.04</v>
      </c>
    </row>
    <row r="5831" spans="1:4" x14ac:dyDescent="0.25">
      <c r="A5831" s="5">
        <v>5865</v>
      </c>
      <c r="B5831" s="5" t="s">
        <v>5878</v>
      </c>
      <c r="C5831" s="5" t="s">
        <v>5864</v>
      </c>
      <c r="D5831" s="6">
        <v>5.33</v>
      </c>
    </row>
    <row r="5832" spans="1:4" x14ac:dyDescent="0.25">
      <c r="A5832" s="5">
        <v>5869</v>
      </c>
      <c r="B5832" s="5" t="s">
        <v>5879</v>
      </c>
      <c r="C5832" s="5" t="s">
        <v>5864</v>
      </c>
      <c r="D5832" s="6">
        <v>36.81</v>
      </c>
    </row>
    <row r="5833" spans="1:4" x14ac:dyDescent="0.25">
      <c r="A5833" s="5">
        <v>5877</v>
      </c>
      <c r="B5833" s="5" t="s">
        <v>5880</v>
      </c>
      <c r="C5833" s="5" t="s">
        <v>5864</v>
      </c>
      <c r="D5833" s="6">
        <v>37.729999999999997</v>
      </c>
    </row>
    <row r="5834" spans="1:4" x14ac:dyDescent="0.25">
      <c r="A5834" s="5">
        <v>5881</v>
      </c>
      <c r="B5834" s="5" t="s">
        <v>5881</v>
      </c>
      <c r="C5834" s="5" t="s">
        <v>5864</v>
      </c>
      <c r="D5834" s="6">
        <v>39.26</v>
      </c>
    </row>
    <row r="5835" spans="1:4" x14ac:dyDescent="0.25">
      <c r="A5835" s="5">
        <v>5884</v>
      </c>
      <c r="B5835" s="5" t="s">
        <v>5882</v>
      </c>
      <c r="C5835" s="5" t="s">
        <v>5864</v>
      </c>
      <c r="D5835" s="6">
        <v>33.26</v>
      </c>
    </row>
    <row r="5836" spans="1:4" x14ac:dyDescent="0.25">
      <c r="A5836" s="5">
        <v>5892</v>
      </c>
      <c r="B5836" s="5" t="s">
        <v>5883</v>
      </c>
      <c r="C5836" s="5" t="s">
        <v>5864</v>
      </c>
      <c r="D5836" s="6">
        <v>27.13</v>
      </c>
    </row>
    <row r="5837" spans="1:4" x14ac:dyDescent="0.25">
      <c r="A5837" s="5">
        <v>5896</v>
      </c>
      <c r="B5837" s="5" t="s">
        <v>5884</v>
      </c>
      <c r="C5837" s="5" t="s">
        <v>5864</v>
      </c>
      <c r="D5837" s="6">
        <v>25.41</v>
      </c>
    </row>
    <row r="5838" spans="1:4" x14ac:dyDescent="0.25">
      <c r="A5838" s="5">
        <v>5903</v>
      </c>
      <c r="B5838" s="5" t="s">
        <v>5885</v>
      </c>
      <c r="C5838" s="5" t="s">
        <v>5864</v>
      </c>
      <c r="D5838" s="6">
        <v>31.86</v>
      </c>
    </row>
    <row r="5839" spans="1:4" x14ac:dyDescent="0.25">
      <c r="A5839" s="5">
        <v>5911</v>
      </c>
      <c r="B5839" s="5" t="s">
        <v>5886</v>
      </c>
      <c r="C5839" s="5" t="s">
        <v>5864</v>
      </c>
      <c r="D5839" s="6">
        <v>17.46</v>
      </c>
    </row>
    <row r="5840" spans="1:4" x14ac:dyDescent="0.25">
      <c r="A5840" s="5">
        <v>5923</v>
      </c>
      <c r="B5840" s="5" t="s">
        <v>5887</v>
      </c>
      <c r="C5840" s="5" t="s">
        <v>5864</v>
      </c>
      <c r="D5840" s="6">
        <v>1.47</v>
      </c>
    </row>
    <row r="5841" spans="1:4" x14ac:dyDescent="0.25">
      <c r="A5841" s="5">
        <v>5930</v>
      </c>
      <c r="B5841" s="5" t="s">
        <v>5888</v>
      </c>
      <c r="C5841" s="5" t="s">
        <v>5864</v>
      </c>
      <c r="D5841" s="6">
        <v>30.49</v>
      </c>
    </row>
    <row r="5842" spans="1:4" x14ac:dyDescent="0.25">
      <c r="A5842" s="5">
        <v>5934</v>
      </c>
      <c r="B5842" s="5" t="s">
        <v>5889</v>
      </c>
      <c r="C5842" s="5" t="s">
        <v>5864</v>
      </c>
      <c r="D5842" s="6">
        <v>51.59</v>
      </c>
    </row>
    <row r="5843" spans="1:4" x14ac:dyDescent="0.25">
      <c r="A5843" s="5">
        <v>5942</v>
      </c>
      <c r="B5843" s="5" t="s">
        <v>5890</v>
      </c>
      <c r="C5843" s="5" t="s">
        <v>5864</v>
      </c>
      <c r="D5843" s="6">
        <v>49.9</v>
      </c>
    </row>
    <row r="5844" spans="1:4" x14ac:dyDescent="0.25">
      <c r="A5844" s="5">
        <v>5946</v>
      </c>
      <c r="B5844" s="5" t="s">
        <v>5891</v>
      </c>
      <c r="C5844" s="5" t="s">
        <v>5864</v>
      </c>
      <c r="D5844" s="6">
        <v>60.23</v>
      </c>
    </row>
    <row r="5845" spans="1:4" x14ac:dyDescent="0.25">
      <c r="A5845" s="5">
        <v>5952</v>
      </c>
      <c r="B5845" s="5" t="s">
        <v>5892</v>
      </c>
      <c r="C5845" s="5" t="s">
        <v>5864</v>
      </c>
      <c r="D5845" s="6">
        <v>17.71</v>
      </c>
    </row>
    <row r="5846" spans="1:4" x14ac:dyDescent="0.25">
      <c r="A5846" s="5">
        <v>5954</v>
      </c>
      <c r="B5846" s="5" t="s">
        <v>5893</v>
      </c>
      <c r="C5846" s="5" t="s">
        <v>5864</v>
      </c>
      <c r="D5846" s="6">
        <v>2.42</v>
      </c>
    </row>
    <row r="5847" spans="1:4" x14ac:dyDescent="0.25">
      <c r="A5847" s="5">
        <v>5961</v>
      </c>
      <c r="B5847" s="5" t="s">
        <v>5894</v>
      </c>
      <c r="C5847" s="5" t="s">
        <v>5864</v>
      </c>
      <c r="D5847" s="6">
        <v>30.77</v>
      </c>
    </row>
    <row r="5848" spans="1:4" x14ac:dyDescent="0.25">
      <c r="A5848" s="5">
        <v>6260</v>
      </c>
      <c r="B5848" s="5" t="s">
        <v>5895</v>
      </c>
      <c r="C5848" s="5" t="s">
        <v>5864</v>
      </c>
      <c r="D5848" s="6">
        <v>28.39</v>
      </c>
    </row>
    <row r="5849" spans="1:4" x14ac:dyDescent="0.25">
      <c r="A5849" s="5">
        <v>6880</v>
      </c>
      <c r="B5849" s="5" t="s">
        <v>5896</v>
      </c>
      <c r="C5849" s="5" t="s">
        <v>5864</v>
      </c>
      <c r="D5849" s="6">
        <v>42.74</v>
      </c>
    </row>
    <row r="5850" spans="1:4" x14ac:dyDescent="0.25">
      <c r="A5850" s="5">
        <v>7031</v>
      </c>
      <c r="B5850" s="5" t="s">
        <v>5897</v>
      </c>
      <c r="C5850" s="5" t="s">
        <v>5864</v>
      </c>
      <c r="D5850" s="6">
        <v>3.36</v>
      </c>
    </row>
    <row r="5851" spans="1:4" x14ac:dyDescent="0.25">
      <c r="A5851" s="5">
        <v>7043</v>
      </c>
      <c r="B5851" s="5" t="s">
        <v>5898</v>
      </c>
      <c r="C5851" s="5" t="s">
        <v>5864</v>
      </c>
      <c r="D5851" s="6">
        <v>0.14000000000000001</v>
      </c>
    </row>
    <row r="5852" spans="1:4" x14ac:dyDescent="0.25">
      <c r="A5852" s="5">
        <v>7050</v>
      </c>
      <c r="B5852" s="5" t="s">
        <v>5899</v>
      </c>
      <c r="C5852" s="5" t="s">
        <v>5864</v>
      </c>
      <c r="D5852" s="6">
        <v>39.619999999999997</v>
      </c>
    </row>
    <row r="5853" spans="1:4" x14ac:dyDescent="0.25">
      <c r="A5853" s="5">
        <v>67827</v>
      </c>
      <c r="B5853" s="5" t="s">
        <v>5900</v>
      </c>
      <c r="C5853" s="5" t="s">
        <v>5864</v>
      </c>
      <c r="D5853" s="6">
        <v>30.07</v>
      </c>
    </row>
    <row r="5854" spans="1:4" x14ac:dyDescent="0.25">
      <c r="A5854" s="5">
        <v>73395</v>
      </c>
      <c r="B5854" s="5" t="s">
        <v>5901</v>
      </c>
      <c r="C5854" s="5" t="s">
        <v>5864</v>
      </c>
      <c r="D5854" s="6">
        <v>4.18</v>
      </c>
    </row>
    <row r="5855" spans="1:4" x14ac:dyDescent="0.25">
      <c r="A5855" s="5">
        <v>83766</v>
      </c>
      <c r="B5855" s="5" t="s">
        <v>5902</v>
      </c>
      <c r="C5855" s="5" t="s">
        <v>5864</v>
      </c>
      <c r="D5855" s="6">
        <v>27.46</v>
      </c>
    </row>
    <row r="5856" spans="1:4" x14ac:dyDescent="0.25">
      <c r="A5856" s="5">
        <v>84013</v>
      </c>
      <c r="B5856" s="5" t="s">
        <v>5903</v>
      </c>
      <c r="C5856" s="5" t="s">
        <v>5864</v>
      </c>
      <c r="D5856" s="6">
        <v>50.82</v>
      </c>
    </row>
    <row r="5857" spans="1:4" x14ac:dyDescent="0.25">
      <c r="A5857" s="5">
        <v>87446</v>
      </c>
      <c r="B5857" s="5" t="s">
        <v>5904</v>
      </c>
      <c r="C5857" s="5" t="s">
        <v>5864</v>
      </c>
      <c r="D5857" s="6">
        <v>0.28999999999999998</v>
      </c>
    </row>
    <row r="5858" spans="1:4" x14ac:dyDescent="0.25">
      <c r="A5858" s="5">
        <v>88392</v>
      </c>
      <c r="B5858" s="5" t="s">
        <v>5905</v>
      </c>
      <c r="C5858" s="5" t="s">
        <v>5864</v>
      </c>
      <c r="D5858" s="6">
        <v>0.57999999999999996</v>
      </c>
    </row>
    <row r="5859" spans="1:4" x14ac:dyDescent="0.25">
      <c r="A5859" s="5">
        <v>88398</v>
      </c>
      <c r="B5859" s="5" t="s">
        <v>5906</v>
      </c>
      <c r="C5859" s="5" t="s">
        <v>5864</v>
      </c>
      <c r="D5859" s="6">
        <v>0.69</v>
      </c>
    </row>
    <row r="5860" spans="1:4" x14ac:dyDescent="0.25">
      <c r="A5860" s="5">
        <v>88404</v>
      </c>
      <c r="B5860" s="5" t="s">
        <v>5907</v>
      </c>
      <c r="C5860" s="5" t="s">
        <v>5864</v>
      </c>
      <c r="D5860" s="6">
        <v>0.55000000000000004</v>
      </c>
    </row>
    <row r="5861" spans="1:4" x14ac:dyDescent="0.25">
      <c r="A5861" s="5">
        <v>88430</v>
      </c>
      <c r="B5861" s="5" t="s">
        <v>5908</v>
      </c>
      <c r="C5861" s="5" t="s">
        <v>5864</v>
      </c>
      <c r="D5861" s="6">
        <v>3.64</v>
      </c>
    </row>
    <row r="5862" spans="1:4" x14ac:dyDescent="0.25">
      <c r="A5862" s="5">
        <v>88438</v>
      </c>
      <c r="B5862" s="5" t="s">
        <v>5909</v>
      </c>
      <c r="C5862" s="5" t="s">
        <v>5864</v>
      </c>
      <c r="D5862" s="6">
        <v>4.82</v>
      </c>
    </row>
    <row r="5863" spans="1:4" x14ac:dyDescent="0.25">
      <c r="A5863" s="5">
        <v>88831</v>
      </c>
      <c r="B5863" s="5" t="s">
        <v>5910</v>
      </c>
      <c r="C5863" s="5" t="s">
        <v>5864</v>
      </c>
      <c r="D5863" s="6">
        <v>0.22</v>
      </c>
    </row>
    <row r="5864" spans="1:4" x14ac:dyDescent="0.25">
      <c r="A5864" s="5">
        <v>88844</v>
      </c>
      <c r="B5864" s="5" t="s">
        <v>5911</v>
      </c>
      <c r="C5864" s="5" t="s">
        <v>5864</v>
      </c>
      <c r="D5864" s="6">
        <v>45.06</v>
      </c>
    </row>
    <row r="5865" spans="1:4" x14ac:dyDescent="0.25">
      <c r="A5865" s="5">
        <v>88908</v>
      </c>
      <c r="B5865" s="5" t="s">
        <v>5912</v>
      </c>
      <c r="C5865" s="5" t="s">
        <v>5864</v>
      </c>
      <c r="D5865" s="6">
        <v>55.84</v>
      </c>
    </row>
    <row r="5866" spans="1:4" x14ac:dyDescent="0.25">
      <c r="A5866" s="5">
        <v>89022</v>
      </c>
      <c r="B5866" s="5" t="s">
        <v>5913</v>
      </c>
      <c r="C5866" s="5" t="s">
        <v>5864</v>
      </c>
      <c r="D5866" s="6">
        <v>0.24</v>
      </c>
    </row>
    <row r="5867" spans="1:4" x14ac:dyDescent="0.25">
      <c r="A5867" s="5">
        <v>89027</v>
      </c>
      <c r="B5867" s="5" t="s">
        <v>5914</v>
      </c>
      <c r="C5867" s="5" t="s">
        <v>5864</v>
      </c>
      <c r="D5867" s="6">
        <v>2.73</v>
      </c>
    </row>
    <row r="5868" spans="1:4" x14ac:dyDescent="0.25">
      <c r="A5868" s="5">
        <v>89031</v>
      </c>
      <c r="B5868" s="5" t="s">
        <v>5915</v>
      </c>
      <c r="C5868" s="5" t="s">
        <v>5864</v>
      </c>
      <c r="D5868" s="6">
        <v>43.99</v>
      </c>
    </row>
    <row r="5869" spans="1:4" x14ac:dyDescent="0.25">
      <c r="A5869" s="5">
        <v>89036</v>
      </c>
      <c r="B5869" s="5" t="s">
        <v>5916</v>
      </c>
      <c r="C5869" s="5" t="s">
        <v>5864</v>
      </c>
      <c r="D5869" s="6">
        <v>29.01</v>
      </c>
    </row>
    <row r="5870" spans="1:4" x14ac:dyDescent="0.25">
      <c r="A5870" s="5">
        <v>89218</v>
      </c>
      <c r="B5870" s="5" t="s">
        <v>5917</v>
      </c>
      <c r="C5870" s="5" t="s">
        <v>5864</v>
      </c>
      <c r="D5870" s="6">
        <v>53.03</v>
      </c>
    </row>
    <row r="5871" spans="1:4" x14ac:dyDescent="0.25">
      <c r="A5871" s="5">
        <v>89226</v>
      </c>
      <c r="B5871" s="5" t="s">
        <v>5918</v>
      </c>
      <c r="C5871" s="5" t="s">
        <v>5864</v>
      </c>
      <c r="D5871" s="6">
        <v>0.9</v>
      </c>
    </row>
    <row r="5872" spans="1:4" x14ac:dyDescent="0.25">
      <c r="A5872" s="5">
        <v>89235</v>
      </c>
      <c r="B5872" s="5" t="s">
        <v>5919</v>
      </c>
      <c r="C5872" s="5" t="s">
        <v>5864</v>
      </c>
      <c r="D5872" s="6">
        <v>107.76</v>
      </c>
    </row>
    <row r="5873" spans="1:4" x14ac:dyDescent="0.25">
      <c r="A5873" s="5">
        <v>89243</v>
      </c>
      <c r="B5873" s="5" t="s">
        <v>5920</v>
      </c>
      <c r="C5873" s="5" t="s">
        <v>5864</v>
      </c>
      <c r="D5873" s="6">
        <v>225.29</v>
      </c>
    </row>
    <row r="5874" spans="1:4" x14ac:dyDescent="0.25">
      <c r="A5874" s="5">
        <v>89251</v>
      </c>
      <c r="B5874" s="5" t="s">
        <v>5921</v>
      </c>
      <c r="C5874" s="5" t="s">
        <v>5864</v>
      </c>
      <c r="D5874" s="6">
        <v>198.35</v>
      </c>
    </row>
    <row r="5875" spans="1:4" x14ac:dyDescent="0.25">
      <c r="A5875" s="5">
        <v>89258</v>
      </c>
      <c r="B5875" s="5" t="s">
        <v>5922</v>
      </c>
      <c r="C5875" s="5" t="s">
        <v>5864</v>
      </c>
      <c r="D5875" s="6">
        <v>73.17</v>
      </c>
    </row>
    <row r="5876" spans="1:4" x14ac:dyDescent="0.25">
      <c r="A5876" s="5">
        <v>89273</v>
      </c>
      <c r="B5876" s="5" t="s">
        <v>5923</v>
      </c>
      <c r="C5876" s="5" t="s">
        <v>5864</v>
      </c>
      <c r="D5876" s="6">
        <v>52.55</v>
      </c>
    </row>
    <row r="5877" spans="1:4" x14ac:dyDescent="0.25">
      <c r="A5877" s="5">
        <v>89279</v>
      </c>
      <c r="B5877" s="5" t="s">
        <v>5924</v>
      </c>
      <c r="C5877" s="5" t="s">
        <v>5864</v>
      </c>
      <c r="D5877" s="6">
        <v>1.1000000000000001</v>
      </c>
    </row>
    <row r="5878" spans="1:4" x14ac:dyDescent="0.25">
      <c r="A5878" s="5">
        <v>89877</v>
      </c>
      <c r="B5878" s="5" t="s">
        <v>5925</v>
      </c>
      <c r="C5878" s="5" t="s">
        <v>5864</v>
      </c>
      <c r="D5878" s="6">
        <v>36.450000000000003</v>
      </c>
    </row>
    <row r="5879" spans="1:4" x14ac:dyDescent="0.25">
      <c r="A5879" s="5">
        <v>89884</v>
      </c>
      <c r="B5879" s="5" t="s">
        <v>5926</v>
      </c>
      <c r="C5879" s="5" t="s">
        <v>5864</v>
      </c>
      <c r="D5879" s="6">
        <v>37.78</v>
      </c>
    </row>
    <row r="5880" spans="1:4" x14ac:dyDescent="0.25">
      <c r="A5880" s="5">
        <v>90587</v>
      </c>
      <c r="B5880" s="5" t="s">
        <v>5927</v>
      </c>
      <c r="C5880" s="5" t="s">
        <v>5864</v>
      </c>
      <c r="D5880" s="6">
        <v>0.3</v>
      </c>
    </row>
    <row r="5881" spans="1:4" x14ac:dyDescent="0.25">
      <c r="A5881" s="5">
        <v>90626</v>
      </c>
      <c r="B5881" s="5" t="s">
        <v>5928</v>
      </c>
      <c r="C5881" s="5" t="s">
        <v>5864</v>
      </c>
      <c r="D5881" s="6">
        <v>1.85</v>
      </c>
    </row>
    <row r="5882" spans="1:4" x14ac:dyDescent="0.25">
      <c r="A5882" s="5">
        <v>90632</v>
      </c>
      <c r="B5882" s="5" t="s">
        <v>5929</v>
      </c>
      <c r="C5882" s="5" t="s">
        <v>5864</v>
      </c>
      <c r="D5882" s="6">
        <v>51.7</v>
      </c>
    </row>
    <row r="5883" spans="1:4" x14ac:dyDescent="0.25">
      <c r="A5883" s="5">
        <v>90638</v>
      </c>
      <c r="B5883" s="5" t="s">
        <v>5930</v>
      </c>
      <c r="C5883" s="5" t="s">
        <v>5864</v>
      </c>
      <c r="D5883" s="6">
        <v>2.8</v>
      </c>
    </row>
    <row r="5884" spans="1:4" x14ac:dyDescent="0.25">
      <c r="A5884" s="5">
        <v>90644</v>
      </c>
      <c r="B5884" s="5" t="s">
        <v>5931</v>
      </c>
      <c r="C5884" s="5" t="s">
        <v>5864</v>
      </c>
      <c r="D5884" s="6">
        <v>4.18</v>
      </c>
    </row>
    <row r="5885" spans="1:4" x14ac:dyDescent="0.25">
      <c r="A5885" s="5">
        <v>90651</v>
      </c>
      <c r="B5885" s="5" t="s">
        <v>5932</v>
      </c>
      <c r="C5885" s="5" t="s">
        <v>5864</v>
      </c>
      <c r="D5885" s="6">
        <v>0.41</v>
      </c>
    </row>
    <row r="5886" spans="1:4" x14ac:dyDescent="0.25">
      <c r="A5886" s="5">
        <v>90657</v>
      </c>
      <c r="B5886" s="5" t="s">
        <v>5933</v>
      </c>
      <c r="C5886" s="5" t="s">
        <v>5864</v>
      </c>
      <c r="D5886" s="6">
        <v>2.72</v>
      </c>
    </row>
    <row r="5887" spans="1:4" x14ac:dyDescent="0.25">
      <c r="A5887" s="5">
        <v>90663</v>
      </c>
      <c r="B5887" s="5" t="s">
        <v>5934</v>
      </c>
      <c r="C5887" s="5" t="s">
        <v>5864</v>
      </c>
      <c r="D5887" s="6">
        <v>2.91</v>
      </c>
    </row>
    <row r="5888" spans="1:4" x14ac:dyDescent="0.25">
      <c r="A5888" s="5">
        <v>90669</v>
      </c>
      <c r="B5888" s="5" t="s">
        <v>5935</v>
      </c>
      <c r="C5888" s="5" t="s">
        <v>5864</v>
      </c>
      <c r="D5888" s="6">
        <v>3.79</v>
      </c>
    </row>
    <row r="5889" spans="1:4" x14ac:dyDescent="0.25">
      <c r="A5889" s="5">
        <v>90675</v>
      </c>
      <c r="B5889" s="5" t="s">
        <v>5936</v>
      </c>
      <c r="C5889" s="5" t="s">
        <v>5864</v>
      </c>
      <c r="D5889" s="6">
        <v>167.81</v>
      </c>
    </row>
    <row r="5890" spans="1:4" x14ac:dyDescent="0.25">
      <c r="A5890" s="5">
        <v>90681</v>
      </c>
      <c r="B5890" s="5" t="s">
        <v>5937</v>
      </c>
      <c r="C5890" s="5" t="s">
        <v>5864</v>
      </c>
      <c r="D5890" s="6">
        <v>96.76</v>
      </c>
    </row>
    <row r="5891" spans="1:4" x14ac:dyDescent="0.25">
      <c r="A5891" s="5">
        <v>90687</v>
      </c>
      <c r="B5891" s="5" t="s">
        <v>5938</v>
      </c>
      <c r="C5891" s="5" t="s">
        <v>5864</v>
      </c>
      <c r="D5891" s="6">
        <v>51.74</v>
      </c>
    </row>
    <row r="5892" spans="1:4" x14ac:dyDescent="0.25">
      <c r="A5892" s="5">
        <v>90693</v>
      </c>
      <c r="B5892" s="5" t="s">
        <v>5939</v>
      </c>
      <c r="C5892" s="5" t="s">
        <v>5864</v>
      </c>
      <c r="D5892" s="6">
        <v>38.03</v>
      </c>
    </row>
    <row r="5893" spans="1:4" x14ac:dyDescent="0.25">
      <c r="A5893" s="5">
        <v>90965</v>
      </c>
      <c r="B5893" s="5" t="s">
        <v>5940</v>
      </c>
      <c r="C5893" s="5" t="s">
        <v>5864</v>
      </c>
      <c r="D5893" s="6">
        <v>3.23</v>
      </c>
    </row>
    <row r="5894" spans="1:4" x14ac:dyDescent="0.25">
      <c r="A5894" s="5">
        <v>90973</v>
      </c>
      <c r="B5894" s="5" t="s">
        <v>5941</v>
      </c>
      <c r="C5894" s="5" t="s">
        <v>5864</v>
      </c>
      <c r="D5894" s="6">
        <v>3.24</v>
      </c>
    </row>
    <row r="5895" spans="1:4" x14ac:dyDescent="0.25">
      <c r="A5895" s="5">
        <v>90982</v>
      </c>
      <c r="B5895" s="5" t="s">
        <v>5942</v>
      </c>
      <c r="C5895" s="5" t="s">
        <v>5864</v>
      </c>
      <c r="D5895" s="6">
        <v>8.25</v>
      </c>
    </row>
    <row r="5896" spans="1:4" x14ac:dyDescent="0.25">
      <c r="A5896" s="5">
        <v>91001</v>
      </c>
      <c r="B5896" s="5" t="s">
        <v>5943</v>
      </c>
      <c r="C5896" s="5" t="s">
        <v>5864</v>
      </c>
      <c r="D5896" s="6">
        <v>3.85</v>
      </c>
    </row>
    <row r="5897" spans="1:4" x14ac:dyDescent="0.25">
      <c r="A5897" s="5">
        <v>91032</v>
      </c>
      <c r="B5897" s="5" t="s">
        <v>5944</v>
      </c>
      <c r="C5897" s="5" t="s">
        <v>5864</v>
      </c>
      <c r="D5897" s="6">
        <v>30.32</v>
      </c>
    </row>
    <row r="5898" spans="1:4" x14ac:dyDescent="0.25">
      <c r="A5898" s="5">
        <v>91278</v>
      </c>
      <c r="B5898" s="5" t="s">
        <v>5945</v>
      </c>
      <c r="C5898" s="5" t="s">
        <v>5864</v>
      </c>
      <c r="D5898" s="6">
        <v>0.54</v>
      </c>
    </row>
    <row r="5899" spans="1:4" x14ac:dyDescent="0.25">
      <c r="A5899" s="5">
        <v>91285</v>
      </c>
      <c r="B5899" s="5" t="s">
        <v>5946</v>
      </c>
      <c r="C5899" s="5" t="s">
        <v>5864</v>
      </c>
      <c r="D5899" s="6">
        <v>0.54</v>
      </c>
    </row>
    <row r="5900" spans="1:4" x14ac:dyDescent="0.25">
      <c r="A5900" s="5">
        <v>91387</v>
      </c>
      <c r="B5900" s="5" t="s">
        <v>5947</v>
      </c>
      <c r="C5900" s="5" t="s">
        <v>5864</v>
      </c>
      <c r="D5900" s="6">
        <v>32.78</v>
      </c>
    </row>
    <row r="5901" spans="1:4" x14ac:dyDescent="0.25">
      <c r="A5901" s="5">
        <v>91395</v>
      </c>
      <c r="B5901" s="5" t="s">
        <v>5948</v>
      </c>
      <c r="C5901" s="5" t="s">
        <v>5864</v>
      </c>
      <c r="D5901" s="6">
        <v>28.08</v>
      </c>
    </row>
    <row r="5902" spans="1:4" x14ac:dyDescent="0.25">
      <c r="A5902" s="5">
        <v>91486</v>
      </c>
      <c r="B5902" s="5" t="s">
        <v>5949</v>
      </c>
      <c r="C5902" s="5" t="s">
        <v>5864</v>
      </c>
      <c r="D5902" s="6">
        <v>33.11</v>
      </c>
    </row>
    <row r="5903" spans="1:4" x14ac:dyDescent="0.25">
      <c r="A5903" s="5">
        <v>91534</v>
      </c>
      <c r="B5903" s="5" t="s">
        <v>5950</v>
      </c>
      <c r="C5903" s="5" t="s">
        <v>5864</v>
      </c>
      <c r="D5903" s="6">
        <v>20.149999999999999</v>
      </c>
    </row>
    <row r="5904" spans="1:4" x14ac:dyDescent="0.25">
      <c r="A5904" s="5">
        <v>91635</v>
      </c>
      <c r="B5904" s="5" t="s">
        <v>5951</v>
      </c>
      <c r="C5904" s="5" t="s">
        <v>5864</v>
      </c>
      <c r="D5904" s="6">
        <v>29.52</v>
      </c>
    </row>
    <row r="5905" spans="1:4" x14ac:dyDescent="0.25">
      <c r="A5905" s="5">
        <v>91646</v>
      </c>
      <c r="B5905" s="5" t="s">
        <v>5952</v>
      </c>
      <c r="C5905" s="5" t="s">
        <v>5864</v>
      </c>
      <c r="D5905" s="6">
        <v>43.24</v>
      </c>
    </row>
    <row r="5906" spans="1:4" x14ac:dyDescent="0.25">
      <c r="A5906" s="5">
        <v>91693</v>
      </c>
      <c r="B5906" s="5" t="s">
        <v>5953</v>
      </c>
      <c r="C5906" s="5" t="s">
        <v>5864</v>
      </c>
      <c r="D5906" s="6">
        <v>19.41</v>
      </c>
    </row>
    <row r="5907" spans="1:4" x14ac:dyDescent="0.25">
      <c r="A5907" s="5">
        <v>92044</v>
      </c>
      <c r="B5907" s="5" t="s">
        <v>5954</v>
      </c>
      <c r="C5907" s="5" t="s">
        <v>5864</v>
      </c>
      <c r="D5907" s="6">
        <v>4.58</v>
      </c>
    </row>
    <row r="5908" spans="1:4" x14ac:dyDescent="0.25">
      <c r="A5908" s="5">
        <v>92107</v>
      </c>
      <c r="B5908" s="5" t="s">
        <v>5955</v>
      </c>
      <c r="C5908" s="5" t="s">
        <v>5864</v>
      </c>
      <c r="D5908" s="6">
        <v>33.75</v>
      </c>
    </row>
    <row r="5909" spans="1:4" x14ac:dyDescent="0.25">
      <c r="A5909" s="5">
        <v>92113</v>
      </c>
      <c r="B5909" s="5" t="s">
        <v>5956</v>
      </c>
      <c r="C5909" s="5" t="s">
        <v>5864</v>
      </c>
      <c r="D5909" s="6">
        <v>0.65</v>
      </c>
    </row>
    <row r="5910" spans="1:4" x14ac:dyDescent="0.25">
      <c r="A5910" s="5">
        <v>92119</v>
      </c>
      <c r="B5910" s="5" t="s">
        <v>5957</v>
      </c>
      <c r="C5910" s="5" t="s">
        <v>5864</v>
      </c>
      <c r="D5910" s="6">
        <v>7.0000000000000007E-2</v>
      </c>
    </row>
    <row r="5911" spans="1:4" x14ac:dyDescent="0.25">
      <c r="A5911" s="5">
        <v>92139</v>
      </c>
      <c r="B5911" s="5" t="s">
        <v>5958</v>
      </c>
      <c r="C5911" s="5" t="s">
        <v>5864</v>
      </c>
      <c r="D5911" s="6">
        <v>27.12</v>
      </c>
    </row>
    <row r="5912" spans="1:4" x14ac:dyDescent="0.25">
      <c r="A5912" s="5">
        <v>92146</v>
      </c>
      <c r="B5912" s="5" t="s">
        <v>5959</v>
      </c>
      <c r="C5912" s="5" t="s">
        <v>5864</v>
      </c>
      <c r="D5912" s="6">
        <v>20.329999999999998</v>
      </c>
    </row>
    <row r="5913" spans="1:4" x14ac:dyDescent="0.25">
      <c r="A5913" s="5">
        <v>92243</v>
      </c>
      <c r="B5913" s="5" t="s">
        <v>5960</v>
      </c>
      <c r="C5913" s="5" t="s">
        <v>5864</v>
      </c>
      <c r="D5913" s="6">
        <v>37.380000000000003</v>
      </c>
    </row>
    <row r="5914" spans="1:4" x14ac:dyDescent="0.25">
      <c r="A5914" s="5">
        <v>92717</v>
      </c>
      <c r="B5914" s="5" t="s">
        <v>5961</v>
      </c>
      <c r="C5914" s="5" t="s">
        <v>5864</v>
      </c>
      <c r="D5914" s="6">
        <v>0.2</v>
      </c>
    </row>
    <row r="5915" spans="1:4" x14ac:dyDescent="0.25">
      <c r="A5915" s="5">
        <v>92961</v>
      </c>
      <c r="B5915" s="5" t="s">
        <v>5962</v>
      </c>
      <c r="C5915" s="5" t="s">
        <v>5864</v>
      </c>
      <c r="D5915" s="6">
        <v>5.3</v>
      </c>
    </row>
    <row r="5916" spans="1:4" x14ac:dyDescent="0.25">
      <c r="A5916" s="5">
        <v>92967</v>
      </c>
      <c r="B5916" s="5" t="s">
        <v>5963</v>
      </c>
      <c r="C5916" s="5" t="s">
        <v>5864</v>
      </c>
      <c r="D5916" s="6">
        <v>17.760000000000002</v>
      </c>
    </row>
    <row r="5917" spans="1:4" x14ac:dyDescent="0.25">
      <c r="A5917" s="5">
        <v>93225</v>
      </c>
      <c r="B5917" s="5" t="s">
        <v>5964</v>
      </c>
      <c r="C5917" s="5" t="s">
        <v>5864</v>
      </c>
      <c r="D5917" s="6">
        <v>250.21</v>
      </c>
    </row>
    <row r="5918" spans="1:4" x14ac:dyDescent="0.25">
      <c r="A5918" s="5">
        <v>93234</v>
      </c>
      <c r="B5918" s="5" t="s">
        <v>5965</v>
      </c>
      <c r="C5918" s="5" t="s">
        <v>5864</v>
      </c>
      <c r="D5918" s="6">
        <v>0.27</v>
      </c>
    </row>
    <row r="5919" spans="1:4" x14ac:dyDescent="0.25">
      <c r="A5919" s="5">
        <v>93244</v>
      </c>
      <c r="B5919" s="5" t="s">
        <v>5966</v>
      </c>
      <c r="C5919" s="5" t="s">
        <v>5864</v>
      </c>
      <c r="D5919" s="6">
        <v>33.479999999999997</v>
      </c>
    </row>
    <row r="5920" spans="1:4" x14ac:dyDescent="0.25">
      <c r="A5920" s="5">
        <v>93274</v>
      </c>
      <c r="B5920" s="5" t="s">
        <v>5967</v>
      </c>
      <c r="C5920" s="5" t="s">
        <v>5864</v>
      </c>
      <c r="D5920" s="6">
        <v>45.62</v>
      </c>
    </row>
    <row r="5921" spans="1:4" x14ac:dyDescent="0.25">
      <c r="A5921" s="5">
        <v>93282</v>
      </c>
      <c r="B5921" s="5" t="s">
        <v>5968</v>
      </c>
      <c r="C5921" s="5" t="s">
        <v>5864</v>
      </c>
      <c r="D5921" s="6">
        <v>19.3</v>
      </c>
    </row>
    <row r="5922" spans="1:4" x14ac:dyDescent="0.25">
      <c r="A5922" s="5">
        <v>93288</v>
      </c>
      <c r="B5922" s="5" t="s">
        <v>5969</v>
      </c>
      <c r="C5922" s="5" t="s">
        <v>5864</v>
      </c>
      <c r="D5922" s="6">
        <v>83.57</v>
      </c>
    </row>
    <row r="5923" spans="1:4" x14ac:dyDescent="0.25">
      <c r="A5923" s="5">
        <v>93403</v>
      </c>
      <c r="B5923" s="5" t="s">
        <v>5970</v>
      </c>
      <c r="C5923" s="5" t="s">
        <v>5864</v>
      </c>
      <c r="D5923" s="6">
        <v>29.52</v>
      </c>
    </row>
    <row r="5924" spans="1:4" x14ac:dyDescent="0.25">
      <c r="A5924" s="5">
        <v>93409</v>
      </c>
      <c r="B5924" s="5" t="s">
        <v>5971</v>
      </c>
      <c r="C5924" s="5" t="s">
        <v>5864</v>
      </c>
      <c r="D5924" s="6">
        <v>26.21</v>
      </c>
    </row>
    <row r="5925" spans="1:4" x14ac:dyDescent="0.25">
      <c r="A5925" s="5">
        <v>93416</v>
      </c>
      <c r="B5925" s="5" t="s">
        <v>5972</v>
      </c>
      <c r="C5925" s="5" t="s">
        <v>5864</v>
      </c>
      <c r="D5925" s="6">
        <v>0.2</v>
      </c>
    </row>
    <row r="5926" spans="1:4" x14ac:dyDescent="0.25">
      <c r="A5926" s="5">
        <v>93422</v>
      </c>
      <c r="B5926" s="5" t="s">
        <v>5973</v>
      </c>
      <c r="C5926" s="5" t="s">
        <v>5864</v>
      </c>
      <c r="D5926" s="6">
        <v>2.63</v>
      </c>
    </row>
    <row r="5927" spans="1:4" x14ac:dyDescent="0.25">
      <c r="A5927" s="5">
        <v>93428</v>
      </c>
      <c r="B5927" s="5" t="s">
        <v>5974</v>
      </c>
      <c r="C5927" s="5" t="s">
        <v>5864</v>
      </c>
      <c r="D5927" s="6">
        <v>3.72</v>
      </c>
    </row>
    <row r="5928" spans="1:4" x14ac:dyDescent="0.25">
      <c r="A5928" s="5">
        <v>93434</v>
      </c>
      <c r="B5928" s="5" t="s">
        <v>5975</v>
      </c>
      <c r="C5928" s="5" t="s">
        <v>5864</v>
      </c>
      <c r="D5928" s="6">
        <v>161.38</v>
      </c>
    </row>
    <row r="5929" spans="1:4" x14ac:dyDescent="0.25">
      <c r="A5929" s="5">
        <v>93440</v>
      </c>
      <c r="B5929" s="5" t="s">
        <v>5976</v>
      </c>
      <c r="C5929" s="5" t="s">
        <v>5864</v>
      </c>
      <c r="D5929" s="6">
        <v>79.8</v>
      </c>
    </row>
    <row r="5930" spans="1:4" x14ac:dyDescent="0.25">
      <c r="A5930" s="5">
        <v>95122</v>
      </c>
      <c r="B5930" s="5" t="s">
        <v>5977</v>
      </c>
      <c r="C5930" s="5" t="s">
        <v>5864</v>
      </c>
      <c r="D5930" s="6">
        <v>119.52</v>
      </c>
    </row>
    <row r="5931" spans="1:4" x14ac:dyDescent="0.25">
      <c r="A5931" s="5">
        <v>95128</v>
      </c>
      <c r="B5931" s="5" t="s">
        <v>5978</v>
      </c>
      <c r="C5931" s="5" t="s">
        <v>5864</v>
      </c>
      <c r="D5931" s="6">
        <v>33.06</v>
      </c>
    </row>
    <row r="5932" spans="1:4" x14ac:dyDescent="0.25">
      <c r="A5932" s="5">
        <v>95140</v>
      </c>
      <c r="B5932" s="5" t="s">
        <v>5979</v>
      </c>
      <c r="C5932" s="5" t="s">
        <v>5864</v>
      </c>
      <c r="D5932" s="6">
        <v>0.04</v>
      </c>
    </row>
    <row r="5933" spans="1:4" x14ac:dyDescent="0.25">
      <c r="A5933" s="5">
        <v>95213</v>
      </c>
      <c r="B5933" s="5" t="s">
        <v>5980</v>
      </c>
      <c r="C5933" s="5" t="s">
        <v>5864</v>
      </c>
      <c r="D5933" s="6">
        <v>49.17</v>
      </c>
    </row>
    <row r="5934" spans="1:4" x14ac:dyDescent="0.25">
      <c r="A5934" s="5">
        <v>95219</v>
      </c>
      <c r="B5934" s="5" t="s">
        <v>5981</v>
      </c>
      <c r="C5934" s="5" t="s">
        <v>5864</v>
      </c>
      <c r="D5934" s="6">
        <v>19.86</v>
      </c>
    </row>
    <row r="5935" spans="1:4" x14ac:dyDescent="0.25">
      <c r="A5935" s="5">
        <v>95259</v>
      </c>
      <c r="B5935" s="5" t="s">
        <v>5982</v>
      </c>
      <c r="C5935" s="5" t="s">
        <v>5864</v>
      </c>
      <c r="D5935" s="6">
        <v>17.559999999999999</v>
      </c>
    </row>
    <row r="5936" spans="1:4" x14ac:dyDescent="0.25">
      <c r="A5936" s="5">
        <v>95265</v>
      </c>
      <c r="B5936" s="5" t="s">
        <v>5983</v>
      </c>
      <c r="C5936" s="5" t="s">
        <v>5864</v>
      </c>
      <c r="D5936" s="6">
        <v>0.73</v>
      </c>
    </row>
    <row r="5937" spans="1:4" x14ac:dyDescent="0.25">
      <c r="A5937" s="5">
        <v>95271</v>
      </c>
      <c r="B5937" s="5" t="s">
        <v>5984</v>
      </c>
      <c r="C5937" s="5" t="s">
        <v>5864</v>
      </c>
      <c r="D5937" s="6">
        <v>0.49</v>
      </c>
    </row>
    <row r="5938" spans="1:4" x14ac:dyDescent="0.25">
      <c r="A5938" s="5">
        <v>95277</v>
      </c>
      <c r="B5938" s="5" t="s">
        <v>5985</v>
      </c>
      <c r="C5938" s="5" t="s">
        <v>5864</v>
      </c>
      <c r="D5938" s="6">
        <v>0.49</v>
      </c>
    </row>
    <row r="5939" spans="1:4" x14ac:dyDescent="0.25">
      <c r="A5939" s="5">
        <v>95283</v>
      </c>
      <c r="B5939" s="5" t="s">
        <v>5986</v>
      </c>
      <c r="C5939" s="5" t="s">
        <v>5864</v>
      </c>
      <c r="D5939" s="6">
        <v>0.53</v>
      </c>
    </row>
    <row r="5940" spans="1:4" x14ac:dyDescent="0.25">
      <c r="A5940" s="5">
        <v>95621</v>
      </c>
      <c r="B5940" s="5" t="s">
        <v>5987</v>
      </c>
      <c r="C5940" s="5" t="s">
        <v>5864</v>
      </c>
      <c r="D5940" s="6">
        <v>17.329999999999998</v>
      </c>
    </row>
    <row r="5941" spans="1:4" x14ac:dyDescent="0.25">
      <c r="A5941" s="5">
        <v>95632</v>
      </c>
      <c r="B5941" s="5" t="s">
        <v>5988</v>
      </c>
      <c r="C5941" s="5" t="s">
        <v>5864</v>
      </c>
      <c r="D5941" s="6">
        <v>41.55</v>
      </c>
    </row>
    <row r="5942" spans="1:4" x14ac:dyDescent="0.25">
      <c r="A5942" s="5">
        <v>95703</v>
      </c>
      <c r="B5942" s="5" t="s">
        <v>5989</v>
      </c>
      <c r="C5942" s="5" t="s">
        <v>5864</v>
      </c>
      <c r="D5942" s="6">
        <v>23.46</v>
      </c>
    </row>
    <row r="5943" spans="1:4" x14ac:dyDescent="0.25">
      <c r="A5943" s="5">
        <v>95709</v>
      </c>
      <c r="B5943" s="5" t="s">
        <v>5990</v>
      </c>
      <c r="C5943" s="5" t="s">
        <v>5864</v>
      </c>
      <c r="D5943" s="6">
        <v>50.35</v>
      </c>
    </row>
    <row r="5944" spans="1:4" x14ac:dyDescent="0.25">
      <c r="A5944" s="5">
        <v>95715</v>
      </c>
      <c r="B5944" s="5" t="s">
        <v>5991</v>
      </c>
      <c r="C5944" s="5" t="s">
        <v>5864</v>
      </c>
      <c r="D5944" s="6">
        <v>57.73</v>
      </c>
    </row>
    <row r="5945" spans="1:4" x14ac:dyDescent="0.25">
      <c r="A5945" s="5">
        <v>95721</v>
      </c>
      <c r="B5945" s="5" t="s">
        <v>5992</v>
      </c>
      <c r="C5945" s="5" t="s">
        <v>5864</v>
      </c>
      <c r="D5945" s="6">
        <v>56.35</v>
      </c>
    </row>
    <row r="5946" spans="1:4" x14ac:dyDescent="0.25">
      <c r="A5946" s="5">
        <v>95873</v>
      </c>
      <c r="B5946" s="5" t="s">
        <v>5993</v>
      </c>
      <c r="C5946" s="5" t="s">
        <v>5864</v>
      </c>
      <c r="D5946" s="6">
        <v>5.96</v>
      </c>
    </row>
    <row r="5947" spans="1:4" x14ac:dyDescent="0.25">
      <c r="A5947" s="5">
        <v>96014</v>
      </c>
      <c r="B5947" s="5" t="s">
        <v>5994</v>
      </c>
      <c r="C5947" s="5" t="s">
        <v>5864</v>
      </c>
      <c r="D5947" s="6">
        <v>34.03</v>
      </c>
    </row>
    <row r="5948" spans="1:4" x14ac:dyDescent="0.25">
      <c r="A5948" s="5">
        <v>96021</v>
      </c>
      <c r="B5948" s="5" t="s">
        <v>5995</v>
      </c>
      <c r="C5948" s="5" t="s">
        <v>5864</v>
      </c>
      <c r="D5948" s="6">
        <v>33.92</v>
      </c>
    </row>
    <row r="5949" spans="1:4" x14ac:dyDescent="0.25">
      <c r="A5949" s="5">
        <v>96029</v>
      </c>
      <c r="B5949" s="5" t="s">
        <v>5996</v>
      </c>
      <c r="C5949" s="5" t="s">
        <v>5864</v>
      </c>
      <c r="D5949" s="6">
        <v>30.95</v>
      </c>
    </row>
    <row r="5950" spans="1:4" x14ac:dyDescent="0.25">
      <c r="A5950" s="5">
        <v>96036</v>
      </c>
      <c r="B5950" s="5" t="s">
        <v>5997</v>
      </c>
      <c r="C5950" s="5" t="s">
        <v>5864</v>
      </c>
      <c r="D5950" s="6">
        <v>35.79</v>
      </c>
    </row>
    <row r="5951" spans="1:4" x14ac:dyDescent="0.25">
      <c r="A5951" s="5">
        <v>96155</v>
      </c>
      <c r="B5951" s="5" t="s">
        <v>5998</v>
      </c>
      <c r="C5951" s="5" t="s">
        <v>5864</v>
      </c>
      <c r="D5951" s="6">
        <v>31.06</v>
      </c>
    </row>
    <row r="5952" spans="1:4" x14ac:dyDescent="0.25">
      <c r="A5952" s="5">
        <v>96156</v>
      </c>
      <c r="B5952" s="5" t="s">
        <v>5999</v>
      </c>
      <c r="C5952" s="5" t="s">
        <v>5864</v>
      </c>
      <c r="D5952" s="6">
        <v>40.950000000000003</v>
      </c>
    </row>
    <row r="5953" spans="1:4" x14ac:dyDescent="0.25">
      <c r="A5953" s="5">
        <v>96159</v>
      </c>
      <c r="B5953" s="5" t="s">
        <v>6000</v>
      </c>
      <c r="C5953" s="5" t="s">
        <v>5864</v>
      </c>
      <c r="D5953" s="6">
        <v>44.23</v>
      </c>
    </row>
    <row r="5954" spans="1:4" x14ac:dyDescent="0.25">
      <c r="A5954" s="5">
        <v>96246</v>
      </c>
      <c r="B5954" s="5" t="s">
        <v>6001</v>
      </c>
      <c r="C5954" s="5" t="s">
        <v>5864</v>
      </c>
      <c r="D5954" s="6">
        <v>37.31</v>
      </c>
    </row>
    <row r="5955" spans="1:4" x14ac:dyDescent="0.25">
      <c r="A5955" s="5">
        <v>96302</v>
      </c>
      <c r="B5955" s="5" t="s">
        <v>6002</v>
      </c>
      <c r="C5955" s="5" t="s">
        <v>5864</v>
      </c>
      <c r="D5955" s="6">
        <v>67.75</v>
      </c>
    </row>
    <row r="5956" spans="1:4" x14ac:dyDescent="0.25">
      <c r="A5956" s="5">
        <v>96308</v>
      </c>
      <c r="B5956" s="5" t="s">
        <v>6003</v>
      </c>
      <c r="C5956" s="5" t="s">
        <v>5864</v>
      </c>
      <c r="D5956" s="6">
        <v>0.11</v>
      </c>
    </row>
    <row r="5957" spans="1:4" x14ac:dyDescent="0.25">
      <c r="A5957" s="5">
        <v>96464</v>
      </c>
      <c r="B5957" s="5" t="s">
        <v>6004</v>
      </c>
      <c r="C5957" s="5" t="s">
        <v>5864</v>
      </c>
      <c r="D5957" s="6">
        <v>44.44</v>
      </c>
    </row>
    <row r="5958" spans="1:4" x14ac:dyDescent="0.25">
      <c r="A5958" s="5">
        <v>98765</v>
      </c>
      <c r="B5958" s="5" t="s">
        <v>6005</v>
      </c>
      <c r="C5958" s="5" t="s">
        <v>5864</v>
      </c>
      <c r="D5958" s="6">
        <v>7.0000000000000007E-2</v>
      </c>
    </row>
    <row r="5959" spans="1:4" x14ac:dyDescent="0.25">
      <c r="A5959" s="5">
        <v>5089</v>
      </c>
      <c r="B5959" s="5" t="s">
        <v>6006</v>
      </c>
      <c r="C5959" s="5" t="s">
        <v>6007</v>
      </c>
      <c r="D5959" s="6">
        <v>18.22</v>
      </c>
    </row>
    <row r="5960" spans="1:4" x14ac:dyDescent="0.25">
      <c r="A5960" s="5">
        <v>5627</v>
      </c>
      <c r="B5960" s="5" t="s">
        <v>6008</v>
      </c>
      <c r="C5960" s="5" t="s">
        <v>6007</v>
      </c>
      <c r="D5960" s="6">
        <v>25.17</v>
      </c>
    </row>
    <row r="5961" spans="1:4" x14ac:dyDescent="0.25">
      <c r="A5961" s="5">
        <v>5628</v>
      </c>
      <c r="B5961" s="5" t="s">
        <v>6009</v>
      </c>
      <c r="C5961" s="5" t="s">
        <v>6007</v>
      </c>
      <c r="D5961" s="6">
        <v>6.47</v>
      </c>
    </row>
    <row r="5962" spans="1:4" x14ac:dyDescent="0.25">
      <c r="A5962" s="5">
        <v>5629</v>
      </c>
      <c r="B5962" s="5" t="s">
        <v>6010</v>
      </c>
      <c r="C5962" s="5" t="s">
        <v>6007</v>
      </c>
      <c r="D5962" s="6">
        <v>31.46</v>
      </c>
    </row>
    <row r="5963" spans="1:4" x14ac:dyDescent="0.25">
      <c r="A5963" s="5">
        <v>5630</v>
      </c>
      <c r="B5963" s="5" t="s">
        <v>6011</v>
      </c>
      <c r="C5963" s="5" t="s">
        <v>6007</v>
      </c>
      <c r="D5963" s="6">
        <v>48.15</v>
      </c>
    </row>
    <row r="5964" spans="1:4" x14ac:dyDescent="0.25">
      <c r="A5964" s="5">
        <v>5658</v>
      </c>
      <c r="B5964" s="5" t="s">
        <v>6012</v>
      </c>
      <c r="C5964" s="5" t="s">
        <v>6007</v>
      </c>
      <c r="D5964" s="6">
        <v>1.03</v>
      </c>
    </row>
    <row r="5965" spans="1:4" x14ac:dyDescent="0.25">
      <c r="A5965" s="5">
        <v>5664</v>
      </c>
      <c r="B5965" s="5" t="s">
        <v>6013</v>
      </c>
      <c r="C5965" s="5" t="s">
        <v>6007</v>
      </c>
      <c r="D5965" s="6">
        <v>17.63</v>
      </c>
    </row>
    <row r="5966" spans="1:4" x14ac:dyDescent="0.25">
      <c r="A5966" s="5">
        <v>5667</v>
      </c>
      <c r="B5966" s="5" t="s">
        <v>6014</v>
      </c>
      <c r="C5966" s="5" t="s">
        <v>6007</v>
      </c>
      <c r="D5966" s="6">
        <v>15.68</v>
      </c>
    </row>
    <row r="5967" spans="1:4" x14ac:dyDescent="0.25">
      <c r="A5967" s="5">
        <v>5668</v>
      </c>
      <c r="B5967" s="5" t="s">
        <v>6015</v>
      </c>
      <c r="C5967" s="5" t="s">
        <v>6007</v>
      </c>
      <c r="D5967" s="6">
        <v>36.85</v>
      </c>
    </row>
    <row r="5968" spans="1:4" x14ac:dyDescent="0.25">
      <c r="A5968" s="5">
        <v>5674</v>
      </c>
      <c r="B5968" s="5" t="s">
        <v>6016</v>
      </c>
      <c r="C5968" s="5" t="s">
        <v>6007</v>
      </c>
      <c r="D5968" s="6">
        <v>17.53</v>
      </c>
    </row>
    <row r="5969" spans="1:4" x14ac:dyDescent="0.25">
      <c r="A5969" s="5">
        <v>5692</v>
      </c>
      <c r="B5969" s="5" t="s">
        <v>6017</v>
      </c>
      <c r="C5969" s="5" t="s">
        <v>6007</v>
      </c>
      <c r="D5969" s="6">
        <v>0.1</v>
      </c>
    </row>
    <row r="5970" spans="1:4" x14ac:dyDescent="0.25">
      <c r="A5970" s="5">
        <v>5693</v>
      </c>
      <c r="B5970" s="5" t="s">
        <v>6018</v>
      </c>
      <c r="C5970" s="5" t="s">
        <v>6007</v>
      </c>
      <c r="D5970" s="6">
        <v>3.31</v>
      </c>
    </row>
    <row r="5971" spans="1:4" x14ac:dyDescent="0.25">
      <c r="A5971" s="5">
        <v>5695</v>
      </c>
      <c r="B5971" s="5" t="s">
        <v>6019</v>
      </c>
      <c r="C5971" s="5" t="s">
        <v>6007</v>
      </c>
      <c r="D5971" s="6">
        <v>20.36</v>
      </c>
    </row>
    <row r="5972" spans="1:4" x14ac:dyDescent="0.25">
      <c r="A5972" s="5">
        <v>5703</v>
      </c>
      <c r="B5972" s="5" t="s">
        <v>6020</v>
      </c>
      <c r="C5972" s="5" t="s">
        <v>6007</v>
      </c>
      <c r="D5972" s="6">
        <v>12.13</v>
      </c>
    </row>
    <row r="5973" spans="1:4" x14ac:dyDescent="0.25">
      <c r="A5973" s="5">
        <v>5705</v>
      </c>
      <c r="B5973" s="5" t="s">
        <v>6021</v>
      </c>
      <c r="C5973" s="5" t="s">
        <v>6007</v>
      </c>
      <c r="D5973" s="6">
        <v>12.65</v>
      </c>
    </row>
    <row r="5974" spans="1:4" x14ac:dyDescent="0.25">
      <c r="A5974" s="5">
        <v>5707</v>
      </c>
      <c r="B5974" s="5" t="s">
        <v>6022</v>
      </c>
      <c r="C5974" s="5" t="s">
        <v>6007</v>
      </c>
      <c r="D5974" s="6">
        <v>41.52</v>
      </c>
    </row>
    <row r="5975" spans="1:4" x14ac:dyDescent="0.25">
      <c r="A5975" s="5">
        <v>5710</v>
      </c>
      <c r="B5975" s="5" t="s">
        <v>6023</v>
      </c>
      <c r="C5975" s="5" t="s">
        <v>6007</v>
      </c>
      <c r="D5975" s="6">
        <v>77.989999999999995</v>
      </c>
    </row>
    <row r="5976" spans="1:4" x14ac:dyDescent="0.25">
      <c r="A5976" s="5">
        <v>5711</v>
      </c>
      <c r="B5976" s="5" t="s">
        <v>6024</v>
      </c>
      <c r="C5976" s="5" t="s">
        <v>6007</v>
      </c>
      <c r="D5976" s="6">
        <v>45.54</v>
      </c>
    </row>
    <row r="5977" spans="1:4" x14ac:dyDescent="0.25">
      <c r="A5977" s="5">
        <v>5714</v>
      </c>
      <c r="B5977" s="5" t="s">
        <v>6025</v>
      </c>
      <c r="C5977" s="5" t="s">
        <v>6007</v>
      </c>
      <c r="D5977" s="6">
        <v>7.05</v>
      </c>
    </row>
    <row r="5978" spans="1:4" x14ac:dyDescent="0.25">
      <c r="A5978" s="5">
        <v>5715</v>
      </c>
      <c r="B5978" s="5" t="s">
        <v>6026</v>
      </c>
      <c r="C5978" s="5" t="s">
        <v>6007</v>
      </c>
      <c r="D5978" s="6">
        <v>36.36</v>
      </c>
    </row>
    <row r="5979" spans="1:4" x14ac:dyDescent="0.25">
      <c r="A5979" s="5">
        <v>5718</v>
      </c>
      <c r="B5979" s="5" t="s">
        <v>6027</v>
      </c>
      <c r="C5979" s="5" t="s">
        <v>6007</v>
      </c>
      <c r="D5979" s="6">
        <v>73.739999999999995</v>
      </c>
    </row>
    <row r="5980" spans="1:4" x14ac:dyDescent="0.25">
      <c r="A5980" s="5">
        <v>5721</v>
      </c>
      <c r="B5980" s="5" t="s">
        <v>6028</v>
      </c>
      <c r="C5980" s="5" t="s">
        <v>6007</v>
      </c>
      <c r="D5980" s="6">
        <v>65.05</v>
      </c>
    </row>
    <row r="5981" spans="1:4" x14ac:dyDescent="0.25">
      <c r="A5981" s="5">
        <v>5722</v>
      </c>
      <c r="B5981" s="5" t="s">
        <v>6029</v>
      </c>
      <c r="C5981" s="5" t="s">
        <v>6007</v>
      </c>
      <c r="D5981" s="6">
        <v>150.51</v>
      </c>
    </row>
    <row r="5982" spans="1:4" x14ac:dyDescent="0.25">
      <c r="A5982" s="5">
        <v>5724</v>
      </c>
      <c r="B5982" s="5" t="s">
        <v>6030</v>
      </c>
      <c r="C5982" s="5" t="s">
        <v>6007</v>
      </c>
      <c r="D5982" s="6">
        <v>28.94</v>
      </c>
    </row>
    <row r="5983" spans="1:4" x14ac:dyDescent="0.25">
      <c r="A5983" s="5">
        <v>5727</v>
      </c>
      <c r="B5983" s="5" t="s">
        <v>6031</v>
      </c>
      <c r="C5983" s="5" t="s">
        <v>6007</v>
      </c>
      <c r="D5983" s="6">
        <v>5.29</v>
      </c>
    </row>
    <row r="5984" spans="1:4" x14ac:dyDescent="0.25">
      <c r="A5984" s="5">
        <v>5729</v>
      </c>
      <c r="B5984" s="5" t="s">
        <v>6032</v>
      </c>
      <c r="C5984" s="5" t="s">
        <v>6007</v>
      </c>
      <c r="D5984" s="6">
        <v>21.52</v>
      </c>
    </row>
    <row r="5985" spans="1:4" x14ac:dyDescent="0.25">
      <c r="A5985" s="5">
        <v>5730</v>
      </c>
      <c r="B5985" s="5" t="s">
        <v>6033</v>
      </c>
      <c r="C5985" s="5" t="s">
        <v>6007</v>
      </c>
      <c r="D5985" s="6">
        <v>25.16</v>
      </c>
    </row>
    <row r="5986" spans="1:4" x14ac:dyDescent="0.25">
      <c r="A5986" s="5">
        <v>5735</v>
      </c>
      <c r="B5986" s="5" t="s">
        <v>6034</v>
      </c>
      <c r="C5986" s="5" t="s">
        <v>6007</v>
      </c>
      <c r="D5986" s="6">
        <v>17.010000000000002</v>
      </c>
    </row>
    <row r="5987" spans="1:4" x14ac:dyDescent="0.25">
      <c r="A5987" s="5">
        <v>5736</v>
      </c>
      <c r="B5987" s="5" t="s">
        <v>6035</v>
      </c>
      <c r="C5987" s="5" t="s">
        <v>6007</v>
      </c>
      <c r="D5987" s="6">
        <v>33.81</v>
      </c>
    </row>
    <row r="5988" spans="1:4" x14ac:dyDescent="0.25">
      <c r="A5988" s="5">
        <v>5738</v>
      </c>
      <c r="B5988" s="5" t="s">
        <v>6036</v>
      </c>
      <c r="C5988" s="5" t="s">
        <v>6007</v>
      </c>
      <c r="D5988" s="6">
        <v>19.14</v>
      </c>
    </row>
    <row r="5989" spans="1:4" x14ac:dyDescent="0.25">
      <c r="A5989" s="5">
        <v>5739</v>
      </c>
      <c r="B5989" s="5" t="s">
        <v>6037</v>
      </c>
      <c r="C5989" s="5" t="s">
        <v>6007</v>
      </c>
      <c r="D5989" s="6">
        <v>23.95</v>
      </c>
    </row>
    <row r="5990" spans="1:4" x14ac:dyDescent="0.25">
      <c r="A5990" s="5">
        <v>5741</v>
      </c>
      <c r="B5990" s="5" t="s">
        <v>6038</v>
      </c>
      <c r="C5990" s="5" t="s">
        <v>6007</v>
      </c>
      <c r="D5990" s="6">
        <v>25.26</v>
      </c>
    </row>
    <row r="5991" spans="1:4" x14ac:dyDescent="0.25">
      <c r="A5991" s="5">
        <v>5742</v>
      </c>
      <c r="B5991" s="5" t="s">
        <v>6039</v>
      </c>
      <c r="C5991" s="5" t="s">
        <v>6007</v>
      </c>
      <c r="D5991" s="6">
        <v>14.11</v>
      </c>
    </row>
    <row r="5992" spans="1:4" x14ac:dyDescent="0.25">
      <c r="A5992" s="5">
        <v>5747</v>
      </c>
      <c r="B5992" s="5" t="s">
        <v>6040</v>
      </c>
      <c r="C5992" s="5" t="s">
        <v>6007</v>
      </c>
      <c r="D5992" s="6">
        <v>80.87</v>
      </c>
    </row>
    <row r="5993" spans="1:4" x14ac:dyDescent="0.25">
      <c r="A5993" s="5">
        <v>5751</v>
      </c>
      <c r="B5993" s="5" t="s">
        <v>6041</v>
      </c>
      <c r="C5993" s="5" t="s">
        <v>6007</v>
      </c>
      <c r="D5993" s="6">
        <v>13.83</v>
      </c>
    </row>
    <row r="5994" spans="1:4" x14ac:dyDescent="0.25">
      <c r="A5994" s="5">
        <v>5754</v>
      </c>
      <c r="B5994" s="5" t="s">
        <v>6042</v>
      </c>
      <c r="C5994" s="5" t="s">
        <v>6007</v>
      </c>
      <c r="D5994" s="6">
        <v>11.65</v>
      </c>
    </row>
    <row r="5995" spans="1:4" x14ac:dyDescent="0.25">
      <c r="A5995" s="5">
        <v>5763</v>
      </c>
      <c r="B5995" s="5" t="s">
        <v>6043</v>
      </c>
      <c r="C5995" s="5" t="s">
        <v>6007</v>
      </c>
      <c r="D5995" s="6">
        <v>19.82</v>
      </c>
    </row>
    <row r="5996" spans="1:4" x14ac:dyDescent="0.25">
      <c r="A5996" s="5">
        <v>5765</v>
      </c>
      <c r="B5996" s="5" t="s">
        <v>6044</v>
      </c>
      <c r="C5996" s="5" t="s">
        <v>6007</v>
      </c>
      <c r="D5996" s="6">
        <v>1.78</v>
      </c>
    </row>
    <row r="5997" spans="1:4" x14ac:dyDescent="0.25">
      <c r="A5997" s="5">
        <v>5766</v>
      </c>
      <c r="B5997" s="5" t="s">
        <v>6045</v>
      </c>
      <c r="C5997" s="5" t="s">
        <v>6007</v>
      </c>
      <c r="D5997" s="6">
        <v>2.08</v>
      </c>
    </row>
    <row r="5998" spans="1:4" x14ac:dyDescent="0.25">
      <c r="A5998" s="5">
        <v>5779</v>
      </c>
      <c r="B5998" s="5" t="s">
        <v>6046</v>
      </c>
      <c r="C5998" s="5" t="s">
        <v>6007</v>
      </c>
      <c r="D5998" s="6">
        <v>34.01</v>
      </c>
    </row>
    <row r="5999" spans="1:4" x14ac:dyDescent="0.25">
      <c r="A5999" s="5">
        <v>5787</v>
      </c>
      <c r="B5999" s="5" t="s">
        <v>6047</v>
      </c>
      <c r="C5999" s="5" t="s">
        <v>6007</v>
      </c>
      <c r="D5999" s="6">
        <v>85.43</v>
      </c>
    </row>
    <row r="6000" spans="1:4" x14ac:dyDescent="0.25">
      <c r="A6000" s="5">
        <v>5797</v>
      </c>
      <c r="B6000" s="5" t="s">
        <v>6048</v>
      </c>
      <c r="C6000" s="5" t="s">
        <v>6007</v>
      </c>
      <c r="D6000" s="6">
        <v>2.4</v>
      </c>
    </row>
    <row r="6001" spans="1:4" x14ac:dyDescent="0.25">
      <c r="A6001" s="5">
        <v>5800</v>
      </c>
      <c r="B6001" s="5" t="s">
        <v>6049</v>
      </c>
      <c r="C6001" s="5" t="s">
        <v>6007</v>
      </c>
      <c r="D6001" s="6">
        <v>0.22</v>
      </c>
    </row>
    <row r="6002" spans="1:4" x14ac:dyDescent="0.25">
      <c r="A6002" s="5">
        <v>7032</v>
      </c>
      <c r="B6002" s="5" t="s">
        <v>6050</v>
      </c>
      <c r="C6002" s="5" t="s">
        <v>6007</v>
      </c>
      <c r="D6002" s="6">
        <v>2.4</v>
      </c>
    </row>
    <row r="6003" spans="1:4" x14ac:dyDescent="0.25">
      <c r="A6003" s="5">
        <v>7033</v>
      </c>
      <c r="B6003" s="5" t="s">
        <v>6051</v>
      </c>
      <c r="C6003" s="5" t="s">
        <v>6007</v>
      </c>
      <c r="D6003" s="6">
        <v>0.96</v>
      </c>
    </row>
    <row r="6004" spans="1:4" x14ac:dyDescent="0.25">
      <c r="A6004" s="5">
        <v>7034</v>
      </c>
      <c r="B6004" s="5" t="s">
        <v>6052</v>
      </c>
      <c r="C6004" s="5" t="s">
        <v>6007</v>
      </c>
      <c r="D6004" s="6">
        <v>4.5</v>
      </c>
    </row>
    <row r="6005" spans="1:4" x14ac:dyDescent="0.25">
      <c r="A6005" s="5">
        <v>7035</v>
      </c>
      <c r="B6005" s="5" t="s">
        <v>6053</v>
      </c>
      <c r="C6005" s="5" t="s">
        <v>6007</v>
      </c>
      <c r="D6005" s="6">
        <v>138.43</v>
      </c>
    </row>
    <row r="6006" spans="1:4" x14ac:dyDescent="0.25">
      <c r="A6006" s="5">
        <v>7038</v>
      </c>
      <c r="B6006" s="5" t="s">
        <v>6054</v>
      </c>
      <c r="C6006" s="5" t="s">
        <v>6007</v>
      </c>
      <c r="D6006" s="6">
        <v>21.89</v>
      </c>
    </row>
    <row r="6007" spans="1:4" x14ac:dyDescent="0.25">
      <c r="A6007" s="5">
        <v>7039</v>
      </c>
      <c r="B6007" s="5" t="s">
        <v>6055</v>
      </c>
      <c r="C6007" s="5" t="s">
        <v>6007</v>
      </c>
      <c r="D6007" s="6">
        <v>5.75</v>
      </c>
    </row>
    <row r="6008" spans="1:4" x14ac:dyDescent="0.25">
      <c r="A6008" s="5">
        <v>7040</v>
      </c>
      <c r="B6008" s="5" t="s">
        <v>6056</v>
      </c>
      <c r="C6008" s="5" t="s">
        <v>6007</v>
      </c>
      <c r="D6008" s="6">
        <v>27.4</v>
      </c>
    </row>
    <row r="6009" spans="1:4" x14ac:dyDescent="0.25">
      <c r="A6009" s="5">
        <v>7044</v>
      </c>
      <c r="B6009" s="5" t="s">
        <v>6057</v>
      </c>
      <c r="C6009" s="5" t="s">
        <v>6007</v>
      </c>
      <c r="D6009" s="6">
        <v>0.12</v>
      </c>
    </row>
    <row r="6010" spans="1:4" x14ac:dyDescent="0.25">
      <c r="A6010" s="5">
        <v>7045</v>
      </c>
      <c r="B6010" s="5" t="s">
        <v>6058</v>
      </c>
      <c r="C6010" s="5" t="s">
        <v>6007</v>
      </c>
      <c r="D6010" s="6">
        <v>0.02</v>
      </c>
    </row>
    <row r="6011" spans="1:4" x14ac:dyDescent="0.25">
      <c r="A6011" s="5">
        <v>7046</v>
      </c>
      <c r="B6011" s="5" t="s">
        <v>6059</v>
      </c>
      <c r="C6011" s="5" t="s">
        <v>6007</v>
      </c>
      <c r="D6011" s="6">
        <v>0.13</v>
      </c>
    </row>
    <row r="6012" spans="1:4" x14ac:dyDescent="0.25">
      <c r="A6012" s="5">
        <v>7047</v>
      </c>
      <c r="B6012" s="5" t="s">
        <v>6060</v>
      </c>
      <c r="C6012" s="5" t="s">
        <v>6007</v>
      </c>
      <c r="D6012" s="6">
        <v>3.92</v>
      </c>
    </row>
    <row r="6013" spans="1:4" x14ac:dyDescent="0.25">
      <c r="A6013" s="5">
        <v>7051</v>
      </c>
      <c r="B6013" s="5" t="s">
        <v>6061</v>
      </c>
      <c r="C6013" s="5" t="s">
        <v>6007</v>
      </c>
      <c r="D6013" s="6">
        <v>19.420000000000002</v>
      </c>
    </row>
    <row r="6014" spans="1:4" x14ac:dyDescent="0.25">
      <c r="A6014" s="5">
        <v>7052</v>
      </c>
      <c r="B6014" s="5" t="s">
        <v>6062</v>
      </c>
      <c r="C6014" s="5" t="s">
        <v>6007</v>
      </c>
      <c r="D6014" s="6">
        <v>5.0999999999999996</v>
      </c>
    </row>
    <row r="6015" spans="1:4" x14ac:dyDescent="0.25">
      <c r="A6015" s="5">
        <v>7053</v>
      </c>
      <c r="B6015" s="5" t="s">
        <v>6063</v>
      </c>
      <c r="C6015" s="5" t="s">
        <v>6007</v>
      </c>
      <c r="D6015" s="6">
        <v>24.3</v>
      </c>
    </row>
    <row r="6016" spans="1:4" x14ac:dyDescent="0.25">
      <c r="A6016" s="5">
        <v>7054</v>
      </c>
      <c r="B6016" s="5" t="s">
        <v>6064</v>
      </c>
      <c r="C6016" s="5" t="s">
        <v>6007</v>
      </c>
      <c r="D6016" s="6">
        <v>54.23</v>
      </c>
    </row>
    <row r="6017" spans="1:4" x14ac:dyDescent="0.25">
      <c r="A6017" s="5">
        <v>7058</v>
      </c>
      <c r="B6017" s="5" t="s">
        <v>6065</v>
      </c>
      <c r="C6017" s="5" t="s">
        <v>6007</v>
      </c>
      <c r="D6017" s="6">
        <v>10.37</v>
      </c>
    </row>
    <row r="6018" spans="1:4" x14ac:dyDescent="0.25">
      <c r="A6018" s="5">
        <v>7059</v>
      </c>
      <c r="B6018" s="5" t="s">
        <v>6066</v>
      </c>
      <c r="C6018" s="5" t="s">
        <v>6007</v>
      </c>
      <c r="D6018" s="6">
        <v>3.62</v>
      </c>
    </row>
    <row r="6019" spans="1:4" x14ac:dyDescent="0.25">
      <c r="A6019" s="5">
        <v>7060</v>
      </c>
      <c r="B6019" s="5" t="s">
        <v>6067</v>
      </c>
      <c r="C6019" s="5" t="s">
        <v>6007</v>
      </c>
      <c r="D6019" s="6">
        <v>19.45</v>
      </c>
    </row>
    <row r="6020" spans="1:4" x14ac:dyDescent="0.25">
      <c r="A6020" s="5">
        <v>7061</v>
      </c>
      <c r="B6020" s="5" t="s">
        <v>6068</v>
      </c>
      <c r="C6020" s="5" t="s">
        <v>6007</v>
      </c>
      <c r="D6020" s="6">
        <v>79.16</v>
      </c>
    </row>
    <row r="6021" spans="1:4" x14ac:dyDescent="0.25">
      <c r="A6021" s="5">
        <v>7063</v>
      </c>
      <c r="B6021" s="5" t="s">
        <v>6069</v>
      </c>
      <c r="C6021" s="5" t="s">
        <v>6007</v>
      </c>
      <c r="D6021" s="6">
        <v>8.7899999999999991</v>
      </c>
    </row>
    <row r="6022" spans="1:4" x14ac:dyDescent="0.25">
      <c r="A6022" s="5">
        <v>7064</v>
      </c>
      <c r="B6022" s="5" t="s">
        <v>6070</v>
      </c>
      <c r="C6022" s="5" t="s">
        <v>6007</v>
      </c>
      <c r="D6022" s="6">
        <v>2.31</v>
      </c>
    </row>
    <row r="6023" spans="1:4" x14ac:dyDescent="0.25">
      <c r="A6023" s="5">
        <v>7065</v>
      </c>
      <c r="B6023" s="5" t="s">
        <v>6071</v>
      </c>
      <c r="C6023" s="5" t="s">
        <v>6007</v>
      </c>
      <c r="D6023" s="6">
        <v>9.6199999999999992</v>
      </c>
    </row>
    <row r="6024" spans="1:4" x14ac:dyDescent="0.25">
      <c r="A6024" s="5">
        <v>7066</v>
      </c>
      <c r="B6024" s="5" t="s">
        <v>6072</v>
      </c>
      <c r="C6024" s="5" t="s">
        <v>6007</v>
      </c>
      <c r="D6024" s="6">
        <v>52.19</v>
      </c>
    </row>
    <row r="6025" spans="1:4" x14ac:dyDescent="0.25">
      <c r="A6025" s="5">
        <v>53786</v>
      </c>
      <c r="B6025" s="5" t="s">
        <v>6073</v>
      </c>
      <c r="C6025" s="5" t="s">
        <v>6007</v>
      </c>
      <c r="D6025" s="6">
        <v>39.89</v>
      </c>
    </row>
    <row r="6026" spans="1:4" x14ac:dyDescent="0.25">
      <c r="A6026" s="5">
        <v>53788</v>
      </c>
      <c r="B6026" s="5" t="s">
        <v>6074</v>
      </c>
      <c r="C6026" s="5" t="s">
        <v>6007</v>
      </c>
      <c r="D6026" s="6">
        <v>34.69</v>
      </c>
    </row>
    <row r="6027" spans="1:4" x14ac:dyDescent="0.25">
      <c r="A6027" s="5">
        <v>53792</v>
      </c>
      <c r="B6027" s="5" t="s">
        <v>6075</v>
      </c>
      <c r="C6027" s="5" t="s">
        <v>6007</v>
      </c>
      <c r="D6027" s="6">
        <v>98.41</v>
      </c>
    </row>
    <row r="6028" spans="1:4" x14ac:dyDescent="0.25">
      <c r="A6028" s="5">
        <v>53794</v>
      </c>
      <c r="B6028" s="5" t="s">
        <v>6076</v>
      </c>
      <c r="C6028" s="5" t="s">
        <v>6007</v>
      </c>
      <c r="D6028" s="6">
        <v>35</v>
      </c>
    </row>
    <row r="6029" spans="1:4" x14ac:dyDescent="0.25">
      <c r="A6029" s="5">
        <v>53797</v>
      </c>
      <c r="B6029" s="5" t="s">
        <v>6077</v>
      </c>
      <c r="C6029" s="5" t="s">
        <v>6007</v>
      </c>
      <c r="D6029" s="6">
        <v>80.87</v>
      </c>
    </row>
    <row r="6030" spans="1:4" x14ac:dyDescent="0.25">
      <c r="A6030" s="5">
        <v>53804</v>
      </c>
      <c r="B6030" s="5" t="s">
        <v>6078</v>
      </c>
      <c r="C6030" s="5" t="s">
        <v>6007</v>
      </c>
      <c r="D6030" s="6">
        <v>2.14</v>
      </c>
    </row>
    <row r="6031" spans="1:4" x14ac:dyDescent="0.25">
      <c r="A6031" s="5">
        <v>53806</v>
      </c>
      <c r="B6031" s="5" t="s">
        <v>6079</v>
      </c>
      <c r="C6031" s="5" t="s">
        <v>6007</v>
      </c>
      <c r="D6031" s="6">
        <v>37.299999999999997</v>
      </c>
    </row>
    <row r="6032" spans="1:4" x14ac:dyDescent="0.25">
      <c r="A6032" s="5">
        <v>53810</v>
      </c>
      <c r="B6032" s="5" t="s">
        <v>6080</v>
      </c>
      <c r="C6032" s="5" t="s">
        <v>6007</v>
      </c>
      <c r="D6032" s="6">
        <v>37.53</v>
      </c>
    </row>
    <row r="6033" spans="1:4" x14ac:dyDescent="0.25">
      <c r="A6033" s="5">
        <v>53814</v>
      </c>
      <c r="B6033" s="5" t="s">
        <v>6081</v>
      </c>
      <c r="C6033" s="5" t="s">
        <v>6007</v>
      </c>
      <c r="D6033" s="6">
        <v>122.93</v>
      </c>
    </row>
    <row r="6034" spans="1:4" x14ac:dyDescent="0.25">
      <c r="A6034" s="5">
        <v>53817</v>
      </c>
      <c r="B6034" s="5" t="s">
        <v>6082</v>
      </c>
      <c r="C6034" s="5" t="s">
        <v>6007</v>
      </c>
      <c r="D6034" s="6">
        <v>43.37</v>
      </c>
    </row>
    <row r="6035" spans="1:4" x14ac:dyDescent="0.25">
      <c r="A6035" s="5">
        <v>53818</v>
      </c>
      <c r="B6035" s="5" t="s">
        <v>6083</v>
      </c>
      <c r="C6035" s="5" t="s">
        <v>6007</v>
      </c>
      <c r="D6035" s="6">
        <v>4.22</v>
      </c>
    </row>
    <row r="6036" spans="1:4" x14ac:dyDescent="0.25">
      <c r="A6036" s="5">
        <v>53827</v>
      </c>
      <c r="B6036" s="5" t="s">
        <v>6084</v>
      </c>
      <c r="C6036" s="5" t="s">
        <v>6007</v>
      </c>
      <c r="D6036" s="6">
        <v>79.16</v>
      </c>
    </row>
    <row r="6037" spans="1:4" x14ac:dyDescent="0.25">
      <c r="A6037" s="5">
        <v>53829</v>
      </c>
      <c r="B6037" s="5" t="s">
        <v>6085</v>
      </c>
      <c r="C6037" s="5" t="s">
        <v>6007</v>
      </c>
      <c r="D6037" s="6">
        <v>80.87</v>
      </c>
    </row>
    <row r="6038" spans="1:4" x14ac:dyDescent="0.25">
      <c r="A6038" s="5">
        <v>53831</v>
      </c>
      <c r="B6038" s="5" t="s">
        <v>6086</v>
      </c>
      <c r="C6038" s="5" t="s">
        <v>6007</v>
      </c>
      <c r="D6038" s="6">
        <v>98.41</v>
      </c>
    </row>
    <row r="6039" spans="1:4" x14ac:dyDescent="0.25">
      <c r="A6039" s="5">
        <v>53840</v>
      </c>
      <c r="B6039" s="5" t="s">
        <v>6087</v>
      </c>
      <c r="C6039" s="5" t="s">
        <v>6007</v>
      </c>
      <c r="D6039" s="6">
        <v>1.1599999999999999</v>
      </c>
    </row>
    <row r="6040" spans="1:4" x14ac:dyDescent="0.25">
      <c r="A6040" s="5">
        <v>53841</v>
      </c>
      <c r="B6040" s="5" t="s">
        <v>6088</v>
      </c>
      <c r="C6040" s="5" t="s">
        <v>6007</v>
      </c>
      <c r="D6040" s="6">
        <v>0.8</v>
      </c>
    </row>
    <row r="6041" spans="1:4" x14ac:dyDescent="0.25">
      <c r="A6041" s="5">
        <v>53849</v>
      </c>
      <c r="B6041" s="5" t="s">
        <v>6089</v>
      </c>
      <c r="C6041" s="5" t="s">
        <v>6007</v>
      </c>
      <c r="D6041" s="6">
        <v>54.23</v>
      </c>
    </row>
    <row r="6042" spans="1:4" x14ac:dyDescent="0.25">
      <c r="A6042" s="5">
        <v>53857</v>
      </c>
      <c r="B6042" s="5" t="s">
        <v>6090</v>
      </c>
      <c r="C6042" s="5" t="s">
        <v>6007</v>
      </c>
      <c r="D6042" s="6">
        <v>26.6</v>
      </c>
    </row>
    <row r="6043" spans="1:4" x14ac:dyDescent="0.25">
      <c r="A6043" s="5">
        <v>53858</v>
      </c>
      <c r="B6043" s="5" t="s">
        <v>6091</v>
      </c>
      <c r="C6043" s="5" t="s">
        <v>6007</v>
      </c>
      <c r="D6043" s="6">
        <v>55.52</v>
      </c>
    </row>
    <row r="6044" spans="1:4" x14ac:dyDescent="0.25">
      <c r="A6044" s="5">
        <v>53861</v>
      </c>
      <c r="B6044" s="5" t="s">
        <v>6092</v>
      </c>
      <c r="C6044" s="5" t="s">
        <v>6007</v>
      </c>
      <c r="D6044" s="6">
        <v>36.880000000000003</v>
      </c>
    </row>
    <row r="6045" spans="1:4" x14ac:dyDescent="0.25">
      <c r="A6045" s="5">
        <v>53863</v>
      </c>
      <c r="B6045" s="5" t="s">
        <v>6093</v>
      </c>
      <c r="C6045" s="5" t="s">
        <v>6007</v>
      </c>
      <c r="D6045" s="6">
        <v>1.42</v>
      </c>
    </row>
    <row r="6046" spans="1:4" x14ac:dyDescent="0.25">
      <c r="A6046" s="5">
        <v>53865</v>
      </c>
      <c r="B6046" s="5" t="s">
        <v>6094</v>
      </c>
      <c r="C6046" s="5" t="s">
        <v>6007</v>
      </c>
      <c r="D6046" s="6">
        <v>26.97</v>
      </c>
    </row>
    <row r="6047" spans="1:4" x14ac:dyDescent="0.25">
      <c r="A6047" s="5">
        <v>53866</v>
      </c>
      <c r="B6047" s="5" t="s">
        <v>6095</v>
      </c>
      <c r="C6047" s="5" t="s">
        <v>6007</v>
      </c>
      <c r="D6047" s="6">
        <v>0.97</v>
      </c>
    </row>
    <row r="6048" spans="1:4" x14ac:dyDescent="0.25">
      <c r="A6048" s="5">
        <v>53882</v>
      </c>
      <c r="B6048" s="5" t="s">
        <v>6096</v>
      </c>
      <c r="C6048" s="5" t="s">
        <v>6007</v>
      </c>
      <c r="D6048" s="6">
        <v>15.43</v>
      </c>
    </row>
    <row r="6049" spans="1:4" x14ac:dyDescent="0.25">
      <c r="A6049" s="5">
        <v>55263</v>
      </c>
      <c r="B6049" s="5" t="s">
        <v>6097</v>
      </c>
      <c r="C6049" s="5" t="s">
        <v>6007</v>
      </c>
      <c r="D6049" s="6">
        <v>48.15</v>
      </c>
    </row>
    <row r="6050" spans="1:4" x14ac:dyDescent="0.25">
      <c r="A6050" s="5">
        <v>73303</v>
      </c>
      <c r="B6050" s="5" t="s">
        <v>6098</v>
      </c>
      <c r="C6050" s="5" t="s">
        <v>6007</v>
      </c>
      <c r="D6050" s="6">
        <v>3.12</v>
      </c>
    </row>
    <row r="6051" spans="1:4" x14ac:dyDescent="0.25">
      <c r="A6051" s="5">
        <v>73307</v>
      </c>
      <c r="B6051" s="5" t="s">
        <v>6099</v>
      </c>
      <c r="C6051" s="5" t="s">
        <v>6007</v>
      </c>
      <c r="D6051" s="6">
        <v>2.78</v>
      </c>
    </row>
    <row r="6052" spans="1:4" x14ac:dyDescent="0.25">
      <c r="A6052" s="5">
        <v>73309</v>
      </c>
      <c r="B6052" s="5" t="s">
        <v>6100</v>
      </c>
      <c r="C6052" s="5" t="s">
        <v>6007</v>
      </c>
      <c r="D6052" s="6">
        <v>14.56</v>
      </c>
    </row>
    <row r="6053" spans="1:4" x14ac:dyDescent="0.25">
      <c r="A6053" s="5">
        <v>73311</v>
      </c>
      <c r="B6053" s="5" t="s">
        <v>6101</v>
      </c>
      <c r="C6053" s="5" t="s">
        <v>6007</v>
      </c>
      <c r="D6053" s="6">
        <v>91.08</v>
      </c>
    </row>
    <row r="6054" spans="1:4" x14ac:dyDescent="0.25">
      <c r="A6054" s="5">
        <v>73313</v>
      </c>
      <c r="B6054" s="5" t="s">
        <v>6102</v>
      </c>
      <c r="C6054" s="5" t="s">
        <v>6007</v>
      </c>
      <c r="D6054" s="6">
        <v>3.82</v>
      </c>
    </row>
    <row r="6055" spans="1:4" x14ac:dyDescent="0.25">
      <c r="A6055" s="5">
        <v>73315</v>
      </c>
      <c r="B6055" s="5" t="s">
        <v>6103</v>
      </c>
      <c r="C6055" s="5" t="s">
        <v>6007</v>
      </c>
      <c r="D6055" s="6">
        <v>34.69</v>
      </c>
    </row>
    <row r="6056" spans="1:4" x14ac:dyDescent="0.25">
      <c r="A6056" s="5">
        <v>73335</v>
      </c>
      <c r="B6056" s="5" t="s">
        <v>6104</v>
      </c>
      <c r="C6056" s="5" t="s">
        <v>6007</v>
      </c>
      <c r="D6056" s="6">
        <v>15.01</v>
      </c>
    </row>
    <row r="6057" spans="1:4" x14ac:dyDescent="0.25">
      <c r="A6057" s="5">
        <v>73340</v>
      </c>
      <c r="B6057" s="5" t="s">
        <v>6105</v>
      </c>
      <c r="C6057" s="5" t="s">
        <v>6007</v>
      </c>
      <c r="D6057" s="6">
        <v>79.16</v>
      </c>
    </row>
    <row r="6058" spans="1:4" x14ac:dyDescent="0.25">
      <c r="A6058" s="5">
        <v>83361</v>
      </c>
      <c r="B6058" s="5" t="s">
        <v>6106</v>
      </c>
      <c r="C6058" s="5" t="s">
        <v>6007</v>
      </c>
      <c r="D6058" s="6">
        <v>9.3699999999999992</v>
      </c>
    </row>
    <row r="6059" spans="1:4" x14ac:dyDescent="0.25">
      <c r="A6059" s="5">
        <v>83761</v>
      </c>
      <c r="B6059" s="5" t="s">
        <v>6107</v>
      </c>
      <c r="C6059" s="5" t="s">
        <v>6007</v>
      </c>
      <c r="D6059" s="6">
        <v>6.65</v>
      </c>
    </row>
    <row r="6060" spans="1:4" x14ac:dyDescent="0.25">
      <c r="A6060" s="5">
        <v>83762</v>
      </c>
      <c r="B6060" s="5" t="s">
        <v>6108</v>
      </c>
      <c r="C6060" s="5" t="s">
        <v>6007</v>
      </c>
      <c r="D6060" s="6">
        <v>8.32</v>
      </c>
    </row>
    <row r="6061" spans="1:4" x14ac:dyDescent="0.25">
      <c r="A6061" s="5">
        <v>83763</v>
      </c>
      <c r="B6061" s="5" t="s">
        <v>6109</v>
      </c>
      <c r="C6061" s="5" t="s">
        <v>6007</v>
      </c>
      <c r="D6061" s="6">
        <v>25.67</v>
      </c>
    </row>
    <row r="6062" spans="1:4" x14ac:dyDescent="0.25">
      <c r="A6062" s="5">
        <v>83764</v>
      </c>
      <c r="B6062" s="5" t="s">
        <v>6110</v>
      </c>
      <c r="C6062" s="5" t="s">
        <v>6007</v>
      </c>
      <c r="D6062" s="6">
        <v>1.49</v>
      </c>
    </row>
    <row r="6063" spans="1:4" x14ac:dyDescent="0.25">
      <c r="A6063" s="5">
        <v>87026</v>
      </c>
      <c r="B6063" s="5" t="s">
        <v>6111</v>
      </c>
      <c r="C6063" s="5" t="s">
        <v>6007</v>
      </c>
      <c r="D6063" s="6">
        <v>0.31</v>
      </c>
    </row>
    <row r="6064" spans="1:4" x14ac:dyDescent="0.25">
      <c r="A6064" s="5">
        <v>87441</v>
      </c>
      <c r="B6064" s="5" t="s">
        <v>6112</v>
      </c>
      <c r="C6064" s="5" t="s">
        <v>6007</v>
      </c>
      <c r="D6064" s="6">
        <v>0.24</v>
      </c>
    </row>
    <row r="6065" spans="1:4" x14ac:dyDescent="0.25">
      <c r="A6065" s="5">
        <v>87442</v>
      </c>
      <c r="B6065" s="5" t="s">
        <v>6113</v>
      </c>
      <c r="C6065" s="5" t="s">
        <v>6007</v>
      </c>
      <c r="D6065" s="6">
        <v>0.05</v>
      </c>
    </row>
    <row r="6066" spans="1:4" x14ac:dyDescent="0.25">
      <c r="A6066" s="5">
        <v>87443</v>
      </c>
      <c r="B6066" s="5" t="s">
        <v>6114</v>
      </c>
      <c r="C6066" s="5" t="s">
        <v>6007</v>
      </c>
      <c r="D6066" s="6">
        <v>0.23</v>
      </c>
    </row>
    <row r="6067" spans="1:4" x14ac:dyDescent="0.25">
      <c r="A6067" s="5">
        <v>87444</v>
      </c>
      <c r="B6067" s="5" t="s">
        <v>6115</v>
      </c>
      <c r="C6067" s="5" t="s">
        <v>6007</v>
      </c>
      <c r="D6067" s="6">
        <v>2.16</v>
      </c>
    </row>
    <row r="6068" spans="1:4" x14ac:dyDescent="0.25">
      <c r="A6068" s="5">
        <v>88387</v>
      </c>
      <c r="B6068" s="5" t="s">
        <v>6116</v>
      </c>
      <c r="C6068" s="5" t="s">
        <v>6007</v>
      </c>
      <c r="D6068" s="6">
        <v>0.48</v>
      </c>
    </row>
    <row r="6069" spans="1:4" x14ac:dyDescent="0.25">
      <c r="A6069" s="5">
        <v>88389</v>
      </c>
      <c r="B6069" s="5" t="s">
        <v>6117</v>
      </c>
      <c r="C6069" s="5" t="s">
        <v>6007</v>
      </c>
      <c r="D6069" s="6">
        <v>0.1</v>
      </c>
    </row>
    <row r="6070" spans="1:4" x14ac:dyDescent="0.25">
      <c r="A6070" s="5">
        <v>88390</v>
      </c>
      <c r="B6070" s="5" t="s">
        <v>6118</v>
      </c>
      <c r="C6070" s="5" t="s">
        <v>6007</v>
      </c>
      <c r="D6070" s="6">
        <v>0.6</v>
      </c>
    </row>
    <row r="6071" spans="1:4" x14ac:dyDescent="0.25">
      <c r="A6071" s="5">
        <v>88391</v>
      </c>
      <c r="B6071" s="5" t="s">
        <v>6119</v>
      </c>
      <c r="C6071" s="5" t="s">
        <v>6007</v>
      </c>
      <c r="D6071" s="6">
        <v>1.59</v>
      </c>
    </row>
    <row r="6072" spans="1:4" x14ac:dyDescent="0.25">
      <c r="A6072" s="5">
        <v>88394</v>
      </c>
      <c r="B6072" s="5" t="s">
        <v>6120</v>
      </c>
      <c r="C6072" s="5" t="s">
        <v>6007</v>
      </c>
      <c r="D6072" s="6">
        <v>0.56999999999999995</v>
      </c>
    </row>
    <row r="6073" spans="1:4" x14ac:dyDescent="0.25">
      <c r="A6073" s="5">
        <v>88395</v>
      </c>
      <c r="B6073" s="5" t="s">
        <v>6121</v>
      </c>
      <c r="C6073" s="5" t="s">
        <v>6007</v>
      </c>
      <c r="D6073" s="6">
        <v>0.12</v>
      </c>
    </row>
    <row r="6074" spans="1:4" x14ac:dyDescent="0.25">
      <c r="A6074" s="5">
        <v>88396</v>
      </c>
      <c r="B6074" s="5" t="s">
        <v>6122</v>
      </c>
      <c r="C6074" s="5" t="s">
        <v>6007</v>
      </c>
      <c r="D6074" s="6">
        <v>0.72</v>
      </c>
    </row>
    <row r="6075" spans="1:4" x14ac:dyDescent="0.25">
      <c r="A6075" s="5">
        <v>88397</v>
      </c>
      <c r="B6075" s="5" t="s">
        <v>6123</v>
      </c>
      <c r="C6075" s="5" t="s">
        <v>6007</v>
      </c>
      <c r="D6075" s="6">
        <v>2.39</v>
      </c>
    </row>
    <row r="6076" spans="1:4" x14ac:dyDescent="0.25">
      <c r="A6076" s="5">
        <v>88400</v>
      </c>
      <c r="B6076" s="5" t="s">
        <v>6124</v>
      </c>
      <c r="C6076" s="5" t="s">
        <v>6007</v>
      </c>
      <c r="D6076" s="6">
        <v>0.45</v>
      </c>
    </row>
    <row r="6077" spans="1:4" x14ac:dyDescent="0.25">
      <c r="A6077" s="5">
        <v>88401</v>
      </c>
      <c r="B6077" s="5" t="s">
        <v>6125</v>
      </c>
      <c r="C6077" s="5" t="s">
        <v>6007</v>
      </c>
      <c r="D6077" s="6">
        <v>0.1</v>
      </c>
    </row>
    <row r="6078" spans="1:4" x14ac:dyDescent="0.25">
      <c r="A6078" s="5">
        <v>88402</v>
      </c>
      <c r="B6078" s="5" t="s">
        <v>6126</v>
      </c>
      <c r="C6078" s="5" t="s">
        <v>6007</v>
      </c>
      <c r="D6078" s="6">
        <v>0.56999999999999995</v>
      </c>
    </row>
    <row r="6079" spans="1:4" x14ac:dyDescent="0.25">
      <c r="A6079" s="5">
        <v>88403</v>
      </c>
      <c r="B6079" s="5" t="s">
        <v>6127</v>
      </c>
      <c r="C6079" s="5" t="s">
        <v>6007</v>
      </c>
      <c r="D6079" s="6">
        <v>0.95</v>
      </c>
    </row>
    <row r="6080" spans="1:4" x14ac:dyDescent="0.25">
      <c r="A6080" s="5">
        <v>88419</v>
      </c>
      <c r="B6080" s="5" t="s">
        <v>6128</v>
      </c>
      <c r="C6080" s="5" t="s">
        <v>6007</v>
      </c>
      <c r="D6080" s="6">
        <v>2.97</v>
      </c>
    </row>
    <row r="6081" spans="1:4" x14ac:dyDescent="0.25">
      <c r="A6081" s="5">
        <v>88422</v>
      </c>
      <c r="B6081" s="5" t="s">
        <v>6129</v>
      </c>
      <c r="C6081" s="5" t="s">
        <v>6007</v>
      </c>
      <c r="D6081" s="6">
        <v>0.67</v>
      </c>
    </row>
    <row r="6082" spans="1:4" x14ac:dyDescent="0.25">
      <c r="A6082" s="5">
        <v>88425</v>
      </c>
      <c r="B6082" s="5" t="s">
        <v>6130</v>
      </c>
      <c r="C6082" s="5" t="s">
        <v>6007</v>
      </c>
      <c r="D6082" s="6">
        <v>3.25</v>
      </c>
    </row>
    <row r="6083" spans="1:4" x14ac:dyDescent="0.25">
      <c r="A6083" s="5">
        <v>88427</v>
      </c>
      <c r="B6083" s="5" t="s">
        <v>6131</v>
      </c>
      <c r="C6083" s="5" t="s">
        <v>6007</v>
      </c>
      <c r="D6083" s="6">
        <v>2.42</v>
      </c>
    </row>
    <row r="6084" spans="1:4" x14ac:dyDescent="0.25">
      <c r="A6084" s="5">
        <v>88434</v>
      </c>
      <c r="B6084" s="5" t="s">
        <v>6132</v>
      </c>
      <c r="C6084" s="5" t="s">
        <v>6007</v>
      </c>
      <c r="D6084" s="6">
        <v>3.94</v>
      </c>
    </row>
    <row r="6085" spans="1:4" x14ac:dyDescent="0.25">
      <c r="A6085" s="5">
        <v>88435</v>
      </c>
      <c r="B6085" s="5" t="s">
        <v>6133</v>
      </c>
      <c r="C6085" s="5" t="s">
        <v>6007</v>
      </c>
      <c r="D6085" s="6">
        <v>0.88</v>
      </c>
    </row>
    <row r="6086" spans="1:4" x14ac:dyDescent="0.25">
      <c r="A6086" s="5">
        <v>88436</v>
      </c>
      <c r="B6086" s="5" t="s">
        <v>6134</v>
      </c>
      <c r="C6086" s="5" t="s">
        <v>6007</v>
      </c>
      <c r="D6086" s="6">
        <v>4.3099999999999996</v>
      </c>
    </row>
    <row r="6087" spans="1:4" x14ac:dyDescent="0.25">
      <c r="A6087" s="5">
        <v>88437</v>
      </c>
      <c r="B6087" s="5" t="s">
        <v>6135</v>
      </c>
      <c r="C6087" s="5" t="s">
        <v>6007</v>
      </c>
      <c r="D6087" s="6">
        <v>2.42</v>
      </c>
    </row>
    <row r="6088" spans="1:4" x14ac:dyDescent="0.25">
      <c r="A6088" s="5">
        <v>88569</v>
      </c>
      <c r="B6088" s="5" t="s">
        <v>6136</v>
      </c>
      <c r="C6088" s="5" t="s">
        <v>6007</v>
      </c>
      <c r="D6088" s="6">
        <v>2.2799999999999998</v>
      </c>
    </row>
    <row r="6089" spans="1:4" x14ac:dyDescent="0.25">
      <c r="A6089" s="5">
        <v>88570</v>
      </c>
      <c r="B6089" s="5" t="s">
        <v>6137</v>
      </c>
      <c r="C6089" s="5" t="s">
        <v>6007</v>
      </c>
      <c r="D6089" s="6">
        <v>0.77</v>
      </c>
    </row>
    <row r="6090" spans="1:4" x14ac:dyDescent="0.25">
      <c r="A6090" s="5">
        <v>88826</v>
      </c>
      <c r="B6090" s="5" t="s">
        <v>6138</v>
      </c>
      <c r="C6090" s="5" t="s">
        <v>6007</v>
      </c>
      <c r="D6090" s="6">
        <v>0.18</v>
      </c>
    </row>
    <row r="6091" spans="1:4" x14ac:dyDescent="0.25">
      <c r="A6091" s="5">
        <v>88827</v>
      </c>
      <c r="B6091" s="5" t="s">
        <v>6139</v>
      </c>
      <c r="C6091" s="5" t="s">
        <v>6007</v>
      </c>
      <c r="D6091" s="6">
        <v>0.04</v>
      </c>
    </row>
    <row r="6092" spans="1:4" x14ac:dyDescent="0.25">
      <c r="A6092" s="5">
        <v>88828</v>
      </c>
      <c r="B6092" s="5" t="s">
        <v>6140</v>
      </c>
      <c r="C6092" s="5" t="s">
        <v>6007</v>
      </c>
      <c r="D6092" s="6">
        <v>0.17</v>
      </c>
    </row>
    <row r="6093" spans="1:4" x14ac:dyDescent="0.25">
      <c r="A6093" s="5">
        <v>88829</v>
      </c>
      <c r="B6093" s="5" t="s">
        <v>6141</v>
      </c>
      <c r="C6093" s="5" t="s">
        <v>6007</v>
      </c>
      <c r="D6093" s="6">
        <v>0.63</v>
      </c>
    </row>
    <row r="6094" spans="1:4" x14ac:dyDescent="0.25">
      <c r="A6094" s="5">
        <v>88832</v>
      </c>
      <c r="B6094" s="5" t="s">
        <v>6142</v>
      </c>
      <c r="C6094" s="5" t="s">
        <v>6007</v>
      </c>
      <c r="D6094" s="6">
        <v>24.01</v>
      </c>
    </row>
    <row r="6095" spans="1:4" x14ac:dyDescent="0.25">
      <c r="A6095" s="5">
        <v>88834</v>
      </c>
      <c r="B6095" s="5" t="s">
        <v>6143</v>
      </c>
      <c r="C6095" s="5" t="s">
        <v>6007</v>
      </c>
      <c r="D6095" s="6">
        <v>6.17</v>
      </c>
    </row>
    <row r="6096" spans="1:4" x14ac:dyDescent="0.25">
      <c r="A6096" s="5">
        <v>88835</v>
      </c>
      <c r="B6096" s="5" t="s">
        <v>6144</v>
      </c>
      <c r="C6096" s="5" t="s">
        <v>6007</v>
      </c>
      <c r="D6096" s="6">
        <v>30.02</v>
      </c>
    </row>
    <row r="6097" spans="1:4" x14ac:dyDescent="0.25">
      <c r="A6097" s="5">
        <v>88836</v>
      </c>
      <c r="B6097" s="5" t="s">
        <v>6145</v>
      </c>
      <c r="C6097" s="5" t="s">
        <v>6007</v>
      </c>
      <c r="D6097" s="6">
        <v>47.7</v>
      </c>
    </row>
    <row r="6098" spans="1:4" x14ac:dyDescent="0.25">
      <c r="A6098" s="5">
        <v>88839</v>
      </c>
      <c r="B6098" s="5" t="s">
        <v>6146</v>
      </c>
      <c r="C6098" s="5" t="s">
        <v>6007</v>
      </c>
      <c r="D6098" s="6">
        <v>16.940000000000001</v>
      </c>
    </row>
    <row r="6099" spans="1:4" x14ac:dyDescent="0.25">
      <c r="A6099" s="5">
        <v>88840</v>
      </c>
      <c r="B6099" s="5" t="s">
        <v>6147</v>
      </c>
      <c r="C6099" s="5" t="s">
        <v>6007</v>
      </c>
      <c r="D6099" s="6">
        <v>7.24</v>
      </c>
    </row>
    <row r="6100" spans="1:4" x14ac:dyDescent="0.25">
      <c r="A6100" s="5">
        <v>88841</v>
      </c>
      <c r="B6100" s="5" t="s">
        <v>6148</v>
      </c>
      <c r="C6100" s="5" t="s">
        <v>6007</v>
      </c>
      <c r="D6100" s="6">
        <v>30.29</v>
      </c>
    </row>
    <row r="6101" spans="1:4" x14ac:dyDescent="0.25">
      <c r="A6101" s="5">
        <v>88842</v>
      </c>
      <c r="B6101" s="5" t="s">
        <v>6149</v>
      </c>
      <c r="C6101" s="5" t="s">
        <v>6007</v>
      </c>
      <c r="D6101" s="6">
        <v>54.23</v>
      </c>
    </row>
    <row r="6102" spans="1:4" x14ac:dyDescent="0.25">
      <c r="A6102" s="5">
        <v>88847</v>
      </c>
      <c r="B6102" s="5" t="s">
        <v>6150</v>
      </c>
      <c r="C6102" s="5" t="s">
        <v>6007</v>
      </c>
      <c r="D6102" s="6">
        <v>13.47</v>
      </c>
    </row>
    <row r="6103" spans="1:4" x14ac:dyDescent="0.25">
      <c r="A6103" s="5">
        <v>88848</v>
      </c>
      <c r="B6103" s="5" t="s">
        <v>6151</v>
      </c>
      <c r="C6103" s="5" t="s">
        <v>6007</v>
      </c>
      <c r="D6103" s="6">
        <v>5.38</v>
      </c>
    </row>
    <row r="6104" spans="1:4" x14ac:dyDescent="0.25">
      <c r="A6104" s="5">
        <v>88853</v>
      </c>
      <c r="B6104" s="5" t="s">
        <v>6152</v>
      </c>
      <c r="C6104" s="5" t="s">
        <v>6007</v>
      </c>
      <c r="D6104" s="6">
        <v>0.09</v>
      </c>
    </row>
    <row r="6105" spans="1:4" x14ac:dyDescent="0.25">
      <c r="A6105" s="5">
        <v>88854</v>
      </c>
      <c r="B6105" s="5" t="s">
        <v>6153</v>
      </c>
      <c r="C6105" s="5" t="s">
        <v>6007</v>
      </c>
      <c r="D6105" s="6">
        <v>0.02</v>
      </c>
    </row>
    <row r="6106" spans="1:4" x14ac:dyDescent="0.25">
      <c r="A6106" s="5">
        <v>88855</v>
      </c>
      <c r="B6106" s="5" t="s">
        <v>6154</v>
      </c>
      <c r="C6106" s="5" t="s">
        <v>6007</v>
      </c>
      <c r="D6106" s="6">
        <v>1.48</v>
      </c>
    </row>
    <row r="6107" spans="1:4" x14ac:dyDescent="0.25">
      <c r="A6107" s="5">
        <v>88856</v>
      </c>
      <c r="B6107" s="5" t="s">
        <v>6155</v>
      </c>
      <c r="C6107" s="5" t="s">
        <v>6007</v>
      </c>
      <c r="D6107" s="6">
        <v>0.39</v>
      </c>
    </row>
    <row r="6108" spans="1:4" x14ac:dyDescent="0.25">
      <c r="A6108" s="5">
        <v>88857</v>
      </c>
      <c r="B6108" s="5" t="s">
        <v>6156</v>
      </c>
      <c r="C6108" s="5" t="s">
        <v>6007</v>
      </c>
      <c r="D6108" s="6">
        <v>14.1</v>
      </c>
    </row>
    <row r="6109" spans="1:4" x14ac:dyDescent="0.25">
      <c r="A6109" s="5">
        <v>88858</v>
      </c>
      <c r="B6109" s="5" t="s">
        <v>6157</v>
      </c>
      <c r="C6109" s="5" t="s">
        <v>6007</v>
      </c>
      <c r="D6109" s="6">
        <v>3.62</v>
      </c>
    </row>
    <row r="6110" spans="1:4" x14ac:dyDescent="0.25">
      <c r="A6110" s="5">
        <v>88859</v>
      </c>
      <c r="B6110" s="5" t="s">
        <v>6158</v>
      </c>
      <c r="C6110" s="5" t="s">
        <v>6007</v>
      </c>
      <c r="D6110" s="6">
        <v>12.54</v>
      </c>
    </row>
    <row r="6111" spans="1:4" x14ac:dyDescent="0.25">
      <c r="A6111" s="5">
        <v>88860</v>
      </c>
      <c r="B6111" s="5" t="s">
        <v>6159</v>
      </c>
      <c r="C6111" s="5" t="s">
        <v>6007</v>
      </c>
      <c r="D6111" s="6">
        <v>3.22</v>
      </c>
    </row>
    <row r="6112" spans="1:4" x14ac:dyDescent="0.25">
      <c r="A6112" s="5">
        <v>88900</v>
      </c>
      <c r="B6112" s="5" t="s">
        <v>6160</v>
      </c>
      <c r="C6112" s="5" t="s">
        <v>6007</v>
      </c>
      <c r="D6112" s="6">
        <v>28</v>
      </c>
    </row>
    <row r="6113" spans="1:4" x14ac:dyDescent="0.25">
      <c r="A6113" s="5">
        <v>88902</v>
      </c>
      <c r="B6113" s="5" t="s">
        <v>6161</v>
      </c>
      <c r="C6113" s="5" t="s">
        <v>6007</v>
      </c>
      <c r="D6113" s="6">
        <v>7.2</v>
      </c>
    </row>
    <row r="6114" spans="1:4" x14ac:dyDescent="0.25">
      <c r="A6114" s="5">
        <v>88903</v>
      </c>
      <c r="B6114" s="5" t="s">
        <v>6162</v>
      </c>
      <c r="C6114" s="5" t="s">
        <v>6007</v>
      </c>
      <c r="D6114" s="6">
        <v>35</v>
      </c>
    </row>
    <row r="6115" spans="1:4" x14ac:dyDescent="0.25">
      <c r="A6115" s="5">
        <v>88904</v>
      </c>
      <c r="B6115" s="5" t="s">
        <v>6163</v>
      </c>
      <c r="C6115" s="5" t="s">
        <v>6007</v>
      </c>
      <c r="D6115" s="6">
        <v>67.209999999999994</v>
      </c>
    </row>
    <row r="6116" spans="1:4" x14ac:dyDescent="0.25">
      <c r="A6116" s="5">
        <v>89009</v>
      </c>
      <c r="B6116" s="5" t="s">
        <v>6164</v>
      </c>
      <c r="C6116" s="5" t="s">
        <v>6007</v>
      </c>
      <c r="D6116" s="6">
        <v>20.99</v>
      </c>
    </row>
    <row r="6117" spans="1:4" x14ac:dyDescent="0.25">
      <c r="A6117" s="5">
        <v>89010</v>
      </c>
      <c r="B6117" s="5" t="s">
        <v>6165</v>
      </c>
      <c r="C6117" s="5" t="s">
        <v>6007</v>
      </c>
      <c r="D6117" s="6">
        <v>8.9700000000000006</v>
      </c>
    </row>
    <row r="6118" spans="1:4" x14ac:dyDescent="0.25">
      <c r="A6118" s="5">
        <v>89011</v>
      </c>
      <c r="B6118" s="5" t="s">
        <v>6166</v>
      </c>
      <c r="C6118" s="5" t="s">
        <v>6007</v>
      </c>
      <c r="D6118" s="6">
        <v>13.6</v>
      </c>
    </row>
    <row r="6119" spans="1:4" x14ac:dyDescent="0.25">
      <c r="A6119" s="5">
        <v>89012</v>
      </c>
      <c r="B6119" s="5" t="s">
        <v>6167</v>
      </c>
      <c r="C6119" s="5" t="s">
        <v>6007</v>
      </c>
      <c r="D6119" s="6">
        <v>3.49</v>
      </c>
    </row>
    <row r="6120" spans="1:4" x14ac:dyDescent="0.25">
      <c r="A6120" s="5">
        <v>89013</v>
      </c>
      <c r="B6120" s="5" t="s">
        <v>6168</v>
      </c>
      <c r="C6120" s="5" t="s">
        <v>6007</v>
      </c>
      <c r="D6120" s="6">
        <v>68.760000000000005</v>
      </c>
    </row>
    <row r="6121" spans="1:4" x14ac:dyDescent="0.25">
      <c r="A6121" s="5">
        <v>89014</v>
      </c>
      <c r="B6121" s="5" t="s">
        <v>6169</v>
      </c>
      <c r="C6121" s="5" t="s">
        <v>6007</v>
      </c>
      <c r="D6121" s="6">
        <v>29.4</v>
      </c>
    </row>
    <row r="6122" spans="1:4" x14ac:dyDescent="0.25">
      <c r="A6122" s="5">
        <v>89015</v>
      </c>
      <c r="B6122" s="5" t="s">
        <v>6170</v>
      </c>
      <c r="C6122" s="5" t="s">
        <v>6007</v>
      </c>
      <c r="D6122" s="6">
        <v>1.71</v>
      </c>
    </row>
    <row r="6123" spans="1:4" x14ac:dyDescent="0.25">
      <c r="A6123" s="5">
        <v>89016</v>
      </c>
      <c r="B6123" s="5" t="s">
        <v>6171</v>
      </c>
      <c r="C6123" s="5" t="s">
        <v>6007</v>
      </c>
      <c r="D6123" s="6">
        <v>0.44</v>
      </c>
    </row>
    <row r="6124" spans="1:4" x14ac:dyDescent="0.25">
      <c r="A6124" s="5">
        <v>89017</v>
      </c>
      <c r="B6124" s="5" t="s">
        <v>6172</v>
      </c>
      <c r="C6124" s="5" t="s">
        <v>6007</v>
      </c>
      <c r="D6124" s="6">
        <v>20.86</v>
      </c>
    </row>
    <row r="6125" spans="1:4" x14ac:dyDescent="0.25">
      <c r="A6125" s="5">
        <v>89018</v>
      </c>
      <c r="B6125" s="5" t="s">
        <v>6173</v>
      </c>
      <c r="C6125" s="5" t="s">
        <v>6007</v>
      </c>
      <c r="D6125" s="6">
        <v>8.92</v>
      </c>
    </row>
    <row r="6126" spans="1:4" x14ac:dyDescent="0.25">
      <c r="A6126" s="5">
        <v>89019</v>
      </c>
      <c r="B6126" s="5" t="s">
        <v>6174</v>
      </c>
      <c r="C6126" s="5" t="s">
        <v>6007</v>
      </c>
      <c r="D6126" s="6">
        <v>0.2</v>
      </c>
    </row>
    <row r="6127" spans="1:4" x14ac:dyDescent="0.25">
      <c r="A6127" s="5">
        <v>89020</v>
      </c>
      <c r="B6127" s="5" t="s">
        <v>6175</v>
      </c>
      <c r="C6127" s="5" t="s">
        <v>6007</v>
      </c>
      <c r="D6127" s="6">
        <v>0.04</v>
      </c>
    </row>
    <row r="6128" spans="1:4" x14ac:dyDescent="0.25">
      <c r="A6128" s="5">
        <v>89023</v>
      </c>
      <c r="B6128" s="5" t="s">
        <v>6176</v>
      </c>
      <c r="C6128" s="5" t="s">
        <v>6007</v>
      </c>
      <c r="D6128" s="6">
        <v>1.95</v>
      </c>
    </row>
    <row r="6129" spans="1:4" x14ac:dyDescent="0.25">
      <c r="A6129" s="5">
        <v>89024</v>
      </c>
      <c r="B6129" s="5" t="s">
        <v>6177</v>
      </c>
      <c r="C6129" s="5" t="s">
        <v>6007</v>
      </c>
      <c r="D6129" s="6">
        <v>0.78</v>
      </c>
    </row>
    <row r="6130" spans="1:4" x14ac:dyDescent="0.25">
      <c r="A6130" s="5">
        <v>89025</v>
      </c>
      <c r="B6130" s="5" t="s">
        <v>6178</v>
      </c>
      <c r="C6130" s="5" t="s">
        <v>6007</v>
      </c>
      <c r="D6130" s="6">
        <v>3.66</v>
      </c>
    </row>
    <row r="6131" spans="1:4" x14ac:dyDescent="0.25">
      <c r="A6131" s="5">
        <v>89026</v>
      </c>
      <c r="B6131" s="5" t="s">
        <v>6179</v>
      </c>
      <c r="C6131" s="5" t="s">
        <v>6007</v>
      </c>
      <c r="D6131" s="6">
        <v>129</v>
      </c>
    </row>
    <row r="6132" spans="1:4" x14ac:dyDescent="0.25">
      <c r="A6132" s="5">
        <v>89029</v>
      </c>
      <c r="B6132" s="5" t="s">
        <v>6180</v>
      </c>
      <c r="C6132" s="5" t="s">
        <v>6007</v>
      </c>
      <c r="D6132" s="6">
        <v>16.190000000000001</v>
      </c>
    </row>
    <row r="6133" spans="1:4" x14ac:dyDescent="0.25">
      <c r="A6133" s="5">
        <v>89030</v>
      </c>
      <c r="B6133" s="5" t="s">
        <v>6181</v>
      </c>
      <c r="C6133" s="5" t="s">
        <v>6007</v>
      </c>
      <c r="D6133" s="6">
        <v>6.92</v>
      </c>
    </row>
    <row r="6134" spans="1:4" x14ac:dyDescent="0.25">
      <c r="A6134" s="5">
        <v>89033</v>
      </c>
      <c r="B6134" s="5" t="s">
        <v>6182</v>
      </c>
      <c r="C6134" s="5" t="s">
        <v>6007</v>
      </c>
      <c r="D6134" s="6">
        <v>6.44</v>
      </c>
    </row>
    <row r="6135" spans="1:4" x14ac:dyDescent="0.25">
      <c r="A6135" s="5">
        <v>89034</v>
      </c>
      <c r="B6135" s="5" t="s">
        <v>6183</v>
      </c>
      <c r="C6135" s="5" t="s">
        <v>6007</v>
      </c>
      <c r="D6135" s="6">
        <v>1.69</v>
      </c>
    </row>
    <row r="6136" spans="1:4" x14ac:dyDescent="0.25">
      <c r="A6136" s="5">
        <v>89128</v>
      </c>
      <c r="B6136" s="5" t="s">
        <v>6184</v>
      </c>
      <c r="C6136" s="5" t="s">
        <v>6007</v>
      </c>
      <c r="D6136" s="6">
        <v>21.28</v>
      </c>
    </row>
    <row r="6137" spans="1:4" x14ac:dyDescent="0.25">
      <c r="A6137" s="5">
        <v>89129</v>
      </c>
      <c r="B6137" s="5" t="s">
        <v>6185</v>
      </c>
      <c r="C6137" s="5" t="s">
        <v>6007</v>
      </c>
      <c r="D6137" s="6">
        <v>5.47</v>
      </c>
    </row>
    <row r="6138" spans="1:4" x14ac:dyDescent="0.25">
      <c r="A6138" s="5">
        <v>89130</v>
      </c>
      <c r="B6138" s="5" t="s">
        <v>6186</v>
      </c>
      <c r="C6138" s="5" t="s">
        <v>6007</v>
      </c>
      <c r="D6138" s="6">
        <v>29.5</v>
      </c>
    </row>
    <row r="6139" spans="1:4" x14ac:dyDescent="0.25">
      <c r="A6139" s="5">
        <v>89131</v>
      </c>
      <c r="B6139" s="5" t="s">
        <v>6187</v>
      </c>
      <c r="C6139" s="5" t="s">
        <v>6007</v>
      </c>
      <c r="D6139" s="6">
        <v>7.58</v>
      </c>
    </row>
    <row r="6140" spans="1:4" x14ac:dyDescent="0.25">
      <c r="A6140" s="5">
        <v>89210</v>
      </c>
      <c r="B6140" s="5" t="s">
        <v>6188</v>
      </c>
      <c r="C6140" s="5" t="s">
        <v>6007</v>
      </c>
      <c r="D6140" s="6">
        <v>14.01</v>
      </c>
    </row>
    <row r="6141" spans="1:4" x14ac:dyDescent="0.25">
      <c r="A6141" s="5">
        <v>89211</v>
      </c>
      <c r="B6141" s="5" t="s">
        <v>6189</v>
      </c>
      <c r="C6141" s="5" t="s">
        <v>6007</v>
      </c>
      <c r="D6141" s="6">
        <v>3.67</v>
      </c>
    </row>
    <row r="6142" spans="1:4" x14ac:dyDescent="0.25">
      <c r="A6142" s="5">
        <v>89212</v>
      </c>
      <c r="B6142" s="5" t="s">
        <v>6190</v>
      </c>
      <c r="C6142" s="5" t="s">
        <v>6007</v>
      </c>
      <c r="D6142" s="6">
        <v>13.66</v>
      </c>
    </row>
    <row r="6143" spans="1:4" x14ac:dyDescent="0.25">
      <c r="A6143" s="5">
        <v>89213</v>
      </c>
      <c r="B6143" s="5" t="s">
        <v>6191</v>
      </c>
      <c r="C6143" s="5" t="s">
        <v>6007</v>
      </c>
      <c r="D6143" s="6">
        <v>4.09</v>
      </c>
    </row>
    <row r="6144" spans="1:4" x14ac:dyDescent="0.25">
      <c r="A6144" s="5">
        <v>89214</v>
      </c>
      <c r="B6144" s="5" t="s">
        <v>6192</v>
      </c>
      <c r="C6144" s="5" t="s">
        <v>6007</v>
      </c>
      <c r="D6144" s="6">
        <v>12.82</v>
      </c>
    </row>
    <row r="6145" spans="1:4" x14ac:dyDescent="0.25">
      <c r="A6145" s="5">
        <v>89215</v>
      </c>
      <c r="B6145" s="5" t="s">
        <v>6193</v>
      </c>
      <c r="C6145" s="5" t="s">
        <v>6007</v>
      </c>
      <c r="D6145" s="6">
        <v>69.41</v>
      </c>
    </row>
    <row r="6146" spans="1:4" x14ac:dyDescent="0.25">
      <c r="A6146" s="5">
        <v>89221</v>
      </c>
      <c r="B6146" s="5" t="s">
        <v>6194</v>
      </c>
      <c r="C6146" s="5" t="s">
        <v>6007</v>
      </c>
      <c r="D6146" s="6">
        <v>0.74</v>
      </c>
    </row>
    <row r="6147" spans="1:4" x14ac:dyDescent="0.25">
      <c r="A6147" s="5">
        <v>89222</v>
      </c>
      <c r="B6147" s="5" t="s">
        <v>6195</v>
      </c>
      <c r="C6147" s="5" t="s">
        <v>6007</v>
      </c>
      <c r="D6147" s="6">
        <v>0.16</v>
      </c>
    </row>
    <row r="6148" spans="1:4" x14ac:dyDescent="0.25">
      <c r="A6148" s="5">
        <v>89223</v>
      </c>
      <c r="B6148" s="5" t="s">
        <v>6196</v>
      </c>
      <c r="C6148" s="5" t="s">
        <v>6007</v>
      </c>
      <c r="D6148" s="6">
        <v>0.69</v>
      </c>
    </row>
    <row r="6149" spans="1:4" x14ac:dyDescent="0.25">
      <c r="A6149" s="5">
        <v>89224</v>
      </c>
      <c r="B6149" s="5" t="s">
        <v>6197</v>
      </c>
      <c r="C6149" s="5" t="s">
        <v>6007</v>
      </c>
      <c r="D6149" s="6">
        <v>1.27</v>
      </c>
    </row>
    <row r="6150" spans="1:4" x14ac:dyDescent="0.25">
      <c r="A6150" s="5">
        <v>89228</v>
      </c>
      <c r="B6150" s="5" t="s">
        <v>6198</v>
      </c>
      <c r="C6150" s="5" t="s">
        <v>6007</v>
      </c>
      <c r="D6150" s="6">
        <v>21.16</v>
      </c>
    </row>
    <row r="6151" spans="1:4" x14ac:dyDescent="0.25">
      <c r="A6151" s="5">
        <v>89229</v>
      </c>
      <c r="B6151" s="5" t="s">
        <v>6199</v>
      </c>
      <c r="C6151" s="5" t="s">
        <v>6007</v>
      </c>
      <c r="D6151" s="6">
        <v>7.24</v>
      </c>
    </row>
    <row r="6152" spans="1:4" x14ac:dyDescent="0.25">
      <c r="A6152" s="5">
        <v>89230</v>
      </c>
      <c r="B6152" s="5" t="s">
        <v>6200</v>
      </c>
      <c r="C6152" s="5" t="s">
        <v>6007</v>
      </c>
      <c r="D6152" s="6">
        <v>67.680000000000007</v>
      </c>
    </row>
    <row r="6153" spans="1:4" x14ac:dyDescent="0.25">
      <c r="A6153" s="5">
        <v>89231</v>
      </c>
      <c r="B6153" s="5" t="s">
        <v>6201</v>
      </c>
      <c r="C6153" s="5" t="s">
        <v>6007</v>
      </c>
      <c r="D6153" s="6">
        <v>20.28</v>
      </c>
    </row>
    <row r="6154" spans="1:4" x14ac:dyDescent="0.25">
      <c r="A6154" s="5">
        <v>89232</v>
      </c>
      <c r="B6154" s="5" t="s">
        <v>6202</v>
      </c>
      <c r="C6154" s="5" t="s">
        <v>6007</v>
      </c>
      <c r="D6154" s="6">
        <v>120.72</v>
      </c>
    </row>
    <row r="6155" spans="1:4" x14ac:dyDescent="0.25">
      <c r="A6155" s="5">
        <v>89233</v>
      </c>
      <c r="B6155" s="5" t="s">
        <v>6203</v>
      </c>
      <c r="C6155" s="5" t="s">
        <v>6007</v>
      </c>
      <c r="D6155" s="6">
        <v>90.21</v>
      </c>
    </row>
    <row r="6156" spans="1:4" x14ac:dyDescent="0.25">
      <c r="A6156" s="5">
        <v>89236</v>
      </c>
      <c r="B6156" s="5" t="s">
        <v>6204</v>
      </c>
      <c r="C6156" s="5" t="s">
        <v>6007</v>
      </c>
      <c r="D6156" s="6">
        <v>158.1</v>
      </c>
    </row>
    <row r="6157" spans="1:4" x14ac:dyDescent="0.25">
      <c r="A6157" s="5">
        <v>89237</v>
      </c>
      <c r="B6157" s="5" t="s">
        <v>6205</v>
      </c>
      <c r="C6157" s="5" t="s">
        <v>6007</v>
      </c>
      <c r="D6157" s="6">
        <v>47.39</v>
      </c>
    </row>
    <row r="6158" spans="1:4" x14ac:dyDescent="0.25">
      <c r="A6158" s="5">
        <v>89238</v>
      </c>
      <c r="B6158" s="5" t="s">
        <v>6206</v>
      </c>
      <c r="C6158" s="5" t="s">
        <v>6007</v>
      </c>
      <c r="D6158" s="6">
        <v>282</v>
      </c>
    </row>
    <row r="6159" spans="1:4" x14ac:dyDescent="0.25">
      <c r="A6159" s="5">
        <v>89239</v>
      </c>
      <c r="B6159" s="5" t="s">
        <v>6207</v>
      </c>
      <c r="C6159" s="5" t="s">
        <v>6007</v>
      </c>
      <c r="D6159" s="6">
        <v>238.56</v>
      </c>
    </row>
    <row r="6160" spans="1:4" x14ac:dyDescent="0.25">
      <c r="A6160" s="5">
        <v>89240</v>
      </c>
      <c r="B6160" s="5" t="s">
        <v>6208</v>
      </c>
      <c r="C6160" s="5" t="s">
        <v>6007</v>
      </c>
      <c r="D6160" s="6">
        <v>48.52</v>
      </c>
    </row>
    <row r="6161" spans="1:4" x14ac:dyDescent="0.25">
      <c r="A6161" s="5">
        <v>89241</v>
      </c>
      <c r="B6161" s="5" t="s">
        <v>6209</v>
      </c>
      <c r="C6161" s="5" t="s">
        <v>6007</v>
      </c>
      <c r="D6161" s="6">
        <v>16.61</v>
      </c>
    </row>
    <row r="6162" spans="1:4" x14ac:dyDescent="0.25">
      <c r="A6162" s="5">
        <v>89246</v>
      </c>
      <c r="B6162" s="5" t="s">
        <v>6210</v>
      </c>
      <c r="C6162" s="5" t="s">
        <v>6007</v>
      </c>
      <c r="D6162" s="6">
        <v>137.37</v>
      </c>
    </row>
    <row r="6163" spans="1:4" x14ac:dyDescent="0.25">
      <c r="A6163" s="5">
        <v>89247</v>
      </c>
      <c r="B6163" s="5" t="s">
        <v>6211</v>
      </c>
      <c r="C6163" s="5" t="s">
        <v>6007</v>
      </c>
      <c r="D6163" s="6">
        <v>41.18</v>
      </c>
    </row>
    <row r="6164" spans="1:4" x14ac:dyDescent="0.25">
      <c r="A6164" s="5">
        <v>89248</v>
      </c>
      <c r="B6164" s="5" t="s">
        <v>6212</v>
      </c>
      <c r="C6164" s="5" t="s">
        <v>6007</v>
      </c>
      <c r="D6164" s="6">
        <v>245.04</v>
      </c>
    </row>
    <row r="6165" spans="1:4" x14ac:dyDescent="0.25">
      <c r="A6165" s="5">
        <v>89249</v>
      </c>
      <c r="B6165" s="5" t="s">
        <v>6213</v>
      </c>
      <c r="C6165" s="5" t="s">
        <v>6007</v>
      </c>
      <c r="D6165" s="6">
        <v>183.04</v>
      </c>
    </row>
    <row r="6166" spans="1:4" x14ac:dyDescent="0.25">
      <c r="A6166" s="5">
        <v>89253</v>
      </c>
      <c r="B6166" s="5" t="s">
        <v>6214</v>
      </c>
      <c r="C6166" s="5" t="s">
        <v>6007</v>
      </c>
      <c r="D6166" s="6">
        <v>39.76</v>
      </c>
    </row>
    <row r="6167" spans="1:4" x14ac:dyDescent="0.25">
      <c r="A6167" s="5">
        <v>89254</v>
      </c>
      <c r="B6167" s="5" t="s">
        <v>6215</v>
      </c>
      <c r="C6167" s="5" t="s">
        <v>6007</v>
      </c>
      <c r="D6167" s="6">
        <v>13.61</v>
      </c>
    </row>
    <row r="6168" spans="1:4" x14ac:dyDescent="0.25">
      <c r="A6168" s="5">
        <v>89255</v>
      </c>
      <c r="B6168" s="5" t="s">
        <v>6216</v>
      </c>
      <c r="C6168" s="5" t="s">
        <v>6007</v>
      </c>
      <c r="D6168" s="6">
        <v>63.91</v>
      </c>
    </row>
    <row r="6169" spans="1:4" x14ac:dyDescent="0.25">
      <c r="A6169" s="5">
        <v>89256</v>
      </c>
      <c r="B6169" s="5" t="s">
        <v>6217</v>
      </c>
      <c r="C6169" s="5" t="s">
        <v>6007</v>
      </c>
      <c r="D6169" s="6">
        <v>43.37</v>
      </c>
    </row>
    <row r="6170" spans="1:4" x14ac:dyDescent="0.25">
      <c r="A6170" s="5">
        <v>89259</v>
      </c>
      <c r="B6170" s="5" t="s">
        <v>6218</v>
      </c>
      <c r="C6170" s="5" t="s">
        <v>6007</v>
      </c>
      <c r="D6170" s="6">
        <v>8.4700000000000006</v>
      </c>
    </row>
    <row r="6171" spans="1:4" x14ac:dyDescent="0.25">
      <c r="A6171" s="5">
        <v>89260</v>
      </c>
      <c r="B6171" s="5" t="s">
        <v>6219</v>
      </c>
      <c r="C6171" s="5" t="s">
        <v>6007</v>
      </c>
      <c r="D6171" s="6">
        <v>3.38</v>
      </c>
    </row>
    <row r="6172" spans="1:4" x14ac:dyDescent="0.25">
      <c r="A6172" s="5">
        <v>89262</v>
      </c>
      <c r="B6172" s="5" t="s">
        <v>6220</v>
      </c>
      <c r="C6172" s="5" t="s">
        <v>6007</v>
      </c>
      <c r="D6172" s="6">
        <v>15.89</v>
      </c>
    </row>
    <row r="6173" spans="1:4" x14ac:dyDescent="0.25">
      <c r="A6173" s="5">
        <v>89264</v>
      </c>
      <c r="B6173" s="5" t="s">
        <v>6221</v>
      </c>
      <c r="C6173" s="5" t="s">
        <v>6007</v>
      </c>
      <c r="D6173" s="6">
        <v>6.74</v>
      </c>
    </row>
    <row r="6174" spans="1:4" x14ac:dyDescent="0.25">
      <c r="A6174" s="5">
        <v>89265</v>
      </c>
      <c r="B6174" s="5" t="s">
        <v>6222</v>
      </c>
      <c r="C6174" s="5" t="s">
        <v>6007</v>
      </c>
      <c r="D6174" s="6">
        <v>2.69</v>
      </c>
    </row>
    <row r="6175" spans="1:4" x14ac:dyDescent="0.25">
      <c r="A6175" s="5">
        <v>89266</v>
      </c>
      <c r="B6175" s="5" t="s">
        <v>6223</v>
      </c>
      <c r="C6175" s="5" t="s">
        <v>6007</v>
      </c>
      <c r="D6175" s="6">
        <v>0.54</v>
      </c>
    </row>
    <row r="6176" spans="1:4" x14ac:dyDescent="0.25">
      <c r="A6176" s="5">
        <v>89267</v>
      </c>
      <c r="B6176" s="5" t="s">
        <v>6224</v>
      </c>
      <c r="C6176" s="5" t="s">
        <v>6007</v>
      </c>
      <c r="D6176" s="6">
        <v>23.78</v>
      </c>
    </row>
    <row r="6177" spans="1:4" x14ac:dyDescent="0.25">
      <c r="A6177" s="5">
        <v>89268</v>
      </c>
      <c r="B6177" s="5" t="s">
        <v>6225</v>
      </c>
      <c r="C6177" s="5" t="s">
        <v>6007</v>
      </c>
      <c r="D6177" s="6">
        <v>8.14</v>
      </c>
    </row>
    <row r="6178" spans="1:4" x14ac:dyDescent="0.25">
      <c r="A6178" s="5">
        <v>89269</v>
      </c>
      <c r="B6178" s="5" t="s">
        <v>6226</v>
      </c>
      <c r="C6178" s="5" t="s">
        <v>6007</v>
      </c>
      <c r="D6178" s="6">
        <v>1.66</v>
      </c>
    </row>
    <row r="6179" spans="1:4" x14ac:dyDescent="0.25">
      <c r="A6179" s="5">
        <v>89270</v>
      </c>
      <c r="B6179" s="5" t="s">
        <v>6227</v>
      </c>
      <c r="C6179" s="5" t="s">
        <v>6007</v>
      </c>
      <c r="D6179" s="6">
        <v>38.24</v>
      </c>
    </row>
    <row r="6180" spans="1:4" x14ac:dyDescent="0.25">
      <c r="A6180" s="5">
        <v>89271</v>
      </c>
      <c r="B6180" s="5" t="s">
        <v>6228</v>
      </c>
      <c r="C6180" s="5" t="s">
        <v>6007</v>
      </c>
      <c r="D6180" s="6">
        <v>56.39</v>
      </c>
    </row>
    <row r="6181" spans="1:4" x14ac:dyDescent="0.25">
      <c r="A6181" s="5">
        <v>89274</v>
      </c>
      <c r="B6181" s="5" t="s">
        <v>6229</v>
      </c>
      <c r="C6181" s="5" t="s">
        <v>6007</v>
      </c>
      <c r="D6181" s="6">
        <v>0.9</v>
      </c>
    </row>
    <row r="6182" spans="1:4" x14ac:dyDescent="0.25">
      <c r="A6182" s="5">
        <v>89275</v>
      </c>
      <c r="B6182" s="5" t="s">
        <v>6230</v>
      </c>
      <c r="C6182" s="5" t="s">
        <v>6007</v>
      </c>
      <c r="D6182" s="6">
        <v>0.2</v>
      </c>
    </row>
    <row r="6183" spans="1:4" x14ac:dyDescent="0.25">
      <c r="A6183" s="5">
        <v>89276</v>
      </c>
      <c r="B6183" s="5" t="s">
        <v>6231</v>
      </c>
      <c r="C6183" s="5" t="s">
        <v>6007</v>
      </c>
      <c r="D6183" s="6">
        <v>0.84</v>
      </c>
    </row>
    <row r="6184" spans="1:4" x14ac:dyDescent="0.25">
      <c r="A6184" s="5">
        <v>89277</v>
      </c>
      <c r="B6184" s="5" t="s">
        <v>6232</v>
      </c>
      <c r="C6184" s="5" t="s">
        <v>6007</v>
      </c>
      <c r="D6184" s="6">
        <v>4.32</v>
      </c>
    </row>
    <row r="6185" spans="1:4" x14ac:dyDescent="0.25">
      <c r="A6185" s="5">
        <v>89280</v>
      </c>
      <c r="B6185" s="5" t="s">
        <v>6233</v>
      </c>
      <c r="C6185" s="5" t="s">
        <v>6007</v>
      </c>
      <c r="D6185" s="6">
        <v>17.2</v>
      </c>
    </row>
    <row r="6186" spans="1:4" x14ac:dyDescent="0.25">
      <c r="A6186" s="5">
        <v>89281</v>
      </c>
      <c r="B6186" s="5" t="s">
        <v>6234</v>
      </c>
      <c r="C6186" s="5" t="s">
        <v>6007</v>
      </c>
      <c r="D6186" s="6">
        <v>4.51</v>
      </c>
    </row>
    <row r="6187" spans="1:4" x14ac:dyDescent="0.25">
      <c r="A6187" s="5">
        <v>89870</v>
      </c>
      <c r="B6187" s="5" t="s">
        <v>6235</v>
      </c>
      <c r="C6187" s="5" t="s">
        <v>6007</v>
      </c>
      <c r="D6187" s="6">
        <v>14.85</v>
      </c>
    </row>
    <row r="6188" spans="1:4" x14ac:dyDescent="0.25">
      <c r="A6188" s="5">
        <v>89871</v>
      </c>
      <c r="B6188" s="5" t="s">
        <v>6236</v>
      </c>
      <c r="C6188" s="5" t="s">
        <v>6007</v>
      </c>
      <c r="D6188" s="6">
        <v>5.19</v>
      </c>
    </row>
    <row r="6189" spans="1:4" x14ac:dyDescent="0.25">
      <c r="A6189" s="5">
        <v>89872</v>
      </c>
      <c r="B6189" s="5" t="s">
        <v>6237</v>
      </c>
      <c r="C6189" s="5" t="s">
        <v>6007</v>
      </c>
      <c r="D6189" s="6">
        <v>1.07</v>
      </c>
    </row>
    <row r="6190" spans="1:4" x14ac:dyDescent="0.25">
      <c r="A6190" s="5">
        <v>89873</v>
      </c>
      <c r="B6190" s="5" t="s">
        <v>6238</v>
      </c>
      <c r="C6190" s="5" t="s">
        <v>6007</v>
      </c>
      <c r="D6190" s="6">
        <v>27.84</v>
      </c>
    </row>
    <row r="6191" spans="1:4" x14ac:dyDescent="0.25">
      <c r="A6191" s="5">
        <v>89874</v>
      </c>
      <c r="B6191" s="5" t="s">
        <v>6239</v>
      </c>
      <c r="C6191" s="5" t="s">
        <v>6007</v>
      </c>
      <c r="D6191" s="6">
        <v>122.38</v>
      </c>
    </row>
    <row r="6192" spans="1:4" x14ac:dyDescent="0.25">
      <c r="A6192" s="5">
        <v>89878</v>
      </c>
      <c r="B6192" s="5" t="s">
        <v>6240</v>
      </c>
      <c r="C6192" s="5" t="s">
        <v>6007</v>
      </c>
      <c r="D6192" s="6">
        <v>15.78</v>
      </c>
    </row>
    <row r="6193" spans="1:4" x14ac:dyDescent="0.25">
      <c r="A6193" s="5">
        <v>89879</v>
      </c>
      <c r="B6193" s="5" t="s">
        <v>6241</v>
      </c>
      <c r="C6193" s="5" t="s">
        <v>6007</v>
      </c>
      <c r="D6193" s="6">
        <v>5.52</v>
      </c>
    </row>
    <row r="6194" spans="1:4" x14ac:dyDescent="0.25">
      <c r="A6194" s="5">
        <v>89880</v>
      </c>
      <c r="B6194" s="5" t="s">
        <v>6242</v>
      </c>
      <c r="C6194" s="5" t="s">
        <v>6007</v>
      </c>
      <c r="D6194" s="6">
        <v>1.1399999999999999</v>
      </c>
    </row>
    <row r="6195" spans="1:4" x14ac:dyDescent="0.25">
      <c r="A6195" s="5">
        <v>89881</v>
      </c>
      <c r="B6195" s="5" t="s">
        <v>6243</v>
      </c>
      <c r="C6195" s="5" t="s">
        <v>6007</v>
      </c>
      <c r="D6195" s="6">
        <v>29.59</v>
      </c>
    </row>
    <row r="6196" spans="1:4" x14ac:dyDescent="0.25">
      <c r="A6196" s="5">
        <v>89882</v>
      </c>
      <c r="B6196" s="5" t="s">
        <v>6244</v>
      </c>
      <c r="C6196" s="5" t="s">
        <v>6007</v>
      </c>
      <c r="D6196" s="6">
        <v>141.21</v>
      </c>
    </row>
    <row r="6197" spans="1:4" x14ac:dyDescent="0.25">
      <c r="A6197" s="5">
        <v>90582</v>
      </c>
      <c r="B6197" s="5" t="s">
        <v>6245</v>
      </c>
      <c r="C6197" s="5" t="s">
        <v>6007</v>
      </c>
      <c r="D6197" s="6">
        <v>0.25</v>
      </c>
    </row>
    <row r="6198" spans="1:4" x14ac:dyDescent="0.25">
      <c r="A6198" s="5">
        <v>90583</v>
      </c>
      <c r="B6198" s="5" t="s">
        <v>6246</v>
      </c>
      <c r="C6198" s="5" t="s">
        <v>6007</v>
      </c>
      <c r="D6198" s="6">
        <v>0.05</v>
      </c>
    </row>
    <row r="6199" spans="1:4" x14ac:dyDescent="0.25">
      <c r="A6199" s="5">
        <v>90584</v>
      </c>
      <c r="B6199" s="5" t="s">
        <v>6247</v>
      </c>
      <c r="C6199" s="5" t="s">
        <v>6007</v>
      </c>
      <c r="D6199" s="6">
        <v>0.19</v>
      </c>
    </row>
    <row r="6200" spans="1:4" x14ac:dyDescent="0.25">
      <c r="A6200" s="5">
        <v>90585</v>
      </c>
      <c r="B6200" s="5" t="s">
        <v>6248</v>
      </c>
      <c r="C6200" s="5" t="s">
        <v>6007</v>
      </c>
      <c r="D6200" s="6">
        <v>0.63</v>
      </c>
    </row>
    <row r="6201" spans="1:4" x14ac:dyDescent="0.25">
      <c r="A6201" s="5">
        <v>90621</v>
      </c>
      <c r="B6201" s="5" t="s">
        <v>6249</v>
      </c>
      <c r="C6201" s="5" t="s">
        <v>6007</v>
      </c>
      <c r="D6201" s="6">
        <v>1.51</v>
      </c>
    </row>
    <row r="6202" spans="1:4" x14ac:dyDescent="0.25">
      <c r="A6202" s="5">
        <v>90622</v>
      </c>
      <c r="B6202" s="5" t="s">
        <v>6250</v>
      </c>
      <c r="C6202" s="5" t="s">
        <v>6007</v>
      </c>
      <c r="D6202" s="6">
        <v>0.34</v>
      </c>
    </row>
    <row r="6203" spans="1:4" x14ac:dyDescent="0.25">
      <c r="A6203" s="5">
        <v>90623</v>
      </c>
      <c r="B6203" s="5" t="s">
        <v>6251</v>
      </c>
      <c r="C6203" s="5" t="s">
        <v>6007</v>
      </c>
      <c r="D6203" s="6">
        <v>1.89</v>
      </c>
    </row>
    <row r="6204" spans="1:4" x14ac:dyDescent="0.25">
      <c r="A6204" s="5">
        <v>90624</v>
      </c>
      <c r="B6204" s="5" t="s">
        <v>6252</v>
      </c>
      <c r="C6204" s="5" t="s">
        <v>6007</v>
      </c>
      <c r="D6204" s="6">
        <v>1.59</v>
      </c>
    </row>
    <row r="6205" spans="1:4" x14ac:dyDescent="0.25">
      <c r="A6205" s="5">
        <v>90627</v>
      </c>
      <c r="B6205" s="5" t="s">
        <v>6253</v>
      </c>
      <c r="C6205" s="5" t="s">
        <v>6007</v>
      </c>
      <c r="D6205" s="6">
        <v>25.62</v>
      </c>
    </row>
    <row r="6206" spans="1:4" x14ac:dyDescent="0.25">
      <c r="A6206" s="5">
        <v>90628</v>
      </c>
      <c r="B6206" s="5" t="s">
        <v>6254</v>
      </c>
      <c r="C6206" s="5" t="s">
        <v>6007</v>
      </c>
      <c r="D6206" s="6">
        <v>6.73</v>
      </c>
    </row>
    <row r="6207" spans="1:4" x14ac:dyDescent="0.25">
      <c r="A6207" s="5">
        <v>90629</v>
      </c>
      <c r="B6207" s="5" t="s">
        <v>6255</v>
      </c>
      <c r="C6207" s="5" t="s">
        <v>6007</v>
      </c>
      <c r="D6207" s="6">
        <v>32.06</v>
      </c>
    </row>
    <row r="6208" spans="1:4" x14ac:dyDescent="0.25">
      <c r="A6208" s="5">
        <v>90630</v>
      </c>
      <c r="B6208" s="5" t="s">
        <v>6256</v>
      </c>
      <c r="C6208" s="5" t="s">
        <v>6007</v>
      </c>
      <c r="D6208" s="6">
        <v>6.46</v>
      </c>
    </row>
    <row r="6209" spans="1:4" x14ac:dyDescent="0.25">
      <c r="A6209" s="5">
        <v>90633</v>
      </c>
      <c r="B6209" s="5" t="s">
        <v>6257</v>
      </c>
      <c r="C6209" s="5" t="s">
        <v>6007</v>
      </c>
      <c r="D6209" s="6">
        <v>2.29</v>
      </c>
    </row>
    <row r="6210" spans="1:4" x14ac:dyDescent="0.25">
      <c r="A6210" s="5">
        <v>90634</v>
      </c>
      <c r="B6210" s="5" t="s">
        <v>6258</v>
      </c>
      <c r="C6210" s="5" t="s">
        <v>6007</v>
      </c>
      <c r="D6210" s="6">
        <v>0.51</v>
      </c>
    </row>
    <row r="6211" spans="1:4" x14ac:dyDescent="0.25">
      <c r="A6211" s="5">
        <v>90635</v>
      </c>
      <c r="B6211" s="5" t="s">
        <v>6259</v>
      </c>
      <c r="C6211" s="5" t="s">
        <v>6007</v>
      </c>
      <c r="D6211" s="6">
        <v>2.5</v>
      </c>
    </row>
    <row r="6212" spans="1:4" x14ac:dyDescent="0.25">
      <c r="A6212" s="5">
        <v>90636</v>
      </c>
      <c r="B6212" s="5" t="s">
        <v>6260</v>
      </c>
      <c r="C6212" s="5" t="s">
        <v>6007</v>
      </c>
      <c r="D6212" s="6">
        <v>3.19</v>
      </c>
    </row>
    <row r="6213" spans="1:4" x14ac:dyDescent="0.25">
      <c r="A6213" s="5">
        <v>90639</v>
      </c>
      <c r="B6213" s="5" t="s">
        <v>6261</v>
      </c>
      <c r="C6213" s="5" t="s">
        <v>6007</v>
      </c>
      <c r="D6213" s="6">
        <v>3.42</v>
      </c>
    </row>
    <row r="6214" spans="1:4" x14ac:dyDescent="0.25">
      <c r="A6214" s="5">
        <v>90640</v>
      </c>
      <c r="B6214" s="5" t="s">
        <v>6262</v>
      </c>
      <c r="C6214" s="5" t="s">
        <v>6007</v>
      </c>
      <c r="D6214" s="6">
        <v>0.76</v>
      </c>
    </row>
    <row r="6215" spans="1:4" x14ac:dyDescent="0.25">
      <c r="A6215" s="5">
        <v>90641</v>
      </c>
      <c r="B6215" s="5" t="s">
        <v>6263</v>
      </c>
      <c r="C6215" s="5" t="s">
        <v>6007</v>
      </c>
      <c r="D6215" s="6">
        <v>3.74</v>
      </c>
    </row>
    <row r="6216" spans="1:4" x14ac:dyDescent="0.25">
      <c r="A6216" s="5">
        <v>90642</v>
      </c>
      <c r="B6216" s="5" t="s">
        <v>6264</v>
      </c>
      <c r="C6216" s="5" t="s">
        <v>6007</v>
      </c>
      <c r="D6216" s="6">
        <v>4.71</v>
      </c>
    </row>
    <row r="6217" spans="1:4" x14ac:dyDescent="0.25">
      <c r="A6217" s="5">
        <v>90646</v>
      </c>
      <c r="B6217" s="5" t="s">
        <v>6265</v>
      </c>
      <c r="C6217" s="5" t="s">
        <v>6007</v>
      </c>
      <c r="D6217" s="6">
        <v>0.34</v>
      </c>
    </row>
    <row r="6218" spans="1:4" x14ac:dyDescent="0.25">
      <c r="A6218" s="5">
        <v>90647</v>
      </c>
      <c r="B6218" s="5" t="s">
        <v>6266</v>
      </c>
      <c r="C6218" s="5" t="s">
        <v>6007</v>
      </c>
      <c r="D6218" s="6">
        <v>7.0000000000000007E-2</v>
      </c>
    </row>
    <row r="6219" spans="1:4" x14ac:dyDescent="0.25">
      <c r="A6219" s="5">
        <v>90648</v>
      </c>
      <c r="B6219" s="5" t="s">
        <v>6267</v>
      </c>
      <c r="C6219" s="5" t="s">
        <v>6007</v>
      </c>
      <c r="D6219" s="6">
        <v>0.37</v>
      </c>
    </row>
    <row r="6220" spans="1:4" x14ac:dyDescent="0.25">
      <c r="A6220" s="5">
        <v>90649</v>
      </c>
      <c r="B6220" s="5" t="s">
        <v>6268</v>
      </c>
      <c r="C6220" s="5" t="s">
        <v>6007</v>
      </c>
      <c r="D6220" s="6">
        <v>4.9400000000000004</v>
      </c>
    </row>
    <row r="6221" spans="1:4" x14ac:dyDescent="0.25">
      <c r="A6221" s="5">
        <v>90652</v>
      </c>
      <c r="B6221" s="5" t="s">
        <v>6269</v>
      </c>
      <c r="C6221" s="5" t="s">
        <v>6007</v>
      </c>
      <c r="D6221" s="6">
        <v>2.2200000000000002</v>
      </c>
    </row>
    <row r="6222" spans="1:4" x14ac:dyDescent="0.25">
      <c r="A6222" s="5">
        <v>90653</v>
      </c>
      <c r="B6222" s="5" t="s">
        <v>6270</v>
      </c>
      <c r="C6222" s="5" t="s">
        <v>6007</v>
      </c>
      <c r="D6222" s="6">
        <v>0.5</v>
      </c>
    </row>
    <row r="6223" spans="1:4" x14ac:dyDescent="0.25">
      <c r="A6223" s="5">
        <v>90654</v>
      </c>
      <c r="B6223" s="5" t="s">
        <v>6271</v>
      </c>
      <c r="C6223" s="5" t="s">
        <v>6007</v>
      </c>
      <c r="D6223" s="6">
        <v>2.4300000000000002</v>
      </c>
    </row>
    <row r="6224" spans="1:4" x14ac:dyDescent="0.25">
      <c r="A6224" s="5">
        <v>90655</v>
      </c>
      <c r="B6224" s="5" t="s">
        <v>6272</v>
      </c>
      <c r="C6224" s="5" t="s">
        <v>6007</v>
      </c>
      <c r="D6224" s="6">
        <v>3.25</v>
      </c>
    </row>
    <row r="6225" spans="1:4" x14ac:dyDescent="0.25">
      <c r="A6225" s="5">
        <v>90658</v>
      </c>
      <c r="B6225" s="5" t="s">
        <v>6273</v>
      </c>
      <c r="C6225" s="5" t="s">
        <v>6007</v>
      </c>
      <c r="D6225" s="6">
        <v>2.38</v>
      </c>
    </row>
    <row r="6226" spans="1:4" x14ac:dyDescent="0.25">
      <c r="A6226" s="5">
        <v>90659</v>
      </c>
      <c r="B6226" s="5" t="s">
        <v>6274</v>
      </c>
      <c r="C6226" s="5" t="s">
        <v>6007</v>
      </c>
      <c r="D6226" s="6">
        <v>0.53</v>
      </c>
    </row>
    <row r="6227" spans="1:4" x14ac:dyDescent="0.25">
      <c r="A6227" s="5">
        <v>90660</v>
      </c>
      <c r="B6227" s="5" t="s">
        <v>6275</v>
      </c>
      <c r="C6227" s="5" t="s">
        <v>6007</v>
      </c>
      <c r="D6227" s="6">
        <v>2.6</v>
      </c>
    </row>
    <row r="6228" spans="1:4" x14ac:dyDescent="0.25">
      <c r="A6228" s="5">
        <v>90661</v>
      </c>
      <c r="B6228" s="5" t="s">
        <v>6276</v>
      </c>
      <c r="C6228" s="5" t="s">
        <v>6007</v>
      </c>
      <c r="D6228" s="6">
        <v>3.25</v>
      </c>
    </row>
    <row r="6229" spans="1:4" x14ac:dyDescent="0.25">
      <c r="A6229" s="5">
        <v>90664</v>
      </c>
      <c r="B6229" s="5" t="s">
        <v>6277</v>
      </c>
      <c r="C6229" s="5" t="s">
        <v>6007</v>
      </c>
      <c r="D6229" s="6">
        <v>3.1</v>
      </c>
    </row>
    <row r="6230" spans="1:4" x14ac:dyDescent="0.25">
      <c r="A6230" s="5">
        <v>90665</v>
      </c>
      <c r="B6230" s="5" t="s">
        <v>6278</v>
      </c>
      <c r="C6230" s="5" t="s">
        <v>6007</v>
      </c>
      <c r="D6230" s="6">
        <v>0.69</v>
      </c>
    </row>
    <row r="6231" spans="1:4" x14ac:dyDescent="0.25">
      <c r="A6231" s="5">
        <v>90666</v>
      </c>
      <c r="B6231" s="5" t="s">
        <v>6279</v>
      </c>
      <c r="C6231" s="5" t="s">
        <v>6007</v>
      </c>
      <c r="D6231" s="6">
        <v>3.39</v>
      </c>
    </row>
    <row r="6232" spans="1:4" x14ac:dyDescent="0.25">
      <c r="A6232" s="5">
        <v>90667</v>
      </c>
      <c r="B6232" s="5" t="s">
        <v>6280</v>
      </c>
      <c r="C6232" s="5" t="s">
        <v>6007</v>
      </c>
      <c r="D6232" s="6">
        <v>8.5500000000000007</v>
      </c>
    </row>
    <row r="6233" spans="1:4" x14ac:dyDescent="0.25">
      <c r="A6233" s="5">
        <v>90670</v>
      </c>
      <c r="B6233" s="5" t="s">
        <v>6281</v>
      </c>
      <c r="C6233" s="5" t="s">
        <v>6007</v>
      </c>
      <c r="D6233" s="6">
        <v>117.58</v>
      </c>
    </row>
    <row r="6234" spans="1:4" x14ac:dyDescent="0.25">
      <c r="A6234" s="5">
        <v>90671</v>
      </c>
      <c r="B6234" s="5" t="s">
        <v>6282</v>
      </c>
      <c r="C6234" s="5" t="s">
        <v>6007</v>
      </c>
      <c r="D6234" s="6">
        <v>30.88</v>
      </c>
    </row>
    <row r="6235" spans="1:4" x14ac:dyDescent="0.25">
      <c r="A6235" s="5">
        <v>90672</v>
      </c>
      <c r="B6235" s="5" t="s">
        <v>6283</v>
      </c>
      <c r="C6235" s="5" t="s">
        <v>6007</v>
      </c>
      <c r="D6235" s="6">
        <v>147.13999999999999</v>
      </c>
    </row>
    <row r="6236" spans="1:4" x14ac:dyDescent="0.25">
      <c r="A6236" s="5">
        <v>90673</v>
      </c>
      <c r="B6236" s="5" t="s">
        <v>6284</v>
      </c>
      <c r="C6236" s="5" t="s">
        <v>6007</v>
      </c>
      <c r="D6236" s="6">
        <v>116.24</v>
      </c>
    </row>
    <row r="6237" spans="1:4" x14ac:dyDescent="0.25">
      <c r="A6237" s="5">
        <v>90676</v>
      </c>
      <c r="B6237" s="5" t="s">
        <v>6285</v>
      </c>
      <c r="C6237" s="5" t="s">
        <v>6007</v>
      </c>
      <c r="D6237" s="6">
        <v>58.79</v>
      </c>
    </row>
    <row r="6238" spans="1:4" x14ac:dyDescent="0.25">
      <c r="A6238" s="5">
        <v>90677</v>
      </c>
      <c r="B6238" s="5" t="s">
        <v>6286</v>
      </c>
      <c r="C6238" s="5" t="s">
        <v>6007</v>
      </c>
      <c r="D6238" s="6">
        <v>15.43</v>
      </c>
    </row>
    <row r="6239" spans="1:4" x14ac:dyDescent="0.25">
      <c r="A6239" s="5">
        <v>90678</v>
      </c>
      <c r="B6239" s="5" t="s">
        <v>6287</v>
      </c>
      <c r="C6239" s="5" t="s">
        <v>6007</v>
      </c>
      <c r="D6239" s="6">
        <v>73.569999999999993</v>
      </c>
    </row>
    <row r="6240" spans="1:4" x14ac:dyDescent="0.25">
      <c r="A6240" s="5">
        <v>90679</v>
      </c>
      <c r="B6240" s="5" t="s">
        <v>6288</v>
      </c>
      <c r="C6240" s="5" t="s">
        <v>6007</v>
      </c>
      <c r="D6240" s="6">
        <v>59.43</v>
      </c>
    </row>
    <row r="6241" spans="1:4" x14ac:dyDescent="0.25">
      <c r="A6241" s="5">
        <v>90682</v>
      </c>
      <c r="B6241" s="5" t="s">
        <v>6289</v>
      </c>
      <c r="C6241" s="5" t="s">
        <v>6007</v>
      </c>
      <c r="D6241" s="6">
        <v>23.34</v>
      </c>
    </row>
    <row r="6242" spans="1:4" x14ac:dyDescent="0.25">
      <c r="A6242" s="5">
        <v>90683</v>
      </c>
      <c r="B6242" s="5" t="s">
        <v>6290</v>
      </c>
      <c r="C6242" s="5" t="s">
        <v>6007</v>
      </c>
      <c r="D6242" s="6">
        <v>5.25</v>
      </c>
    </row>
    <row r="6243" spans="1:4" x14ac:dyDescent="0.25">
      <c r="A6243" s="5">
        <v>90684</v>
      </c>
      <c r="B6243" s="5" t="s">
        <v>6291</v>
      </c>
      <c r="C6243" s="5" t="s">
        <v>6007</v>
      </c>
      <c r="D6243" s="6">
        <v>25.53</v>
      </c>
    </row>
    <row r="6244" spans="1:4" x14ac:dyDescent="0.25">
      <c r="A6244" s="5">
        <v>90685</v>
      </c>
      <c r="B6244" s="5" t="s">
        <v>6292</v>
      </c>
      <c r="C6244" s="5" t="s">
        <v>6007</v>
      </c>
      <c r="D6244" s="6">
        <v>36.85</v>
      </c>
    </row>
    <row r="6245" spans="1:4" x14ac:dyDescent="0.25">
      <c r="A6245" s="5">
        <v>90688</v>
      </c>
      <c r="B6245" s="5" t="s">
        <v>6293</v>
      </c>
      <c r="C6245" s="5" t="s">
        <v>6007</v>
      </c>
      <c r="D6245" s="6">
        <v>12.48</v>
      </c>
    </row>
    <row r="6246" spans="1:4" x14ac:dyDescent="0.25">
      <c r="A6246" s="5">
        <v>90689</v>
      </c>
      <c r="B6246" s="5" t="s">
        <v>6294</v>
      </c>
      <c r="C6246" s="5" t="s">
        <v>6007</v>
      </c>
      <c r="D6246" s="6">
        <v>2.4</v>
      </c>
    </row>
    <row r="6247" spans="1:4" x14ac:dyDescent="0.25">
      <c r="A6247" s="5">
        <v>90690</v>
      </c>
      <c r="B6247" s="5" t="s">
        <v>6295</v>
      </c>
      <c r="C6247" s="5" t="s">
        <v>6007</v>
      </c>
      <c r="D6247" s="6">
        <v>15.6</v>
      </c>
    </row>
    <row r="6248" spans="1:4" x14ac:dyDescent="0.25">
      <c r="A6248" s="5">
        <v>90691</v>
      </c>
      <c r="B6248" s="5" t="s">
        <v>6296</v>
      </c>
      <c r="C6248" s="5" t="s">
        <v>6007</v>
      </c>
      <c r="D6248" s="6">
        <v>20.38</v>
      </c>
    </row>
    <row r="6249" spans="1:4" x14ac:dyDescent="0.25">
      <c r="A6249" s="5">
        <v>90957</v>
      </c>
      <c r="B6249" s="5" t="s">
        <v>6297</v>
      </c>
      <c r="C6249" s="5" t="s">
        <v>6007</v>
      </c>
      <c r="D6249" s="6">
        <v>1.92</v>
      </c>
    </row>
    <row r="6250" spans="1:4" x14ac:dyDescent="0.25">
      <c r="A6250" s="5">
        <v>90958</v>
      </c>
      <c r="B6250" s="5" t="s">
        <v>6298</v>
      </c>
      <c r="C6250" s="5" t="s">
        <v>6007</v>
      </c>
      <c r="D6250" s="6">
        <v>0.5</v>
      </c>
    </row>
    <row r="6251" spans="1:4" x14ac:dyDescent="0.25">
      <c r="A6251" s="5">
        <v>90960</v>
      </c>
      <c r="B6251" s="5" t="s">
        <v>6299</v>
      </c>
      <c r="C6251" s="5" t="s">
        <v>6007</v>
      </c>
      <c r="D6251" s="6">
        <v>2.56</v>
      </c>
    </row>
    <row r="6252" spans="1:4" x14ac:dyDescent="0.25">
      <c r="A6252" s="5">
        <v>90961</v>
      </c>
      <c r="B6252" s="5" t="s">
        <v>6300</v>
      </c>
      <c r="C6252" s="5" t="s">
        <v>6007</v>
      </c>
      <c r="D6252" s="6">
        <v>0.67</v>
      </c>
    </row>
    <row r="6253" spans="1:4" x14ac:dyDescent="0.25">
      <c r="A6253" s="5">
        <v>90962</v>
      </c>
      <c r="B6253" s="5" t="s">
        <v>6301</v>
      </c>
      <c r="C6253" s="5" t="s">
        <v>6007</v>
      </c>
      <c r="D6253" s="6">
        <v>3.21</v>
      </c>
    </row>
    <row r="6254" spans="1:4" x14ac:dyDescent="0.25">
      <c r="A6254" s="5">
        <v>90963</v>
      </c>
      <c r="B6254" s="5" t="s">
        <v>6302</v>
      </c>
      <c r="C6254" s="5" t="s">
        <v>6007</v>
      </c>
      <c r="D6254" s="6">
        <v>8.5500000000000007</v>
      </c>
    </row>
    <row r="6255" spans="1:4" x14ac:dyDescent="0.25">
      <c r="A6255" s="5">
        <v>90968</v>
      </c>
      <c r="B6255" s="5" t="s">
        <v>6303</v>
      </c>
      <c r="C6255" s="5" t="s">
        <v>6007</v>
      </c>
      <c r="D6255" s="6">
        <v>2.57</v>
      </c>
    </row>
    <row r="6256" spans="1:4" x14ac:dyDescent="0.25">
      <c r="A6256" s="5">
        <v>90969</v>
      </c>
      <c r="B6256" s="5" t="s">
        <v>6304</v>
      </c>
      <c r="C6256" s="5" t="s">
        <v>6007</v>
      </c>
      <c r="D6256" s="6">
        <v>0.67</v>
      </c>
    </row>
    <row r="6257" spans="1:4" x14ac:dyDescent="0.25">
      <c r="A6257" s="5">
        <v>90970</v>
      </c>
      <c r="B6257" s="5" t="s">
        <v>6305</v>
      </c>
      <c r="C6257" s="5" t="s">
        <v>6007</v>
      </c>
      <c r="D6257" s="6">
        <v>3.22</v>
      </c>
    </row>
    <row r="6258" spans="1:4" x14ac:dyDescent="0.25">
      <c r="A6258" s="5">
        <v>90971</v>
      </c>
      <c r="B6258" s="5" t="s">
        <v>6306</v>
      </c>
      <c r="C6258" s="5" t="s">
        <v>6007</v>
      </c>
      <c r="D6258" s="6">
        <v>34.65</v>
      </c>
    </row>
    <row r="6259" spans="1:4" x14ac:dyDescent="0.25">
      <c r="A6259" s="5">
        <v>90975</v>
      </c>
      <c r="B6259" s="5" t="s">
        <v>6307</v>
      </c>
      <c r="C6259" s="5" t="s">
        <v>6007</v>
      </c>
      <c r="D6259" s="6">
        <v>6.54</v>
      </c>
    </row>
    <row r="6260" spans="1:4" x14ac:dyDescent="0.25">
      <c r="A6260" s="5">
        <v>90976</v>
      </c>
      <c r="B6260" s="5" t="s">
        <v>6308</v>
      </c>
      <c r="C6260" s="5" t="s">
        <v>6007</v>
      </c>
      <c r="D6260" s="6">
        <v>1.71</v>
      </c>
    </row>
    <row r="6261" spans="1:4" x14ac:dyDescent="0.25">
      <c r="A6261" s="5">
        <v>90977</v>
      </c>
      <c r="B6261" s="5" t="s">
        <v>6309</v>
      </c>
      <c r="C6261" s="5" t="s">
        <v>6007</v>
      </c>
      <c r="D6261" s="6">
        <v>8.18</v>
      </c>
    </row>
    <row r="6262" spans="1:4" x14ac:dyDescent="0.25">
      <c r="A6262" s="5">
        <v>90978</v>
      </c>
      <c r="B6262" s="5" t="s">
        <v>6310</v>
      </c>
      <c r="C6262" s="5" t="s">
        <v>6007</v>
      </c>
      <c r="D6262" s="6">
        <v>89.85</v>
      </c>
    </row>
    <row r="6263" spans="1:4" x14ac:dyDescent="0.25">
      <c r="A6263" s="5">
        <v>90992</v>
      </c>
      <c r="B6263" s="5" t="s">
        <v>6311</v>
      </c>
      <c r="C6263" s="5" t="s">
        <v>6007</v>
      </c>
      <c r="D6263" s="6">
        <v>3.05</v>
      </c>
    </row>
    <row r="6264" spans="1:4" x14ac:dyDescent="0.25">
      <c r="A6264" s="5">
        <v>90993</v>
      </c>
      <c r="B6264" s="5" t="s">
        <v>6312</v>
      </c>
      <c r="C6264" s="5" t="s">
        <v>6007</v>
      </c>
      <c r="D6264" s="6">
        <v>0.8</v>
      </c>
    </row>
    <row r="6265" spans="1:4" x14ac:dyDescent="0.25">
      <c r="A6265" s="5">
        <v>90994</v>
      </c>
      <c r="B6265" s="5" t="s">
        <v>6313</v>
      </c>
      <c r="C6265" s="5" t="s">
        <v>6007</v>
      </c>
      <c r="D6265" s="6">
        <v>3.82</v>
      </c>
    </row>
    <row r="6266" spans="1:4" x14ac:dyDescent="0.25">
      <c r="A6266" s="5">
        <v>90995</v>
      </c>
      <c r="B6266" s="5" t="s">
        <v>6314</v>
      </c>
      <c r="C6266" s="5" t="s">
        <v>6007</v>
      </c>
      <c r="D6266" s="6">
        <v>47.06</v>
      </c>
    </row>
    <row r="6267" spans="1:4" x14ac:dyDescent="0.25">
      <c r="A6267" s="5">
        <v>91021</v>
      </c>
      <c r="B6267" s="5" t="s">
        <v>6315</v>
      </c>
      <c r="C6267" s="5" t="s">
        <v>6007</v>
      </c>
      <c r="D6267" s="6">
        <v>3.19</v>
      </c>
    </row>
    <row r="6268" spans="1:4" x14ac:dyDescent="0.25">
      <c r="A6268" s="5">
        <v>91026</v>
      </c>
      <c r="B6268" s="5" t="s">
        <v>6316</v>
      </c>
      <c r="C6268" s="5" t="s">
        <v>6007</v>
      </c>
      <c r="D6268" s="6">
        <v>9.5299999999999994</v>
      </c>
    </row>
    <row r="6269" spans="1:4" x14ac:dyDescent="0.25">
      <c r="A6269" s="5">
        <v>91027</v>
      </c>
      <c r="B6269" s="5" t="s">
        <v>6317</v>
      </c>
      <c r="C6269" s="5" t="s">
        <v>6007</v>
      </c>
      <c r="D6269" s="6">
        <v>3.8</v>
      </c>
    </row>
    <row r="6270" spans="1:4" x14ac:dyDescent="0.25">
      <c r="A6270" s="5">
        <v>91028</v>
      </c>
      <c r="B6270" s="5" t="s">
        <v>6318</v>
      </c>
      <c r="C6270" s="5" t="s">
        <v>6007</v>
      </c>
      <c r="D6270" s="6">
        <v>0.77</v>
      </c>
    </row>
    <row r="6271" spans="1:4" x14ac:dyDescent="0.25">
      <c r="A6271" s="5">
        <v>91029</v>
      </c>
      <c r="B6271" s="5" t="s">
        <v>6319</v>
      </c>
      <c r="C6271" s="5" t="s">
        <v>6007</v>
      </c>
      <c r="D6271" s="6">
        <v>17.86</v>
      </c>
    </row>
    <row r="6272" spans="1:4" x14ac:dyDescent="0.25">
      <c r="A6272" s="5">
        <v>91030</v>
      </c>
      <c r="B6272" s="5" t="s">
        <v>6320</v>
      </c>
      <c r="C6272" s="5" t="s">
        <v>6007</v>
      </c>
      <c r="D6272" s="6">
        <v>98.83</v>
      </c>
    </row>
    <row r="6273" spans="1:4" x14ac:dyDescent="0.25">
      <c r="A6273" s="5">
        <v>91273</v>
      </c>
      <c r="B6273" s="5" t="s">
        <v>6321</v>
      </c>
      <c r="C6273" s="5" t="s">
        <v>6007</v>
      </c>
      <c r="D6273" s="6">
        <v>0.43</v>
      </c>
    </row>
    <row r="6274" spans="1:4" x14ac:dyDescent="0.25">
      <c r="A6274" s="5">
        <v>91274</v>
      </c>
      <c r="B6274" s="5" t="s">
        <v>6322</v>
      </c>
      <c r="C6274" s="5" t="s">
        <v>6007</v>
      </c>
      <c r="D6274" s="6">
        <v>0.11</v>
      </c>
    </row>
    <row r="6275" spans="1:4" x14ac:dyDescent="0.25">
      <c r="A6275" s="5">
        <v>91275</v>
      </c>
      <c r="B6275" s="5" t="s">
        <v>6323</v>
      </c>
      <c r="C6275" s="5" t="s">
        <v>6007</v>
      </c>
      <c r="D6275" s="6">
        <v>0.54</v>
      </c>
    </row>
    <row r="6276" spans="1:4" x14ac:dyDescent="0.25">
      <c r="A6276" s="5">
        <v>91276</v>
      </c>
      <c r="B6276" s="5" t="s">
        <v>6324</v>
      </c>
      <c r="C6276" s="5" t="s">
        <v>6007</v>
      </c>
      <c r="D6276" s="6">
        <v>3.31</v>
      </c>
    </row>
    <row r="6277" spans="1:4" x14ac:dyDescent="0.25">
      <c r="A6277" s="5">
        <v>91279</v>
      </c>
      <c r="B6277" s="5" t="s">
        <v>6325</v>
      </c>
      <c r="C6277" s="5" t="s">
        <v>6007</v>
      </c>
      <c r="D6277" s="6">
        <v>0.45</v>
      </c>
    </row>
    <row r="6278" spans="1:4" x14ac:dyDescent="0.25">
      <c r="A6278" s="5">
        <v>91280</v>
      </c>
      <c r="B6278" s="5" t="s">
        <v>6326</v>
      </c>
      <c r="C6278" s="5" t="s">
        <v>6007</v>
      </c>
      <c r="D6278" s="6">
        <v>0.09</v>
      </c>
    </row>
    <row r="6279" spans="1:4" x14ac:dyDescent="0.25">
      <c r="A6279" s="5">
        <v>91281</v>
      </c>
      <c r="B6279" s="5" t="s">
        <v>6327</v>
      </c>
      <c r="C6279" s="5" t="s">
        <v>6007</v>
      </c>
      <c r="D6279" s="6">
        <v>0.56999999999999995</v>
      </c>
    </row>
    <row r="6280" spans="1:4" x14ac:dyDescent="0.25">
      <c r="A6280" s="5">
        <v>91282</v>
      </c>
      <c r="B6280" s="5" t="s">
        <v>6328</v>
      </c>
      <c r="C6280" s="5" t="s">
        <v>6007</v>
      </c>
      <c r="D6280" s="6">
        <v>7.93</v>
      </c>
    </row>
    <row r="6281" spans="1:4" x14ac:dyDescent="0.25">
      <c r="A6281" s="5">
        <v>91354</v>
      </c>
      <c r="B6281" s="5" t="s">
        <v>6329</v>
      </c>
      <c r="C6281" s="5" t="s">
        <v>6007</v>
      </c>
      <c r="D6281" s="6">
        <v>7.37</v>
      </c>
    </row>
    <row r="6282" spans="1:4" x14ac:dyDescent="0.25">
      <c r="A6282" s="5">
        <v>91355</v>
      </c>
      <c r="B6282" s="5" t="s">
        <v>6330</v>
      </c>
      <c r="C6282" s="5" t="s">
        <v>6007</v>
      </c>
      <c r="D6282" s="6">
        <v>2.94</v>
      </c>
    </row>
    <row r="6283" spans="1:4" x14ac:dyDescent="0.25">
      <c r="A6283" s="5">
        <v>91356</v>
      </c>
      <c r="B6283" s="5" t="s">
        <v>6331</v>
      </c>
      <c r="C6283" s="5" t="s">
        <v>6007</v>
      </c>
      <c r="D6283" s="6">
        <v>0.6</v>
      </c>
    </row>
    <row r="6284" spans="1:4" x14ac:dyDescent="0.25">
      <c r="A6284" s="5">
        <v>91359</v>
      </c>
      <c r="B6284" s="5" t="s">
        <v>6332</v>
      </c>
      <c r="C6284" s="5" t="s">
        <v>6007</v>
      </c>
      <c r="D6284" s="6">
        <v>8.23</v>
      </c>
    </row>
    <row r="6285" spans="1:4" x14ac:dyDescent="0.25">
      <c r="A6285" s="5">
        <v>91360</v>
      </c>
      <c r="B6285" s="5" t="s">
        <v>6333</v>
      </c>
      <c r="C6285" s="5" t="s">
        <v>6007</v>
      </c>
      <c r="D6285" s="6">
        <v>3.28</v>
      </c>
    </row>
    <row r="6286" spans="1:4" x14ac:dyDescent="0.25">
      <c r="A6286" s="5">
        <v>91361</v>
      </c>
      <c r="B6286" s="5" t="s">
        <v>6334</v>
      </c>
      <c r="C6286" s="5" t="s">
        <v>6007</v>
      </c>
      <c r="D6286" s="6">
        <v>0.66</v>
      </c>
    </row>
    <row r="6287" spans="1:4" x14ac:dyDescent="0.25">
      <c r="A6287" s="5">
        <v>91367</v>
      </c>
      <c r="B6287" s="5" t="s">
        <v>6335</v>
      </c>
      <c r="C6287" s="5" t="s">
        <v>6007</v>
      </c>
      <c r="D6287" s="6">
        <v>10.86</v>
      </c>
    </row>
    <row r="6288" spans="1:4" x14ac:dyDescent="0.25">
      <c r="A6288" s="5">
        <v>91368</v>
      </c>
      <c r="B6288" s="5" t="s">
        <v>6336</v>
      </c>
      <c r="C6288" s="5" t="s">
        <v>6007</v>
      </c>
      <c r="D6288" s="6">
        <v>3.79</v>
      </c>
    </row>
    <row r="6289" spans="1:4" x14ac:dyDescent="0.25">
      <c r="A6289" s="5">
        <v>91369</v>
      </c>
      <c r="B6289" s="5" t="s">
        <v>6337</v>
      </c>
      <c r="C6289" s="5" t="s">
        <v>6007</v>
      </c>
      <c r="D6289" s="6">
        <v>0.78</v>
      </c>
    </row>
    <row r="6290" spans="1:4" x14ac:dyDescent="0.25">
      <c r="A6290" s="5">
        <v>91375</v>
      </c>
      <c r="B6290" s="5" t="s">
        <v>6338</v>
      </c>
      <c r="C6290" s="5" t="s">
        <v>6007</v>
      </c>
      <c r="D6290" s="6">
        <v>6.21</v>
      </c>
    </row>
    <row r="6291" spans="1:4" x14ac:dyDescent="0.25">
      <c r="A6291" s="5">
        <v>91376</v>
      </c>
      <c r="B6291" s="5" t="s">
        <v>6339</v>
      </c>
      <c r="C6291" s="5" t="s">
        <v>6007</v>
      </c>
      <c r="D6291" s="6">
        <v>2.48</v>
      </c>
    </row>
    <row r="6292" spans="1:4" x14ac:dyDescent="0.25">
      <c r="A6292" s="5">
        <v>91377</v>
      </c>
      <c r="B6292" s="5" t="s">
        <v>6340</v>
      </c>
      <c r="C6292" s="5" t="s">
        <v>6007</v>
      </c>
      <c r="D6292" s="6">
        <v>0.5</v>
      </c>
    </row>
    <row r="6293" spans="1:4" x14ac:dyDescent="0.25">
      <c r="A6293" s="5">
        <v>91380</v>
      </c>
      <c r="B6293" s="5" t="s">
        <v>6341</v>
      </c>
      <c r="C6293" s="5" t="s">
        <v>6007</v>
      </c>
      <c r="D6293" s="6">
        <v>12.27</v>
      </c>
    </row>
    <row r="6294" spans="1:4" x14ac:dyDescent="0.25">
      <c r="A6294" s="5">
        <v>91381</v>
      </c>
      <c r="B6294" s="5" t="s">
        <v>6342</v>
      </c>
      <c r="C6294" s="5" t="s">
        <v>6007</v>
      </c>
      <c r="D6294" s="6">
        <v>4.29</v>
      </c>
    </row>
    <row r="6295" spans="1:4" x14ac:dyDescent="0.25">
      <c r="A6295" s="5">
        <v>91382</v>
      </c>
      <c r="B6295" s="5" t="s">
        <v>6343</v>
      </c>
      <c r="C6295" s="5" t="s">
        <v>6007</v>
      </c>
      <c r="D6295" s="6">
        <v>0.88</v>
      </c>
    </row>
    <row r="6296" spans="1:4" x14ac:dyDescent="0.25">
      <c r="A6296" s="5">
        <v>91383</v>
      </c>
      <c r="B6296" s="5" t="s">
        <v>6344</v>
      </c>
      <c r="C6296" s="5" t="s">
        <v>6007</v>
      </c>
      <c r="D6296" s="6">
        <v>23.03</v>
      </c>
    </row>
    <row r="6297" spans="1:4" x14ac:dyDescent="0.25">
      <c r="A6297" s="5">
        <v>91384</v>
      </c>
      <c r="B6297" s="5" t="s">
        <v>6345</v>
      </c>
      <c r="C6297" s="5" t="s">
        <v>6007</v>
      </c>
      <c r="D6297" s="6">
        <v>98.41</v>
      </c>
    </row>
    <row r="6298" spans="1:4" x14ac:dyDescent="0.25">
      <c r="A6298" s="5">
        <v>91390</v>
      </c>
      <c r="B6298" s="5" t="s">
        <v>6346</v>
      </c>
      <c r="C6298" s="5" t="s">
        <v>6007</v>
      </c>
      <c r="D6298" s="6">
        <v>8.01</v>
      </c>
    </row>
    <row r="6299" spans="1:4" x14ac:dyDescent="0.25">
      <c r="A6299" s="5">
        <v>91391</v>
      </c>
      <c r="B6299" s="5" t="s">
        <v>6347</v>
      </c>
      <c r="C6299" s="5" t="s">
        <v>6007</v>
      </c>
      <c r="D6299" s="6">
        <v>3.2</v>
      </c>
    </row>
    <row r="6300" spans="1:4" x14ac:dyDescent="0.25">
      <c r="A6300" s="5">
        <v>91392</v>
      </c>
      <c r="B6300" s="5" t="s">
        <v>6348</v>
      </c>
      <c r="C6300" s="5" t="s">
        <v>6007</v>
      </c>
      <c r="D6300" s="6">
        <v>0.65</v>
      </c>
    </row>
    <row r="6301" spans="1:4" x14ac:dyDescent="0.25">
      <c r="A6301" s="5">
        <v>91396</v>
      </c>
      <c r="B6301" s="5" t="s">
        <v>6349</v>
      </c>
      <c r="C6301" s="5" t="s">
        <v>6007</v>
      </c>
      <c r="D6301" s="6">
        <v>10.57</v>
      </c>
    </row>
    <row r="6302" spans="1:4" x14ac:dyDescent="0.25">
      <c r="A6302" s="5">
        <v>91397</v>
      </c>
      <c r="B6302" s="5" t="s">
        <v>6350</v>
      </c>
      <c r="C6302" s="5" t="s">
        <v>6007</v>
      </c>
      <c r="D6302" s="6">
        <v>4.22</v>
      </c>
    </row>
    <row r="6303" spans="1:4" x14ac:dyDescent="0.25">
      <c r="A6303" s="5">
        <v>91398</v>
      </c>
      <c r="B6303" s="5" t="s">
        <v>6351</v>
      </c>
      <c r="C6303" s="5" t="s">
        <v>6007</v>
      </c>
      <c r="D6303" s="6">
        <v>0.85</v>
      </c>
    </row>
    <row r="6304" spans="1:4" x14ac:dyDescent="0.25">
      <c r="A6304" s="5">
        <v>91402</v>
      </c>
      <c r="B6304" s="5" t="s">
        <v>6352</v>
      </c>
      <c r="C6304" s="5" t="s">
        <v>6007</v>
      </c>
      <c r="D6304" s="6">
        <v>0.74</v>
      </c>
    </row>
    <row r="6305" spans="1:4" x14ac:dyDescent="0.25">
      <c r="A6305" s="5">
        <v>91466</v>
      </c>
      <c r="B6305" s="5" t="s">
        <v>6353</v>
      </c>
      <c r="C6305" s="5" t="s">
        <v>6007</v>
      </c>
      <c r="D6305" s="6">
        <v>0.68</v>
      </c>
    </row>
    <row r="6306" spans="1:4" x14ac:dyDescent="0.25">
      <c r="A6306" s="5">
        <v>91467</v>
      </c>
      <c r="B6306" s="5" t="s">
        <v>6354</v>
      </c>
      <c r="C6306" s="5" t="s">
        <v>6007</v>
      </c>
      <c r="D6306" s="6">
        <v>80.87</v>
      </c>
    </row>
    <row r="6307" spans="1:4" x14ac:dyDescent="0.25">
      <c r="A6307" s="5">
        <v>91468</v>
      </c>
      <c r="B6307" s="5" t="s">
        <v>6355</v>
      </c>
      <c r="C6307" s="5" t="s">
        <v>6007</v>
      </c>
      <c r="D6307" s="6">
        <v>12</v>
      </c>
    </row>
    <row r="6308" spans="1:4" x14ac:dyDescent="0.25">
      <c r="A6308" s="5">
        <v>91469</v>
      </c>
      <c r="B6308" s="5" t="s">
        <v>6356</v>
      </c>
      <c r="C6308" s="5" t="s">
        <v>6007</v>
      </c>
      <c r="D6308" s="6">
        <v>4.07</v>
      </c>
    </row>
    <row r="6309" spans="1:4" x14ac:dyDescent="0.25">
      <c r="A6309" s="5">
        <v>91484</v>
      </c>
      <c r="B6309" s="5" t="s">
        <v>6357</v>
      </c>
      <c r="C6309" s="5" t="s">
        <v>6007</v>
      </c>
      <c r="D6309" s="6">
        <v>0.82</v>
      </c>
    </row>
    <row r="6310" spans="1:4" x14ac:dyDescent="0.25">
      <c r="A6310" s="5">
        <v>91485</v>
      </c>
      <c r="B6310" s="5" t="s">
        <v>6358</v>
      </c>
      <c r="C6310" s="5" t="s">
        <v>6007</v>
      </c>
      <c r="D6310" s="6">
        <v>111.46</v>
      </c>
    </row>
    <row r="6311" spans="1:4" x14ac:dyDescent="0.25">
      <c r="A6311" s="5">
        <v>91529</v>
      </c>
      <c r="B6311" s="5" t="s">
        <v>6359</v>
      </c>
      <c r="C6311" s="5" t="s">
        <v>6007</v>
      </c>
      <c r="D6311" s="6">
        <v>0.64</v>
      </c>
    </row>
    <row r="6312" spans="1:4" x14ac:dyDescent="0.25">
      <c r="A6312" s="5">
        <v>91530</v>
      </c>
      <c r="B6312" s="5" t="s">
        <v>6360</v>
      </c>
      <c r="C6312" s="5" t="s">
        <v>6007</v>
      </c>
      <c r="D6312" s="6">
        <v>0.16</v>
      </c>
    </row>
    <row r="6313" spans="1:4" x14ac:dyDescent="0.25">
      <c r="A6313" s="5">
        <v>91531</v>
      </c>
      <c r="B6313" s="5" t="s">
        <v>6361</v>
      </c>
      <c r="C6313" s="5" t="s">
        <v>6007</v>
      </c>
      <c r="D6313" s="6">
        <v>0.8</v>
      </c>
    </row>
    <row r="6314" spans="1:4" x14ac:dyDescent="0.25">
      <c r="A6314" s="5">
        <v>91532</v>
      </c>
      <c r="B6314" s="5" t="s">
        <v>6362</v>
      </c>
      <c r="C6314" s="5" t="s">
        <v>6007</v>
      </c>
      <c r="D6314" s="6">
        <v>2.41</v>
      </c>
    </row>
    <row r="6315" spans="1:4" x14ac:dyDescent="0.25">
      <c r="A6315" s="5">
        <v>91629</v>
      </c>
      <c r="B6315" s="5" t="s">
        <v>6363</v>
      </c>
      <c r="C6315" s="5" t="s">
        <v>6007</v>
      </c>
      <c r="D6315" s="6">
        <v>7.81</v>
      </c>
    </row>
    <row r="6316" spans="1:4" x14ac:dyDescent="0.25">
      <c r="A6316" s="5">
        <v>91630</v>
      </c>
      <c r="B6316" s="5" t="s">
        <v>6364</v>
      </c>
      <c r="C6316" s="5" t="s">
        <v>6007</v>
      </c>
      <c r="D6316" s="6">
        <v>3.12</v>
      </c>
    </row>
    <row r="6317" spans="1:4" x14ac:dyDescent="0.25">
      <c r="A6317" s="5">
        <v>91631</v>
      </c>
      <c r="B6317" s="5" t="s">
        <v>6365</v>
      </c>
      <c r="C6317" s="5" t="s">
        <v>6007</v>
      </c>
      <c r="D6317" s="6">
        <v>0.63</v>
      </c>
    </row>
    <row r="6318" spans="1:4" x14ac:dyDescent="0.25">
      <c r="A6318" s="5">
        <v>91632</v>
      </c>
      <c r="B6318" s="5" t="s">
        <v>6366</v>
      </c>
      <c r="C6318" s="5" t="s">
        <v>6007</v>
      </c>
      <c r="D6318" s="6">
        <v>14.66</v>
      </c>
    </row>
    <row r="6319" spans="1:4" x14ac:dyDescent="0.25">
      <c r="A6319" s="5">
        <v>91633</v>
      </c>
      <c r="B6319" s="5" t="s">
        <v>6367</v>
      </c>
      <c r="C6319" s="5" t="s">
        <v>6007</v>
      </c>
      <c r="D6319" s="6">
        <v>68.47</v>
      </c>
    </row>
    <row r="6320" spans="1:4" x14ac:dyDescent="0.25">
      <c r="A6320" s="5">
        <v>91640</v>
      </c>
      <c r="B6320" s="5" t="s">
        <v>6368</v>
      </c>
      <c r="C6320" s="5" t="s">
        <v>6007</v>
      </c>
      <c r="D6320" s="6">
        <v>14.78</v>
      </c>
    </row>
    <row r="6321" spans="1:4" x14ac:dyDescent="0.25">
      <c r="A6321" s="5">
        <v>91641</v>
      </c>
      <c r="B6321" s="5" t="s">
        <v>6369</v>
      </c>
      <c r="C6321" s="5" t="s">
        <v>6007</v>
      </c>
      <c r="D6321" s="6">
        <v>5.9</v>
      </c>
    </row>
    <row r="6322" spans="1:4" x14ac:dyDescent="0.25">
      <c r="A6322" s="5">
        <v>91642</v>
      </c>
      <c r="B6322" s="5" t="s">
        <v>6370</v>
      </c>
      <c r="C6322" s="5" t="s">
        <v>6007</v>
      </c>
      <c r="D6322" s="6">
        <v>1.2</v>
      </c>
    </row>
    <row r="6323" spans="1:4" x14ac:dyDescent="0.25">
      <c r="A6323" s="5">
        <v>91643</v>
      </c>
      <c r="B6323" s="5" t="s">
        <v>6371</v>
      </c>
      <c r="C6323" s="5" t="s">
        <v>6007</v>
      </c>
      <c r="D6323" s="6">
        <v>27.7</v>
      </c>
    </row>
    <row r="6324" spans="1:4" x14ac:dyDescent="0.25">
      <c r="A6324" s="5">
        <v>91644</v>
      </c>
      <c r="B6324" s="5" t="s">
        <v>6372</v>
      </c>
      <c r="C6324" s="5" t="s">
        <v>6007</v>
      </c>
      <c r="D6324" s="6">
        <v>154.03</v>
      </c>
    </row>
    <row r="6325" spans="1:4" x14ac:dyDescent="0.25">
      <c r="A6325" s="5">
        <v>91688</v>
      </c>
      <c r="B6325" s="5" t="s">
        <v>6373</v>
      </c>
      <c r="C6325" s="5" t="s">
        <v>6007</v>
      </c>
      <c r="D6325" s="6">
        <v>0.05</v>
      </c>
    </row>
    <row r="6326" spans="1:4" x14ac:dyDescent="0.25">
      <c r="A6326" s="5">
        <v>91689</v>
      </c>
      <c r="B6326" s="5" t="s">
        <v>6374</v>
      </c>
      <c r="C6326" s="5" t="s">
        <v>6007</v>
      </c>
      <c r="D6326" s="6">
        <v>0.01</v>
      </c>
    </row>
    <row r="6327" spans="1:4" x14ac:dyDescent="0.25">
      <c r="A6327" s="5">
        <v>91690</v>
      </c>
      <c r="B6327" s="5" t="s">
        <v>6375</v>
      </c>
      <c r="C6327" s="5" t="s">
        <v>6007</v>
      </c>
      <c r="D6327" s="6">
        <v>0.03</v>
      </c>
    </row>
    <row r="6328" spans="1:4" x14ac:dyDescent="0.25">
      <c r="A6328" s="5">
        <v>91691</v>
      </c>
      <c r="B6328" s="5" t="s">
        <v>6376</v>
      </c>
      <c r="C6328" s="5" t="s">
        <v>6007</v>
      </c>
      <c r="D6328" s="6">
        <v>1.61</v>
      </c>
    </row>
    <row r="6329" spans="1:4" x14ac:dyDescent="0.25">
      <c r="A6329" s="5">
        <v>92040</v>
      </c>
      <c r="B6329" s="5" t="s">
        <v>6377</v>
      </c>
      <c r="C6329" s="5" t="s">
        <v>6007</v>
      </c>
      <c r="D6329" s="6">
        <v>3.82</v>
      </c>
    </row>
    <row r="6330" spans="1:4" x14ac:dyDescent="0.25">
      <c r="A6330" s="5">
        <v>92041</v>
      </c>
      <c r="B6330" s="5" t="s">
        <v>6378</v>
      </c>
      <c r="C6330" s="5" t="s">
        <v>6007</v>
      </c>
      <c r="D6330" s="6">
        <v>0.76</v>
      </c>
    </row>
    <row r="6331" spans="1:4" x14ac:dyDescent="0.25">
      <c r="A6331" s="5">
        <v>92042</v>
      </c>
      <c r="B6331" s="5" t="s">
        <v>6379</v>
      </c>
      <c r="C6331" s="5" t="s">
        <v>6007</v>
      </c>
      <c r="D6331" s="6">
        <v>3.18</v>
      </c>
    </row>
    <row r="6332" spans="1:4" x14ac:dyDescent="0.25">
      <c r="A6332" s="5">
        <v>92101</v>
      </c>
      <c r="B6332" s="5" t="s">
        <v>6380</v>
      </c>
      <c r="C6332" s="5" t="s">
        <v>6007</v>
      </c>
      <c r="D6332" s="6">
        <v>11.85</v>
      </c>
    </row>
    <row r="6333" spans="1:4" x14ac:dyDescent="0.25">
      <c r="A6333" s="5">
        <v>92102</v>
      </c>
      <c r="B6333" s="5" t="s">
        <v>6381</v>
      </c>
      <c r="C6333" s="5" t="s">
        <v>6007</v>
      </c>
      <c r="D6333" s="6">
        <v>4.7300000000000004</v>
      </c>
    </row>
    <row r="6334" spans="1:4" x14ac:dyDescent="0.25">
      <c r="A6334" s="5">
        <v>92103</v>
      </c>
      <c r="B6334" s="5" t="s">
        <v>6382</v>
      </c>
      <c r="C6334" s="5" t="s">
        <v>6007</v>
      </c>
      <c r="D6334" s="6">
        <v>0.95</v>
      </c>
    </row>
    <row r="6335" spans="1:4" x14ac:dyDescent="0.25">
      <c r="A6335" s="5">
        <v>92104</v>
      </c>
      <c r="B6335" s="5" t="s">
        <v>6383</v>
      </c>
      <c r="C6335" s="5" t="s">
        <v>6007</v>
      </c>
      <c r="D6335" s="6">
        <v>22.23</v>
      </c>
    </row>
    <row r="6336" spans="1:4" x14ac:dyDescent="0.25">
      <c r="A6336" s="5">
        <v>92105</v>
      </c>
      <c r="B6336" s="5" t="s">
        <v>6384</v>
      </c>
      <c r="C6336" s="5" t="s">
        <v>6007</v>
      </c>
      <c r="D6336" s="6">
        <v>98.41</v>
      </c>
    </row>
    <row r="6337" spans="1:4" x14ac:dyDescent="0.25">
      <c r="A6337" s="5">
        <v>92108</v>
      </c>
      <c r="B6337" s="5" t="s">
        <v>6385</v>
      </c>
      <c r="C6337" s="5" t="s">
        <v>6007</v>
      </c>
      <c r="D6337" s="6">
        <v>0.53</v>
      </c>
    </row>
    <row r="6338" spans="1:4" x14ac:dyDescent="0.25">
      <c r="A6338" s="5">
        <v>92109</v>
      </c>
      <c r="B6338" s="5" t="s">
        <v>6386</v>
      </c>
      <c r="C6338" s="5" t="s">
        <v>6007</v>
      </c>
      <c r="D6338" s="6">
        <v>0.12</v>
      </c>
    </row>
    <row r="6339" spans="1:4" x14ac:dyDescent="0.25">
      <c r="A6339" s="5">
        <v>92110</v>
      </c>
      <c r="B6339" s="5" t="s">
        <v>6387</v>
      </c>
      <c r="C6339" s="5" t="s">
        <v>6007</v>
      </c>
      <c r="D6339" s="6">
        <v>0.41</v>
      </c>
    </row>
    <row r="6340" spans="1:4" x14ac:dyDescent="0.25">
      <c r="A6340" s="5">
        <v>92111</v>
      </c>
      <c r="B6340" s="5" t="s">
        <v>6388</v>
      </c>
      <c r="C6340" s="5" t="s">
        <v>6007</v>
      </c>
      <c r="D6340" s="6">
        <v>0.63</v>
      </c>
    </row>
    <row r="6341" spans="1:4" x14ac:dyDescent="0.25">
      <c r="A6341" s="5">
        <v>92114</v>
      </c>
      <c r="B6341" s="5" t="s">
        <v>6389</v>
      </c>
      <c r="C6341" s="5" t="s">
        <v>6007</v>
      </c>
      <c r="D6341" s="6">
        <v>0.06</v>
      </c>
    </row>
    <row r="6342" spans="1:4" x14ac:dyDescent="0.25">
      <c r="A6342" s="5">
        <v>92115</v>
      </c>
      <c r="B6342" s="5" t="s">
        <v>6390</v>
      </c>
      <c r="C6342" s="5" t="s">
        <v>6007</v>
      </c>
      <c r="D6342" s="6">
        <v>0.01</v>
      </c>
    </row>
    <row r="6343" spans="1:4" x14ac:dyDescent="0.25">
      <c r="A6343" s="5">
        <v>92116</v>
      </c>
      <c r="B6343" s="5" t="s">
        <v>6391</v>
      </c>
      <c r="C6343" s="5" t="s">
        <v>6007</v>
      </c>
      <c r="D6343" s="6">
        <v>7.0000000000000007E-2</v>
      </c>
    </row>
    <row r="6344" spans="1:4" x14ac:dyDescent="0.25">
      <c r="A6344" s="5">
        <v>92133</v>
      </c>
      <c r="B6344" s="5" t="s">
        <v>6392</v>
      </c>
      <c r="C6344" s="5" t="s">
        <v>6007</v>
      </c>
      <c r="D6344" s="6">
        <v>7.16</v>
      </c>
    </row>
    <row r="6345" spans="1:4" x14ac:dyDescent="0.25">
      <c r="A6345" s="5">
        <v>92134</v>
      </c>
      <c r="B6345" s="5" t="s">
        <v>6393</v>
      </c>
      <c r="C6345" s="5" t="s">
        <v>6007</v>
      </c>
      <c r="D6345" s="6">
        <v>2.15</v>
      </c>
    </row>
    <row r="6346" spans="1:4" x14ac:dyDescent="0.25">
      <c r="A6346" s="5">
        <v>92135</v>
      </c>
      <c r="B6346" s="5" t="s">
        <v>6394</v>
      </c>
      <c r="C6346" s="5" t="s">
        <v>6007</v>
      </c>
      <c r="D6346" s="6">
        <v>0.44</v>
      </c>
    </row>
    <row r="6347" spans="1:4" x14ac:dyDescent="0.25">
      <c r="A6347" s="5">
        <v>92136</v>
      </c>
      <c r="B6347" s="5" t="s">
        <v>6395</v>
      </c>
      <c r="C6347" s="5" t="s">
        <v>6007</v>
      </c>
      <c r="D6347" s="6">
        <v>8.9600000000000009</v>
      </c>
    </row>
    <row r="6348" spans="1:4" x14ac:dyDescent="0.25">
      <c r="A6348" s="5">
        <v>92137</v>
      </c>
      <c r="B6348" s="5" t="s">
        <v>6396</v>
      </c>
      <c r="C6348" s="5" t="s">
        <v>6007</v>
      </c>
      <c r="D6348" s="6">
        <v>77.03</v>
      </c>
    </row>
    <row r="6349" spans="1:4" x14ac:dyDescent="0.25">
      <c r="A6349" s="5">
        <v>92140</v>
      </c>
      <c r="B6349" s="5" t="s">
        <v>6397</v>
      </c>
      <c r="C6349" s="5" t="s">
        <v>6007</v>
      </c>
      <c r="D6349" s="6">
        <v>2.1800000000000002</v>
      </c>
    </row>
    <row r="6350" spans="1:4" x14ac:dyDescent="0.25">
      <c r="A6350" s="5">
        <v>92141</v>
      </c>
      <c r="B6350" s="5" t="s">
        <v>6398</v>
      </c>
      <c r="C6350" s="5" t="s">
        <v>6007</v>
      </c>
      <c r="D6350" s="6">
        <v>0.65</v>
      </c>
    </row>
    <row r="6351" spans="1:4" x14ac:dyDescent="0.25">
      <c r="A6351" s="5">
        <v>92142</v>
      </c>
      <c r="B6351" s="5" t="s">
        <v>6399</v>
      </c>
      <c r="C6351" s="5" t="s">
        <v>6007</v>
      </c>
      <c r="D6351" s="6">
        <v>0.13</v>
      </c>
    </row>
    <row r="6352" spans="1:4" x14ac:dyDescent="0.25">
      <c r="A6352" s="5">
        <v>92143</v>
      </c>
      <c r="B6352" s="5" t="s">
        <v>6400</v>
      </c>
      <c r="C6352" s="5" t="s">
        <v>6007</v>
      </c>
      <c r="D6352" s="6">
        <v>2.73</v>
      </c>
    </row>
    <row r="6353" spans="1:4" x14ac:dyDescent="0.25">
      <c r="A6353" s="5">
        <v>92144</v>
      </c>
      <c r="B6353" s="5" t="s">
        <v>6401</v>
      </c>
      <c r="C6353" s="5" t="s">
        <v>6007</v>
      </c>
      <c r="D6353" s="6">
        <v>60.81</v>
      </c>
    </row>
    <row r="6354" spans="1:4" x14ac:dyDescent="0.25">
      <c r="A6354" s="5">
        <v>92237</v>
      </c>
      <c r="B6354" s="5" t="s">
        <v>6402</v>
      </c>
      <c r="C6354" s="5" t="s">
        <v>6007</v>
      </c>
      <c r="D6354" s="6">
        <v>10.83</v>
      </c>
    </row>
    <row r="6355" spans="1:4" x14ac:dyDescent="0.25">
      <c r="A6355" s="5">
        <v>92238</v>
      </c>
      <c r="B6355" s="5" t="s">
        <v>6403</v>
      </c>
      <c r="C6355" s="5" t="s">
        <v>6007</v>
      </c>
      <c r="D6355" s="6">
        <v>4.32</v>
      </c>
    </row>
    <row r="6356" spans="1:4" x14ac:dyDescent="0.25">
      <c r="A6356" s="5">
        <v>92239</v>
      </c>
      <c r="B6356" s="5" t="s">
        <v>6404</v>
      </c>
      <c r="C6356" s="5" t="s">
        <v>6007</v>
      </c>
      <c r="D6356" s="6">
        <v>0.87</v>
      </c>
    </row>
    <row r="6357" spans="1:4" x14ac:dyDescent="0.25">
      <c r="A6357" s="5">
        <v>92240</v>
      </c>
      <c r="B6357" s="5" t="s">
        <v>6405</v>
      </c>
      <c r="C6357" s="5" t="s">
        <v>6007</v>
      </c>
      <c r="D6357" s="6">
        <v>20.3</v>
      </c>
    </row>
    <row r="6358" spans="1:4" x14ac:dyDescent="0.25">
      <c r="A6358" s="5">
        <v>92241</v>
      </c>
      <c r="B6358" s="5" t="s">
        <v>6406</v>
      </c>
      <c r="C6358" s="5" t="s">
        <v>6007</v>
      </c>
      <c r="D6358" s="6">
        <v>141.21</v>
      </c>
    </row>
    <row r="6359" spans="1:4" x14ac:dyDescent="0.25">
      <c r="A6359" s="5">
        <v>92712</v>
      </c>
      <c r="B6359" s="5" t="s">
        <v>6407</v>
      </c>
      <c r="C6359" s="5" t="s">
        <v>6007</v>
      </c>
      <c r="D6359" s="6">
        <v>0.17</v>
      </c>
    </row>
    <row r="6360" spans="1:4" x14ac:dyDescent="0.25">
      <c r="A6360" s="5">
        <v>92713</v>
      </c>
      <c r="B6360" s="5" t="s">
        <v>6408</v>
      </c>
      <c r="C6360" s="5" t="s">
        <v>6007</v>
      </c>
      <c r="D6360" s="6">
        <v>0.03</v>
      </c>
    </row>
    <row r="6361" spans="1:4" x14ac:dyDescent="0.25">
      <c r="A6361" s="5">
        <v>92714</v>
      </c>
      <c r="B6361" s="5" t="s">
        <v>6409</v>
      </c>
      <c r="C6361" s="5" t="s">
        <v>6007</v>
      </c>
      <c r="D6361" s="6">
        <v>0.21</v>
      </c>
    </row>
    <row r="6362" spans="1:4" x14ac:dyDescent="0.25">
      <c r="A6362" s="5">
        <v>92715</v>
      </c>
      <c r="B6362" s="5" t="s">
        <v>6410</v>
      </c>
      <c r="C6362" s="5" t="s">
        <v>6007</v>
      </c>
      <c r="D6362" s="6">
        <v>17.920000000000002</v>
      </c>
    </row>
    <row r="6363" spans="1:4" x14ac:dyDescent="0.25">
      <c r="A6363" s="5">
        <v>92956</v>
      </c>
      <c r="B6363" s="5" t="s">
        <v>6411</v>
      </c>
      <c r="C6363" s="5" t="s">
        <v>6007</v>
      </c>
      <c r="D6363" s="6">
        <v>4.33</v>
      </c>
    </row>
    <row r="6364" spans="1:4" x14ac:dyDescent="0.25">
      <c r="A6364" s="5">
        <v>92957</v>
      </c>
      <c r="B6364" s="5" t="s">
        <v>6412</v>
      </c>
      <c r="C6364" s="5" t="s">
        <v>6007</v>
      </c>
      <c r="D6364" s="6">
        <v>0.97</v>
      </c>
    </row>
    <row r="6365" spans="1:4" x14ac:dyDescent="0.25">
      <c r="A6365" s="5">
        <v>92958</v>
      </c>
      <c r="B6365" s="5" t="s">
        <v>6413</v>
      </c>
      <c r="C6365" s="5" t="s">
        <v>6007</v>
      </c>
      <c r="D6365" s="6">
        <v>4.74</v>
      </c>
    </row>
    <row r="6366" spans="1:4" x14ac:dyDescent="0.25">
      <c r="A6366" s="5">
        <v>92959</v>
      </c>
      <c r="B6366" s="5" t="s">
        <v>6414</v>
      </c>
      <c r="C6366" s="5" t="s">
        <v>6007</v>
      </c>
      <c r="D6366" s="6">
        <v>5.97</v>
      </c>
    </row>
    <row r="6367" spans="1:4" x14ac:dyDescent="0.25">
      <c r="A6367" s="5">
        <v>92963</v>
      </c>
      <c r="B6367" s="5" t="s">
        <v>6415</v>
      </c>
      <c r="C6367" s="5" t="s">
        <v>6007</v>
      </c>
      <c r="D6367" s="6">
        <v>1.17</v>
      </c>
    </row>
    <row r="6368" spans="1:4" x14ac:dyDescent="0.25">
      <c r="A6368" s="5">
        <v>92964</v>
      </c>
      <c r="B6368" s="5" t="s">
        <v>6416</v>
      </c>
      <c r="C6368" s="5" t="s">
        <v>6007</v>
      </c>
      <c r="D6368" s="6">
        <v>0.26</v>
      </c>
    </row>
    <row r="6369" spans="1:4" x14ac:dyDescent="0.25">
      <c r="A6369" s="5">
        <v>92965</v>
      </c>
      <c r="B6369" s="5" t="s">
        <v>6417</v>
      </c>
      <c r="C6369" s="5" t="s">
        <v>6007</v>
      </c>
      <c r="D6369" s="6">
        <v>1.46</v>
      </c>
    </row>
    <row r="6370" spans="1:4" x14ac:dyDescent="0.25">
      <c r="A6370" s="5">
        <v>93220</v>
      </c>
      <c r="B6370" s="5" t="s">
        <v>6418</v>
      </c>
      <c r="C6370" s="5" t="s">
        <v>6007</v>
      </c>
      <c r="D6370" s="6">
        <v>182.84</v>
      </c>
    </row>
    <row r="6371" spans="1:4" x14ac:dyDescent="0.25">
      <c r="A6371" s="5">
        <v>93221</v>
      </c>
      <c r="B6371" s="5" t="s">
        <v>6419</v>
      </c>
      <c r="C6371" s="5" t="s">
        <v>6007</v>
      </c>
      <c r="D6371" s="6">
        <v>48.02</v>
      </c>
    </row>
    <row r="6372" spans="1:4" x14ac:dyDescent="0.25">
      <c r="A6372" s="5">
        <v>93222</v>
      </c>
      <c r="B6372" s="5" t="s">
        <v>6420</v>
      </c>
      <c r="C6372" s="5" t="s">
        <v>6007</v>
      </c>
      <c r="D6372" s="6">
        <v>228.8</v>
      </c>
    </row>
    <row r="6373" spans="1:4" x14ac:dyDescent="0.25">
      <c r="A6373" s="5">
        <v>93223</v>
      </c>
      <c r="B6373" s="5" t="s">
        <v>6421</v>
      </c>
      <c r="C6373" s="5" t="s">
        <v>6007</v>
      </c>
      <c r="D6373" s="6">
        <v>151.81</v>
      </c>
    </row>
    <row r="6374" spans="1:4" x14ac:dyDescent="0.25">
      <c r="A6374" s="5">
        <v>93229</v>
      </c>
      <c r="B6374" s="5" t="s">
        <v>6422</v>
      </c>
      <c r="C6374" s="5" t="s">
        <v>6007</v>
      </c>
      <c r="D6374" s="6">
        <v>0.22</v>
      </c>
    </row>
    <row r="6375" spans="1:4" x14ac:dyDescent="0.25">
      <c r="A6375" s="5">
        <v>93230</v>
      </c>
      <c r="B6375" s="5" t="s">
        <v>6423</v>
      </c>
      <c r="C6375" s="5" t="s">
        <v>6007</v>
      </c>
      <c r="D6375" s="6">
        <v>0.05</v>
      </c>
    </row>
    <row r="6376" spans="1:4" x14ac:dyDescent="0.25">
      <c r="A6376" s="5">
        <v>93231</v>
      </c>
      <c r="B6376" s="5" t="s">
        <v>6424</v>
      </c>
      <c r="C6376" s="5" t="s">
        <v>6007</v>
      </c>
      <c r="D6376" s="6">
        <v>0.21</v>
      </c>
    </row>
    <row r="6377" spans="1:4" x14ac:dyDescent="0.25">
      <c r="A6377" s="5">
        <v>93232</v>
      </c>
      <c r="B6377" s="5" t="s">
        <v>6425</v>
      </c>
      <c r="C6377" s="5" t="s">
        <v>6007</v>
      </c>
      <c r="D6377" s="6">
        <v>3.35</v>
      </c>
    </row>
    <row r="6378" spans="1:4" x14ac:dyDescent="0.25">
      <c r="A6378" s="5">
        <v>93235</v>
      </c>
      <c r="B6378" s="5" t="s">
        <v>6426</v>
      </c>
      <c r="C6378" s="5" t="s">
        <v>6007</v>
      </c>
      <c r="D6378" s="6">
        <v>1.06</v>
      </c>
    </row>
    <row r="6379" spans="1:4" x14ac:dyDescent="0.25">
      <c r="A6379" s="5">
        <v>93238</v>
      </c>
      <c r="B6379" s="5" t="s">
        <v>6427</v>
      </c>
      <c r="C6379" s="5" t="s">
        <v>6007</v>
      </c>
      <c r="D6379" s="6">
        <v>1.1100000000000001</v>
      </c>
    </row>
    <row r="6380" spans="1:4" x14ac:dyDescent="0.25">
      <c r="A6380" s="5">
        <v>93239</v>
      </c>
      <c r="B6380" s="5" t="s">
        <v>6428</v>
      </c>
      <c r="C6380" s="5" t="s">
        <v>6007</v>
      </c>
      <c r="D6380" s="6">
        <v>5.0199999999999996</v>
      </c>
    </row>
    <row r="6381" spans="1:4" x14ac:dyDescent="0.25">
      <c r="A6381" s="5">
        <v>93240</v>
      </c>
      <c r="B6381" s="5" t="s">
        <v>6429</v>
      </c>
      <c r="C6381" s="5" t="s">
        <v>6007</v>
      </c>
      <c r="D6381" s="6">
        <v>7.26</v>
      </c>
    </row>
    <row r="6382" spans="1:4" x14ac:dyDescent="0.25">
      <c r="A6382" s="5">
        <v>93267</v>
      </c>
      <c r="B6382" s="5" t="s">
        <v>6430</v>
      </c>
      <c r="C6382" s="5" t="s">
        <v>6007</v>
      </c>
      <c r="D6382" s="6">
        <v>21.76</v>
      </c>
    </row>
    <row r="6383" spans="1:4" x14ac:dyDescent="0.25">
      <c r="A6383" s="5">
        <v>93269</v>
      </c>
      <c r="B6383" s="5" t="s">
        <v>6431</v>
      </c>
      <c r="C6383" s="5" t="s">
        <v>6007</v>
      </c>
      <c r="D6383" s="6">
        <v>4.8899999999999997</v>
      </c>
    </row>
    <row r="6384" spans="1:4" x14ac:dyDescent="0.25">
      <c r="A6384" s="5">
        <v>93270</v>
      </c>
      <c r="B6384" s="5" t="s">
        <v>6432</v>
      </c>
      <c r="C6384" s="5" t="s">
        <v>6007</v>
      </c>
      <c r="D6384" s="6">
        <v>23.8</v>
      </c>
    </row>
    <row r="6385" spans="1:4" x14ac:dyDescent="0.25">
      <c r="A6385" s="5">
        <v>93271</v>
      </c>
      <c r="B6385" s="5" t="s">
        <v>6433</v>
      </c>
      <c r="C6385" s="5" t="s">
        <v>6007</v>
      </c>
      <c r="D6385" s="6">
        <v>4.76</v>
      </c>
    </row>
    <row r="6386" spans="1:4" x14ac:dyDescent="0.25">
      <c r="A6386" s="5">
        <v>93277</v>
      </c>
      <c r="B6386" s="5" t="s">
        <v>6434</v>
      </c>
      <c r="C6386" s="5" t="s">
        <v>6007</v>
      </c>
      <c r="D6386" s="6">
        <v>0.27</v>
      </c>
    </row>
    <row r="6387" spans="1:4" x14ac:dyDescent="0.25">
      <c r="A6387" s="5">
        <v>93278</v>
      </c>
      <c r="B6387" s="5" t="s">
        <v>6435</v>
      </c>
      <c r="C6387" s="5" t="s">
        <v>6007</v>
      </c>
      <c r="D6387" s="6">
        <v>0.06</v>
      </c>
    </row>
    <row r="6388" spans="1:4" x14ac:dyDescent="0.25">
      <c r="A6388" s="5">
        <v>93279</v>
      </c>
      <c r="B6388" s="5" t="s">
        <v>6436</v>
      </c>
      <c r="C6388" s="5" t="s">
        <v>6007</v>
      </c>
      <c r="D6388" s="6">
        <v>0.25</v>
      </c>
    </row>
    <row r="6389" spans="1:4" x14ac:dyDescent="0.25">
      <c r="A6389" s="5">
        <v>93280</v>
      </c>
      <c r="B6389" s="5" t="s">
        <v>6437</v>
      </c>
      <c r="C6389" s="5" t="s">
        <v>6007</v>
      </c>
      <c r="D6389" s="6">
        <v>0.39</v>
      </c>
    </row>
    <row r="6390" spans="1:4" x14ac:dyDescent="0.25">
      <c r="A6390" s="5">
        <v>93283</v>
      </c>
      <c r="B6390" s="5" t="s">
        <v>6438</v>
      </c>
      <c r="C6390" s="5" t="s">
        <v>6007</v>
      </c>
      <c r="D6390" s="6">
        <v>45.74</v>
      </c>
    </row>
    <row r="6391" spans="1:4" x14ac:dyDescent="0.25">
      <c r="A6391" s="5">
        <v>93284</v>
      </c>
      <c r="B6391" s="5" t="s">
        <v>6439</v>
      </c>
      <c r="C6391" s="5" t="s">
        <v>6007</v>
      </c>
      <c r="D6391" s="6">
        <v>15.66</v>
      </c>
    </row>
    <row r="6392" spans="1:4" x14ac:dyDescent="0.25">
      <c r="A6392" s="5">
        <v>93285</v>
      </c>
      <c r="B6392" s="5" t="s">
        <v>6440</v>
      </c>
      <c r="C6392" s="5" t="s">
        <v>6007</v>
      </c>
      <c r="D6392" s="6">
        <v>73.540000000000006</v>
      </c>
    </row>
    <row r="6393" spans="1:4" x14ac:dyDescent="0.25">
      <c r="A6393" s="5">
        <v>93286</v>
      </c>
      <c r="B6393" s="5" t="s">
        <v>6441</v>
      </c>
      <c r="C6393" s="5" t="s">
        <v>6007</v>
      </c>
      <c r="D6393" s="6">
        <v>112.71</v>
      </c>
    </row>
    <row r="6394" spans="1:4" x14ac:dyDescent="0.25">
      <c r="A6394" s="5">
        <v>93296</v>
      </c>
      <c r="B6394" s="5" t="s">
        <v>6442</v>
      </c>
      <c r="C6394" s="5" t="s">
        <v>6007</v>
      </c>
      <c r="D6394" s="6">
        <v>3.2</v>
      </c>
    </row>
    <row r="6395" spans="1:4" x14ac:dyDescent="0.25">
      <c r="A6395" s="5">
        <v>93397</v>
      </c>
      <c r="B6395" s="5" t="s">
        <v>6443</v>
      </c>
      <c r="C6395" s="5" t="s">
        <v>6007</v>
      </c>
      <c r="D6395" s="6">
        <v>7.81</v>
      </c>
    </row>
    <row r="6396" spans="1:4" x14ac:dyDescent="0.25">
      <c r="A6396" s="5">
        <v>93398</v>
      </c>
      <c r="B6396" s="5" t="s">
        <v>6444</v>
      </c>
      <c r="C6396" s="5" t="s">
        <v>6007</v>
      </c>
      <c r="D6396" s="6">
        <v>3.12</v>
      </c>
    </row>
    <row r="6397" spans="1:4" x14ac:dyDescent="0.25">
      <c r="A6397" s="5">
        <v>93399</v>
      </c>
      <c r="B6397" s="5" t="s">
        <v>6445</v>
      </c>
      <c r="C6397" s="5" t="s">
        <v>6007</v>
      </c>
      <c r="D6397" s="6">
        <v>0.63</v>
      </c>
    </row>
    <row r="6398" spans="1:4" x14ac:dyDescent="0.25">
      <c r="A6398" s="5">
        <v>93400</v>
      </c>
      <c r="B6398" s="5" t="s">
        <v>6446</v>
      </c>
      <c r="C6398" s="5" t="s">
        <v>6007</v>
      </c>
      <c r="D6398" s="6">
        <v>14.66</v>
      </c>
    </row>
    <row r="6399" spans="1:4" x14ac:dyDescent="0.25">
      <c r="A6399" s="5">
        <v>93401</v>
      </c>
      <c r="B6399" s="5" t="s">
        <v>6447</v>
      </c>
      <c r="C6399" s="5" t="s">
        <v>6007</v>
      </c>
      <c r="D6399" s="6">
        <v>80.87</v>
      </c>
    </row>
    <row r="6400" spans="1:4" x14ac:dyDescent="0.25">
      <c r="A6400" s="5">
        <v>93404</v>
      </c>
      <c r="B6400" s="5" t="s">
        <v>6448</v>
      </c>
      <c r="C6400" s="5" t="s">
        <v>6007</v>
      </c>
      <c r="D6400" s="6">
        <v>3.61</v>
      </c>
    </row>
    <row r="6401" spans="1:4" x14ac:dyDescent="0.25">
      <c r="A6401" s="5">
        <v>93405</v>
      </c>
      <c r="B6401" s="5" t="s">
        <v>6449</v>
      </c>
      <c r="C6401" s="5" t="s">
        <v>6007</v>
      </c>
      <c r="D6401" s="6">
        <v>0.71</v>
      </c>
    </row>
    <row r="6402" spans="1:4" x14ac:dyDescent="0.25">
      <c r="A6402" s="5">
        <v>93406</v>
      </c>
      <c r="B6402" s="5" t="s">
        <v>6450</v>
      </c>
      <c r="C6402" s="5" t="s">
        <v>6007</v>
      </c>
      <c r="D6402" s="6">
        <v>4.5199999999999996</v>
      </c>
    </row>
    <row r="6403" spans="1:4" x14ac:dyDescent="0.25">
      <c r="A6403" s="5">
        <v>93407</v>
      </c>
      <c r="B6403" s="5" t="s">
        <v>6451</v>
      </c>
      <c r="C6403" s="5" t="s">
        <v>6007</v>
      </c>
      <c r="D6403" s="6">
        <v>26.97</v>
      </c>
    </row>
    <row r="6404" spans="1:4" x14ac:dyDescent="0.25">
      <c r="A6404" s="5">
        <v>93411</v>
      </c>
      <c r="B6404" s="5" t="s">
        <v>6452</v>
      </c>
      <c r="C6404" s="5" t="s">
        <v>6007</v>
      </c>
      <c r="D6404" s="6">
        <v>0.15</v>
      </c>
    </row>
    <row r="6405" spans="1:4" x14ac:dyDescent="0.25">
      <c r="A6405" s="5">
        <v>93412</v>
      </c>
      <c r="B6405" s="5" t="s">
        <v>6453</v>
      </c>
      <c r="C6405" s="5" t="s">
        <v>6007</v>
      </c>
      <c r="D6405" s="6">
        <v>0.05</v>
      </c>
    </row>
    <row r="6406" spans="1:4" x14ac:dyDescent="0.25">
      <c r="A6406" s="5">
        <v>93413</v>
      </c>
      <c r="B6406" s="5" t="s">
        <v>6454</v>
      </c>
      <c r="C6406" s="5" t="s">
        <v>6007</v>
      </c>
      <c r="D6406" s="6">
        <v>0.13</v>
      </c>
    </row>
    <row r="6407" spans="1:4" x14ac:dyDescent="0.25">
      <c r="A6407" s="5">
        <v>93414</v>
      </c>
      <c r="B6407" s="5" t="s">
        <v>6455</v>
      </c>
      <c r="C6407" s="5" t="s">
        <v>6007</v>
      </c>
      <c r="D6407" s="6">
        <v>7.81</v>
      </c>
    </row>
    <row r="6408" spans="1:4" x14ac:dyDescent="0.25">
      <c r="A6408" s="5">
        <v>93417</v>
      </c>
      <c r="B6408" s="5" t="s">
        <v>6456</v>
      </c>
      <c r="C6408" s="5" t="s">
        <v>6007</v>
      </c>
      <c r="D6408" s="6">
        <v>1.96</v>
      </c>
    </row>
    <row r="6409" spans="1:4" x14ac:dyDescent="0.25">
      <c r="A6409" s="5">
        <v>93418</v>
      </c>
      <c r="B6409" s="5" t="s">
        <v>6457</v>
      </c>
      <c r="C6409" s="5" t="s">
        <v>6007</v>
      </c>
      <c r="D6409" s="6">
        <v>0.67</v>
      </c>
    </row>
    <row r="6410" spans="1:4" x14ac:dyDescent="0.25">
      <c r="A6410" s="5">
        <v>93419</v>
      </c>
      <c r="B6410" s="5" t="s">
        <v>6458</v>
      </c>
      <c r="C6410" s="5" t="s">
        <v>6007</v>
      </c>
      <c r="D6410" s="6">
        <v>1.75</v>
      </c>
    </row>
    <row r="6411" spans="1:4" x14ac:dyDescent="0.25">
      <c r="A6411" s="5">
        <v>93420</v>
      </c>
      <c r="B6411" s="5" t="s">
        <v>6459</v>
      </c>
      <c r="C6411" s="5" t="s">
        <v>6007</v>
      </c>
      <c r="D6411" s="6">
        <v>34.299999999999997</v>
      </c>
    </row>
    <row r="6412" spans="1:4" x14ac:dyDescent="0.25">
      <c r="A6412" s="5">
        <v>93423</v>
      </c>
      <c r="B6412" s="5" t="s">
        <v>6460</v>
      </c>
      <c r="C6412" s="5" t="s">
        <v>6007</v>
      </c>
      <c r="D6412" s="6">
        <v>2.77</v>
      </c>
    </row>
    <row r="6413" spans="1:4" x14ac:dyDescent="0.25">
      <c r="A6413" s="5">
        <v>93424</v>
      </c>
      <c r="B6413" s="5" t="s">
        <v>6461</v>
      </c>
      <c r="C6413" s="5" t="s">
        <v>6007</v>
      </c>
      <c r="D6413" s="6">
        <v>0.95</v>
      </c>
    </row>
    <row r="6414" spans="1:4" x14ac:dyDescent="0.25">
      <c r="A6414" s="5">
        <v>93425</v>
      </c>
      <c r="B6414" s="5" t="s">
        <v>6462</v>
      </c>
      <c r="C6414" s="5" t="s">
        <v>6007</v>
      </c>
      <c r="D6414" s="6">
        <v>2.48</v>
      </c>
    </row>
    <row r="6415" spans="1:4" x14ac:dyDescent="0.25">
      <c r="A6415" s="5">
        <v>93426</v>
      </c>
      <c r="B6415" s="5" t="s">
        <v>6463</v>
      </c>
      <c r="C6415" s="5" t="s">
        <v>6007</v>
      </c>
      <c r="D6415" s="6">
        <v>81.97</v>
      </c>
    </row>
    <row r="6416" spans="1:4" x14ac:dyDescent="0.25">
      <c r="A6416" s="5">
        <v>93429</v>
      </c>
      <c r="B6416" s="5" t="s">
        <v>6464</v>
      </c>
      <c r="C6416" s="5" t="s">
        <v>6007</v>
      </c>
      <c r="D6416" s="6">
        <v>64.400000000000006</v>
      </c>
    </row>
    <row r="6417" spans="1:4" x14ac:dyDescent="0.25">
      <c r="A6417" s="5">
        <v>93430</v>
      </c>
      <c r="B6417" s="5" t="s">
        <v>6465</v>
      </c>
      <c r="C6417" s="5" t="s">
        <v>6007</v>
      </c>
      <c r="D6417" s="6">
        <v>22.05</v>
      </c>
    </row>
    <row r="6418" spans="1:4" x14ac:dyDescent="0.25">
      <c r="A6418" s="5">
        <v>93431</v>
      </c>
      <c r="B6418" s="5" t="s">
        <v>6466</v>
      </c>
      <c r="C6418" s="5" t="s">
        <v>6007</v>
      </c>
      <c r="D6418" s="6">
        <v>103.52</v>
      </c>
    </row>
    <row r="6419" spans="1:4" x14ac:dyDescent="0.25">
      <c r="A6419" s="5">
        <v>93432</v>
      </c>
      <c r="B6419" s="5" t="s">
        <v>6467</v>
      </c>
      <c r="C6419" s="5" t="s">
        <v>6007</v>
      </c>
      <c r="D6419" s="7">
        <v>1550.4</v>
      </c>
    </row>
    <row r="6420" spans="1:4" x14ac:dyDescent="0.25">
      <c r="A6420" s="5">
        <v>93435</v>
      </c>
      <c r="B6420" s="5" t="s">
        <v>6468</v>
      </c>
      <c r="C6420" s="5" t="s">
        <v>6007</v>
      </c>
      <c r="D6420" s="6">
        <v>3.48</v>
      </c>
    </row>
    <row r="6421" spans="1:4" x14ac:dyDescent="0.25">
      <c r="A6421" s="5">
        <v>93436</v>
      </c>
      <c r="B6421" s="5" t="s">
        <v>6469</v>
      </c>
      <c r="C6421" s="5" t="s">
        <v>6007</v>
      </c>
      <c r="D6421" s="6">
        <v>1.39</v>
      </c>
    </row>
    <row r="6422" spans="1:4" x14ac:dyDescent="0.25">
      <c r="A6422" s="5">
        <v>93437</v>
      </c>
      <c r="B6422" s="5" t="s">
        <v>6470</v>
      </c>
      <c r="C6422" s="5" t="s">
        <v>6007</v>
      </c>
      <c r="D6422" s="6">
        <v>6.53</v>
      </c>
    </row>
    <row r="6423" spans="1:4" x14ac:dyDescent="0.25">
      <c r="A6423" s="5">
        <v>93438</v>
      </c>
      <c r="B6423" s="5" t="s">
        <v>6471</v>
      </c>
      <c r="C6423" s="5" t="s">
        <v>6007</v>
      </c>
      <c r="D6423" s="6">
        <v>15.21</v>
      </c>
    </row>
    <row r="6424" spans="1:4" x14ac:dyDescent="0.25">
      <c r="A6424" s="5">
        <v>95114</v>
      </c>
      <c r="B6424" s="5" t="s">
        <v>6472</v>
      </c>
      <c r="C6424" s="5" t="s">
        <v>6007</v>
      </c>
      <c r="D6424" s="6">
        <v>1.1299999999999999</v>
      </c>
    </row>
    <row r="6425" spans="1:4" x14ac:dyDescent="0.25">
      <c r="A6425" s="5">
        <v>95115</v>
      </c>
      <c r="B6425" s="5" t="s">
        <v>6473</v>
      </c>
      <c r="C6425" s="5" t="s">
        <v>6007</v>
      </c>
      <c r="D6425" s="6">
        <v>0.25</v>
      </c>
    </row>
    <row r="6426" spans="1:4" x14ac:dyDescent="0.25">
      <c r="A6426" s="5">
        <v>95116</v>
      </c>
      <c r="B6426" s="5" t="s">
        <v>6474</v>
      </c>
      <c r="C6426" s="5" t="s">
        <v>6007</v>
      </c>
      <c r="D6426" s="6">
        <v>31.99</v>
      </c>
    </row>
    <row r="6427" spans="1:4" x14ac:dyDescent="0.25">
      <c r="A6427" s="5">
        <v>95117</v>
      </c>
      <c r="B6427" s="5" t="s">
        <v>6475</v>
      </c>
      <c r="C6427" s="5" t="s">
        <v>6007</v>
      </c>
      <c r="D6427" s="6">
        <v>9.59</v>
      </c>
    </row>
    <row r="6428" spans="1:4" x14ac:dyDescent="0.25">
      <c r="A6428" s="5">
        <v>95118</v>
      </c>
      <c r="B6428" s="5" t="s">
        <v>6476</v>
      </c>
      <c r="C6428" s="5" t="s">
        <v>6007</v>
      </c>
      <c r="D6428" s="6">
        <v>33.22</v>
      </c>
    </row>
    <row r="6429" spans="1:4" x14ac:dyDescent="0.25">
      <c r="A6429" s="5">
        <v>95119</v>
      </c>
      <c r="B6429" s="5" t="s">
        <v>6477</v>
      </c>
      <c r="C6429" s="5" t="s">
        <v>6007</v>
      </c>
      <c r="D6429" s="6">
        <v>11.37</v>
      </c>
    </row>
    <row r="6430" spans="1:4" x14ac:dyDescent="0.25">
      <c r="A6430" s="5">
        <v>95120</v>
      </c>
      <c r="B6430" s="5" t="s">
        <v>6478</v>
      </c>
      <c r="C6430" s="5" t="s">
        <v>6007</v>
      </c>
      <c r="D6430" s="6">
        <v>32.51</v>
      </c>
    </row>
    <row r="6431" spans="1:4" x14ac:dyDescent="0.25">
      <c r="A6431" s="5">
        <v>95123</v>
      </c>
      <c r="B6431" s="5" t="s">
        <v>6479</v>
      </c>
      <c r="C6431" s="5" t="s">
        <v>6007</v>
      </c>
      <c r="D6431" s="6">
        <v>10.55</v>
      </c>
    </row>
    <row r="6432" spans="1:4" x14ac:dyDescent="0.25">
      <c r="A6432" s="5">
        <v>95124</v>
      </c>
      <c r="B6432" s="5" t="s">
        <v>6480</v>
      </c>
      <c r="C6432" s="5" t="s">
        <v>6007</v>
      </c>
      <c r="D6432" s="6">
        <v>3.16</v>
      </c>
    </row>
    <row r="6433" spans="1:4" x14ac:dyDescent="0.25">
      <c r="A6433" s="5">
        <v>95125</v>
      </c>
      <c r="B6433" s="5" t="s">
        <v>6481</v>
      </c>
      <c r="C6433" s="5" t="s">
        <v>6007</v>
      </c>
      <c r="D6433" s="6">
        <v>11.55</v>
      </c>
    </row>
    <row r="6434" spans="1:4" x14ac:dyDescent="0.25">
      <c r="A6434" s="5">
        <v>95126</v>
      </c>
      <c r="B6434" s="5" t="s">
        <v>6482</v>
      </c>
      <c r="C6434" s="5" t="s">
        <v>6007</v>
      </c>
      <c r="D6434" s="6">
        <v>75.319999999999993</v>
      </c>
    </row>
    <row r="6435" spans="1:4" x14ac:dyDescent="0.25">
      <c r="A6435" s="5">
        <v>95129</v>
      </c>
      <c r="B6435" s="5" t="s">
        <v>6483</v>
      </c>
      <c r="C6435" s="5" t="s">
        <v>6007</v>
      </c>
      <c r="D6435" s="6">
        <v>18.73</v>
      </c>
    </row>
    <row r="6436" spans="1:4" x14ac:dyDescent="0.25">
      <c r="A6436" s="5">
        <v>95130</v>
      </c>
      <c r="B6436" s="5" t="s">
        <v>6484</v>
      </c>
      <c r="C6436" s="5" t="s">
        <v>6007</v>
      </c>
      <c r="D6436" s="6">
        <v>6.55</v>
      </c>
    </row>
    <row r="6437" spans="1:4" x14ac:dyDescent="0.25">
      <c r="A6437" s="5">
        <v>95131</v>
      </c>
      <c r="B6437" s="5" t="s">
        <v>6485</v>
      </c>
      <c r="C6437" s="5" t="s">
        <v>6007</v>
      </c>
      <c r="D6437" s="6">
        <v>35.119999999999997</v>
      </c>
    </row>
    <row r="6438" spans="1:4" x14ac:dyDescent="0.25">
      <c r="A6438" s="5">
        <v>95132</v>
      </c>
      <c r="B6438" s="5" t="s">
        <v>6486</v>
      </c>
      <c r="C6438" s="5" t="s">
        <v>6007</v>
      </c>
      <c r="D6438" s="6">
        <v>16.47</v>
      </c>
    </row>
    <row r="6439" spans="1:4" x14ac:dyDescent="0.25">
      <c r="A6439" s="5">
        <v>95136</v>
      </c>
      <c r="B6439" s="5" t="s">
        <v>6487</v>
      </c>
      <c r="C6439" s="5" t="s">
        <v>6007</v>
      </c>
      <c r="D6439" s="6">
        <v>0.03</v>
      </c>
    </row>
    <row r="6440" spans="1:4" x14ac:dyDescent="0.25">
      <c r="A6440" s="5">
        <v>95137</v>
      </c>
      <c r="B6440" s="5" t="s">
        <v>6488</v>
      </c>
      <c r="C6440" s="5" t="s">
        <v>6007</v>
      </c>
      <c r="D6440" s="6">
        <v>0.01</v>
      </c>
    </row>
    <row r="6441" spans="1:4" x14ac:dyDescent="0.25">
      <c r="A6441" s="5">
        <v>95138</v>
      </c>
      <c r="B6441" s="5" t="s">
        <v>6489</v>
      </c>
      <c r="C6441" s="5" t="s">
        <v>6007</v>
      </c>
      <c r="D6441" s="6">
        <v>0.02</v>
      </c>
    </row>
    <row r="6442" spans="1:4" x14ac:dyDescent="0.25">
      <c r="A6442" s="5">
        <v>95208</v>
      </c>
      <c r="B6442" s="5" t="s">
        <v>6490</v>
      </c>
      <c r="C6442" s="5" t="s">
        <v>6007</v>
      </c>
      <c r="D6442" s="6">
        <v>24.66</v>
      </c>
    </row>
    <row r="6443" spans="1:4" x14ac:dyDescent="0.25">
      <c r="A6443" s="5">
        <v>95209</v>
      </c>
      <c r="B6443" s="5" t="s">
        <v>6491</v>
      </c>
      <c r="C6443" s="5" t="s">
        <v>6007</v>
      </c>
      <c r="D6443" s="6">
        <v>5.54</v>
      </c>
    </row>
    <row r="6444" spans="1:4" x14ac:dyDescent="0.25">
      <c r="A6444" s="5">
        <v>95210</v>
      </c>
      <c r="B6444" s="5" t="s">
        <v>6492</v>
      </c>
      <c r="C6444" s="5" t="s">
        <v>6007</v>
      </c>
      <c r="D6444" s="6">
        <v>26.97</v>
      </c>
    </row>
    <row r="6445" spans="1:4" x14ac:dyDescent="0.25">
      <c r="A6445" s="5">
        <v>95211</v>
      </c>
      <c r="B6445" s="5" t="s">
        <v>6493</v>
      </c>
      <c r="C6445" s="5" t="s">
        <v>6007</v>
      </c>
      <c r="D6445" s="6">
        <v>4.76</v>
      </c>
    </row>
    <row r="6446" spans="1:4" x14ac:dyDescent="0.25">
      <c r="A6446" s="5">
        <v>95214</v>
      </c>
      <c r="B6446" s="5" t="s">
        <v>6494</v>
      </c>
      <c r="C6446" s="5" t="s">
        <v>6007</v>
      </c>
      <c r="D6446" s="6">
        <v>0.41</v>
      </c>
    </row>
    <row r="6447" spans="1:4" x14ac:dyDescent="0.25">
      <c r="A6447" s="5">
        <v>95215</v>
      </c>
      <c r="B6447" s="5" t="s">
        <v>6495</v>
      </c>
      <c r="C6447" s="5" t="s">
        <v>6007</v>
      </c>
      <c r="D6447" s="6">
        <v>0.08</v>
      </c>
    </row>
    <row r="6448" spans="1:4" x14ac:dyDescent="0.25">
      <c r="A6448" s="5">
        <v>95216</v>
      </c>
      <c r="B6448" s="5" t="s">
        <v>6496</v>
      </c>
      <c r="C6448" s="5" t="s">
        <v>6007</v>
      </c>
      <c r="D6448" s="6">
        <v>0.28000000000000003</v>
      </c>
    </row>
    <row r="6449" spans="1:4" x14ac:dyDescent="0.25">
      <c r="A6449" s="5">
        <v>95217</v>
      </c>
      <c r="B6449" s="5" t="s">
        <v>6497</v>
      </c>
      <c r="C6449" s="5" t="s">
        <v>6007</v>
      </c>
      <c r="D6449" s="6">
        <v>0.32</v>
      </c>
    </row>
    <row r="6450" spans="1:4" x14ac:dyDescent="0.25">
      <c r="A6450" s="5">
        <v>95255</v>
      </c>
      <c r="B6450" s="5" t="s">
        <v>6498</v>
      </c>
      <c r="C6450" s="5" t="s">
        <v>6007</v>
      </c>
      <c r="D6450" s="6">
        <v>1.01</v>
      </c>
    </row>
    <row r="6451" spans="1:4" x14ac:dyDescent="0.25">
      <c r="A6451" s="5">
        <v>95256</v>
      </c>
      <c r="B6451" s="5" t="s">
        <v>6499</v>
      </c>
      <c r="C6451" s="5" t="s">
        <v>6007</v>
      </c>
      <c r="D6451" s="6">
        <v>0.22</v>
      </c>
    </row>
    <row r="6452" spans="1:4" x14ac:dyDescent="0.25">
      <c r="A6452" s="5">
        <v>95257</v>
      </c>
      <c r="B6452" s="5" t="s">
        <v>6500</v>
      </c>
      <c r="C6452" s="5" t="s">
        <v>6007</v>
      </c>
      <c r="D6452" s="6">
        <v>1.26</v>
      </c>
    </row>
    <row r="6453" spans="1:4" x14ac:dyDescent="0.25">
      <c r="A6453" s="5">
        <v>95260</v>
      </c>
      <c r="B6453" s="5" t="s">
        <v>6501</v>
      </c>
      <c r="C6453" s="5" t="s">
        <v>6007</v>
      </c>
      <c r="D6453" s="6">
        <v>0.51</v>
      </c>
    </row>
    <row r="6454" spans="1:4" x14ac:dyDescent="0.25">
      <c r="A6454" s="5">
        <v>95261</v>
      </c>
      <c r="B6454" s="5" t="s">
        <v>6502</v>
      </c>
      <c r="C6454" s="5" t="s">
        <v>6007</v>
      </c>
      <c r="D6454" s="6">
        <v>0.22</v>
      </c>
    </row>
    <row r="6455" spans="1:4" x14ac:dyDescent="0.25">
      <c r="A6455" s="5">
        <v>95262</v>
      </c>
      <c r="B6455" s="5" t="s">
        <v>6503</v>
      </c>
      <c r="C6455" s="5" t="s">
        <v>6007</v>
      </c>
      <c r="D6455" s="6">
        <v>1.05</v>
      </c>
    </row>
    <row r="6456" spans="1:4" x14ac:dyDescent="0.25">
      <c r="A6456" s="5">
        <v>95263</v>
      </c>
      <c r="B6456" s="5" t="s">
        <v>6504</v>
      </c>
      <c r="C6456" s="5" t="s">
        <v>6007</v>
      </c>
      <c r="D6456" s="6">
        <v>1.79</v>
      </c>
    </row>
    <row r="6457" spans="1:4" x14ac:dyDescent="0.25">
      <c r="A6457" s="5">
        <v>95266</v>
      </c>
      <c r="B6457" s="5" t="s">
        <v>6505</v>
      </c>
      <c r="C6457" s="5" t="s">
        <v>6007</v>
      </c>
      <c r="D6457" s="6">
        <v>0.41</v>
      </c>
    </row>
    <row r="6458" spans="1:4" x14ac:dyDescent="0.25">
      <c r="A6458" s="5">
        <v>95267</v>
      </c>
      <c r="B6458" s="5" t="s">
        <v>6506</v>
      </c>
      <c r="C6458" s="5" t="s">
        <v>6007</v>
      </c>
      <c r="D6458" s="6">
        <v>0.08</v>
      </c>
    </row>
    <row r="6459" spans="1:4" x14ac:dyDescent="0.25">
      <c r="A6459" s="5">
        <v>95268</v>
      </c>
      <c r="B6459" s="5" t="s">
        <v>6507</v>
      </c>
      <c r="C6459" s="5" t="s">
        <v>6007</v>
      </c>
      <c r="D6459" s="6">
        <v>0.4</v>
      </c>
    </row>
    <row r="6460" spans="1:4" x14ac:dyDescent="0.25">
      <c r="A6460" s="5">
        <v>95269</v>
      </c>
      <c r="B6460" s="5" t="s">
        <v>6508</v>
      </c>
      <c r="C6460" s="5" t="s">
        <v>6007</v>
      </c>
      <c r="D6460" s="6">
        <v>3.35</v>
      </c>
    </row>
    <row r="6461" spans="1:4" x14ac:dyDescent="0.25">
      <c r="A6461" s="5">
        <v>95272</v>
      </c>
      <c r="B6461" s="5" t="s">
        <v>6509</v>
      </c>
      <c r="C6461" s="5" t="s">
        <v>6007</v>
      </c>
      <c r="D6461" s="6">
        <v>0.4</v>
      </c>
    </row>
    <row r="6462" spans="1:4" x14ac:dyDescent="0.25">
      <c r="A6462" s="5">
        <v>95273</v>
      </c>
      <c r="B6462" s="5" t="s">
        <v>6510</v>
      </c>
      <c r="C6462" s="5" t="s">
        <v>6007</v>
      </c>
      <c r="D6462" s="6">
        <v>0.09</v>
      </c>
    </row>
    <row r="6463" spans="1:4" x14ac:dyDescent="0.25">
      <c r="A6463" s="5">
        <v>95274</v>
      </c>
      <c r="B6463" s="5" t="s">
        <v>6511</v>
      </c>
      <c r="C6463" s="5" t="s">
        <v>6007</v>
      </c>
      <c r="D6463" s="6">
        <v>0.31</v>
      </c>
    </row>
    <row r="6464" spans="1:4" x14ac:dyDescent="0.25">
      <c r="A6464" s="5">
        <v>95275</v>
      </c>
      <c r="B6464" s="5" t="s">
        <v>6512</v>
      </c>
      <c r="C6464" s="5" t="s">
        <v>6007</v>
      </c>
      <c r="D6464" s="6">
        <v>1.29</v>
      </c>
    </row>
    <row r="6465" spans="1:4" x14ac:dyDescent="0.25">
      <c r="A6465" s="5">
        <v>95278</v>
      </c>
      <c r="B6465" s="5" t="s">
        <v>6513</v>
      </c>
      <c r="C6465" s="5" t="s">
        <v>6007</v>
      </c>
      <c r="D6465" s="6">
        <v>0.44</v>
      </c>
    </row>
    <row r="6466" spans="1:4" x14ac:dyDescent="0.25">
      <c r="A6466" s="5">
        <v>95279</v>
      </c>
      <c r="B6466" s="5" t="s">
        <v>6514</v>
      </c>
      <c r="C6466" s="5" t="s">
        <v>6007</v>
      </c>
      <c r="D6466" s="6">
        <v>0.09</v>
      </c>
    </row>
    <row r="6467" spans="1:4" x14ac:dyDescent="0.25">
      <c r="A6467" s="5">
        <v>95280</v>
      </c>
      <c r="B6467" s="5" t="s">
        <v>6515</v>
      </c>
      <c r="C6467" s="5" t="s">
        <v>6007</v>
      </c>
      <c r="D6467" s="6">
        <v>0.34</v>
      </c>
    </row>
    <row r="6468" spans="1:4" x14ac:dyDescent="0.25">
      <c r="A6468" s="5">
        <v>95281</v>
      </c>
      <c r="B6468" s="5" t="s">
        <v>6516</v>
      </c>
      <c r="C6468" s="5" t="s">
        <v>6007</v>
      </c>
      <c r="D6468" s="6">
        <v>3.35</v>
      </c>
    </row>
    <row r="6469" spans="1:4" x14ac:dyDescent="0.25">
      <c r="A6469" s="5">
        <v>95617</v>
      </c>
      <c r="B6469" s="5" t="s">
        <v>6517</v>
      </c>
      <c r="C6469" s="5" t="s">
        <v>6007</v>
      </c>
      <c r="D6469" s="6">
        <v>0.82</v>
      </c>
    </row>
    <row r="6470" spans="1:4" x14ac:dyDescent="0.25">
      <c r="A6470" s="5">
        <v>95618</v>
      </c>
      <c r="B6470" s="5" t="s">
        <v>6518</v>
      </c>
      <c r="C6470" s="5" t="s">
        <v>6007</v>
      </c>
      <c r="D6470" s="6">
        <v>0.18</v>
      </c>
    </row>
    <row r="6471" spans="1:4" x14ac:dyDescent="0.25">
      <c r="A6471" s="5">
        <v>95619</v>
      </c>
      <c r="B6471" s="5" t="s">
        <v>6519</v>
      </c>
      <c r="C6471" s="5" t="s">
        <v>6007</v>
      </c>
      <c r="D6471" s="6">
        <v>1.03</v>
      </c>
    </row>
    <row r="6472" spans="1:4" x14ac:dyDescent="0.25">
      <c r="A6472" s="5">
        <v>95627</v>
      </c>
      <c r="B6472" s="5" t="s">
        <v>6520</v>
      </c>
      <c r="C6472" s="5" t="s">
        <v>6007</v>
      </c>
      <c r="D6472" s="6">
        <v>20.95</v>
      </c>
    </row>
    <row r="6473" spans="1:4" x14ac:dyDescent="0.25">
      <c r="A6473" s="5">
        <v>95628</v>
      </c>
      <c r="B6473" s="5" t="s">
        <v>6521</v>
      </c>
      <c r="C6473" s="5" t="s">
        <v>6007</v>
      </c>
      <c r="D6473" s="6">
        <v>5.5</v>
      </c>
    </row>
    <row r="6474" spans="1:4" x14ac:dyDescent="0.25">
      <c r="A6474" s="5">
        <v>95629</v>
      </c>
      <c r="B6474" s="5" t="s">
        <v>6522</v>
      </c>
      <c r="C6474" s="5" t="s">
        <v>6007</v>
      </c>
      <c r="D6474" s="6">
        <v>26.22</v>
      </c>
    </row>
    <row r="6475" spans="1:4" x14ac:dyDescent="0.25">
      <c r="A6475" s="5">
        <v>95630</v>
      </c>
      <c r="B6475" s="5" t="s">
        <v>6523</v>
      </c>
      <c r="C6475" s="5" t="s">
        <v>6007</v>
      </c>
      <c r="D6475" s="6">
        <v>54.23</v>
      </c>
    </row>
    <row r="6476" spans="1:4" x14ac:dyDescent="0.25">
      <c r="A6476" s="5">
        <v>95698</v>
      </c>
      <c r="B6476" s="5" t="s">
        <v>6524</v>
      </c>
      <c r="C6476" s="5" t="s">
        <v>6007</v>
      </c>
      <c r="D6476" s="6">
        <v>3.36</v>
      </c>
    </row>
    <row r="6477" spans="1:4" x14ac:dyDescent="0.25">
      <c r="A6477" s="5">
        <v>95699</v>
      </c>
      <c r="B6477" s="5" t="s">
        <v>6525</v>
      </c>
      <c r="C6477" s="5" t="s">
        <v>6007</v>
      </c>
      <c r="D6477" s="6">
        <v>0.75</v>
      </c>
    </row>
    <row r="6478" spans="1:4" x14ac:dyDescent="0.25">
      <c r="A6478" s="5">
        <v>95700</v>
      </c>
      <c r="B6478" s="5" t="s">
        <v>6526</v>
      </c>
      <c r="C6478" s="5" t="s">
        <v>6007</v>
      </c>
      <c r="D6478" s="6">
        <v>4.2</v>
      </c>
    </row>
    <row r="6479" spans="1:4" x14ac:dyDescent="0.25">
      <c r="A6479" s="5">
        <v>95701</v>
      </c>
      <c r="B6479" s="5" t="s">
        <v>6527</v>
      </c>
      <c r="C6479" s="5" t="s">
        <v>6007</v>
      </c>
      <c r="D6479" s="6">
        <v>1.59</v>
      </c>
    </row>
    <row r="6480" spans="1:4" x14ac:dyDescent="0.25">
      <c r="A6480" s="5">
        <v>95704</v>
      </c>
      <c r="B6480" s="5" t="s">
        <v>6528</v>
      </c>
      <c r="C6480" s="5" t="s">
        <v>6007</v>
      </c>
      <c r="D6480" s="6">
        <v>24.55</v>
      </c>
    </row>
    <row r="6481" spans="1:4" x14ac:dyDescent="0.25">
      <c r="A6481" s="5">
        <v>95705</v>
      </c>
      <c r="B6481" s="5" t="s">
        <v>6529</v>
      </c>
      <c r="C6481" s="5" t="s">
        <v>6007</v>
      </c>
      <c r="D6481" s="6">
        <v>6.45</v>
      </c>
    </row>
    <row r="6482" spans="1:4" x14ac:dyDescent="0.25">
      <c r="A6482" s="5">
        <v>95706</v>
      </c>
      <c r="B6482" s="5" t="s">
        <v>6530</v>
      </c>
      <c r="C6482" s="5" t="s">
        <v>6007</v>
      </c>
      <c r="D6482" s="6">
        <v>30.73</v>
      </c>
    </row>
    <row r="6483" spans="1:4" x14ac:dyDescent="0.25">
      <c r="A6483" s="5">
        <v>95707</v>
      </c>
      <c r="B6483" s="5" t="s">
        <v>6531</v>
      </c>
      <c r="C6483" s="5" t="s">
        <v>6007</v>
      </c>
      <c r="D6483" s="6">
        <v>17.78</v>
      </c>
    </row>
    <row r="6484" spans="1:4" x14ac:dyDescent="0.25">
      <c r="A6484" s="5">
        <v>95710</v>
      </c>
      <c r="B6484" s="5" t="s">
        <v>6532</v>
      </c>
      <c r="C6484" s="5" t="s">
        <v>6007</v>
      </c>
      <c r="D6484" s="6">
        <v>29.51</v>
      </c>
    </row>
    <row r="6485" spans="1:4" x14ac:dyDescent="0.25">
      <c r="A6485" s="5">
        <v>95711</v>
      </c>
      <c r="B6485" s="5" t="s">
        <v>6533</v>
      </c>
      <c r="C6485" s="5" t="s">
        <v>6007</v>
      </c>
      <c r="D6485" s="6">
        <v>7.58</v>
      </c>
    </row>
    <row r="6486" spans="1:4" x14ac:dyDescent="0.25">
      <c r="A6486" s="5">
        <v>95712</v>
      </c>
      <c r="B6486" s="5" t="s">
        <v>6534</v>
      </c>
      <c r="C6486" s="5" t="s">
        <v>6007</v>
      </c>
      <c r="D6486" s="6">
        <v>36.89</v>
      </c>
    </row>
    <row r="6487" spans="1:4" x14ac:dyDescent="0.25">
      <c r="A6487" s="5">
        <v>95713</v>
      </c>
      <c r="B6487" s="5" t="s">
        <v>6535</v>
      </c>
      <c r="C6487" s="5" t="s">
        <v>6007</v>
      </c>
      <c r="D6487" s="6">
        <v>67.209999999999994</v>
      </c>
    </row>
    <row r="6488" spans="1:4" x14ac:dyDescent="0.25">
      <c r="A6488" s="5">
        <v>95716</v>
      </c>
      <c r="B6488" s="5" t="s">
        <v>6536</v>
      </c>
      <c r="C6488" s="5" t="s">
        <v>6007</v>
      </c>
      <c r="D6488" s="6">
        <v>28.41</v>
      </c>
    </row>
    <row r="6489" spans="1:4" x14ac:dyDescent="0.25">
      <c r="A6489" s="5">
        <v>95717</v>
      </c>
      <c r="B6489" s="5" t="s">
        <v>6537</v>
      </c>
      <c r="C6489" s="5" t="s">
        <v>6007</v>
      </c>
      <c r="D6489" s="6">
        <v>7.3</v>
      </c>
    </row>
    <row r="6490" spans="1:4" x14ac:dyDescent="0.25">
      <c r="A6490" s="5">
        <v>95718</v>
      </c>
      <c r="B6490" s="5" t="s">
        <v>6538</v>
      </c>
      <c r="C6490" s="5" t="s">
        <v>6007</v>
      </c>
      <c r="D6490" s="6">
        <v>35.51</v>
      </c>
    </row>
    <row r="6491" spans="1:4" x14ac:dyDescent="0.25">
      <c r="A6491" s="5">
        <v>95719</v>
      </c>
      <c r="B6491" s="5" t="s">
        <v>6539</v>
      </c>
      <c r="C6491" s="5" t="s">
        <v>6007</v>
      </c>
      <c r="D6491" s="6">
        <v>67.209999999999994</v>
      </c>
    </row>
    <row r="6492" spans="1:4" x14ac:dyDescent="0.25">
      <c r="A6492" s="5">
        <v>95869</v>
      </c>
      <c r="B6492" s="5" t="s">
        <v>6540</v>
      </c>
      <c r="C6492" s="5" t="s">
        <v>6007</v>
      </c>
      <c r="D6492" s="6">
        <v>1.52</v>
      </c>
    </row>
    <row r="6493" spans="1:4" x14ac:dyDescent="0.25">
      <c r="A6493" s="5">
        <v>95870</v>
      </c>
      <c r="B6493" s="5" t="s">
        <v>6541</v>
      </c>
      <c r="C6493" s="5" t="s">
        <v>6007</v>
      </c>
      <c r="D6493" s="6">
        <v>3.96</v>
      </c>
    </row>
    <row r="6494" spans="1:4" x14ac:dyDescent="0.25">
      <c r="A6494" s="5">
        <v>95871</v>
      </c>
      <c r="B6494" s="5" t="s">
        <v>6542</v>
      </c>
      <c r="C6494" s="5" t="s">
        <v>6007</v>
      </c>
      <c r="D6494" s="6">
        <v>139.66</v>
      </c>
    </row>
    <row r="6495" spans="1:4" x14ac:dyDescent="0.25">
      <c r="A6495" s="5">
        <v>95874</v>
      </c>
      <c r="B6495" s="5" t="s">
        <v>6543</v>
      </c>
      <c r="C6495" s="5" t="s">
        <v>6007</v>
      </c>
      <c r="D6495" s="6">
        <v>4.4400000000000004</v>
      </c>
    </row>
    <row r="6496" spans="1:4" x14ac:dyDescent="0.25">
      <c r="A6496" s="5">
        <v>96008</v>
      </c>
      <c r="B6496" s="5" t="s">
        <v>6544</v>
      </c>
      <c r="C6496" s="5" t="s">
        <v>6007</v>
      </c>
      <c r="D6496" s="6">
        <v>10.42</v>
      </c>
    </row>
    <row r="6497" spans="1:4" x14ac:dyDescent="0.25">
      <c r="A6497" s="5">
        <v>96009</v>
      </c>
      <c r="B6497" s="5" t="s">
        <v>6545</v>
      </c>
      <c r="C6497" s="5" t="s">
        <v>6007</v>
      </c>
      <c r="D6497" s="6">
        <v>2.73</v>
      </c>
    </row>
    <row r="6498" spans="1:4" x14ac:dyDescent="0.25">
      <c r="A6498" s="5">
        <v>96011</v>
      </c>
      <c r="B6498" s="5" t="s">
        <v>6546</v>
      </c>
      <c r="C6498" s="5" t="s">
        <v>6007</v>
      </c>
      <c r="D6498" s="6">
        <v>11.4</v>
      </c>
    </row>
    <row r="6499" spans="1:4" x14ac:dyDescent="0.25">
      <c r="A6499" s="5">
        <v>96012</v>
      </c>
      <c r="B6499" s="5" t="s">
        <v>6547</v>
      </c>
      <c r="C6499" s="5" t="s">
        <v>6007</v>
      </c>
      <c r="D6499" s="6">
        <v>52.19</v>
      </c>
    </row>
    <row r="6500" spans="1:4" x14ac:dyDescent="0.25">
      <c r="A6500" s="5">
        <v>96015</v>
      </c>
      <c r="B6500" s="5" t="s">
        <v>6548</v>
      </c>
      <c r="C6500" s="5" t="s">
        <v>6007</v>
      </c>
      <c r="D6500" s="6">
        <v>10.33</v>
      </c>
    </row>
    <row r="6501" spans="1:4" x14ac:dyDescent="0.25">
      <c r="A6501" s="5">
        <v>96016</v>
      </c>
      <c r="B6501" s="5" t="s">
        <v>6549</v>
      </c>
      <c r="C6501" s="5" t="s">
        <v>6007</v>
      </c>
      <c r="D6501" s="6">
        <v>2.71</v>
      </c>
    </row>
    <row r="6502" spans="1:4" x14ac:dyDescent="0.25">
      <c r="A6502" s="5">
        <v>96018</v>
      </c>
      <c r="B6502" s="5" t="s">
        <v>6550</v>
      </c>
      <c r="C6502" s="5" t="s">
        <v>6007</v>
      </c>
      <c r="D6502" s="6">
        <v>11.3</v>
      </c>
    </row>
    <row r="6503" spans="1:4" x14ac:dyDescent="0.25">
      <c r="A6503" s="5">
        <v>96019</v>
      </c>
      <c r="B6503" s="5" t="s">
        <v>6551</v>
      </c>
      <c r="C6503" s="5" t="s">
        <v>6007</v>
      </c>
      <c r="D6503" s="6">
        <v>52.19</v>
      </c>
    </row>
    <row r="6504" spans="1:4" x14ac:dyDescent="0.25">
      <c r="A6504" s="5">
        <v>96023</v>
      </c>
      <c r="B6504" s="5" t="s">
        <v>6552</v>
      </c>
      <c r="C6504" s="5" t="s">
        <v>6007</v>
      </c>
      <c r="D6504" s="6">
        <v>7.98</v>
      </c>
    </row>
    <row r="6505" spans="1:4" x14ac:dyDescent="0.25">
      <c r="A6505" s="5">
        <v>96024</v>
      </c>
      <c r="B6505" s="5" t="s">
        <v>6553</v>
      </c>
      <c r="C6505" s="5" t="s">
        <v>6007</v>
      </c>
      <c r="D6505" s="6">
        <v>2.09</v>
      </c>
    </row>
    <row r="6506" spans="1:4" x14ac:dyDescent="0.25">
      <c r="A6506" s="5">
        <v>96026</v>
      </c>
      <c r="B6506" s="5" t="s">
        <v>6554</v>
      </c>
      <c r="C6506" s="5" t="s">
        <v>6007</v>
      </c>
      <c r="D6506" s="6">
        <v>8.73</v>
      </c>
    </row>
    <row r="6507" spans="1:4" x14ac:dyDescent="0.25">
      <c r="A6507" s="5">
        <v>96027</v>
      </c>
      <c r="B6507" s="5" t="s">
        <v>6555</v>
      </c>
      <c r="C6507" s="5" t="s">
        <v>6007</v>
      </c>
      <c r="D6507" s="6">
        <v>36.36</v>
      </c>
    </row>
    <row r="6508" spans="1:4" x14ac:dyDescent="0.25">
      <c r="A6508" s="5">
        <v>96030</v>
      </c>
      <c r="B6508" s="5" t="s">
        <v>6556</v>
      </c>
      <c r="C6508" s="5" t="s">
        <v>6007</v>
      </c>
      <c r="D6508" s="6">
        <v>14.39</v>
      </c>
    </row>
    <row r="6509" spans="1:4" x14ac:dyDescent="0.25">
      <c r="A6509" s="5">
        <v>96031</v>
      </c>
      <c r="B6509" s="5" t="s">
        <v>6557</v>
      </c>
      <c r="C6509" s="5" t="s">
        <v>6007</v>
      </c>
      <c r="D6509" s="6">
        <v>5.03</v>
      </c>
    </row>
    <row r="6510" spans="1:4" x14ac:dyDescent="0.25">
      <c r="A6510" s="5">
        <v>96032</v>
      </c>
      <c r="B6510" s="5" t="s">
        <v>6558</v>
      </c>
      <c r="C6510" s="5" t="s">
        <v>6007</v>
      </c>
      <c r="D6510" s="6">
        <v>1.03</v>
      </c>
    </row>
    <row r="6511" spans="1:4" x14ac:dyDescent="0.25">
      <c r="A6511" s="5">
        <v>96033</v>
      </c>
      <c r="B6511" s="5" t="s">
        <v>6559</v>
      </c>
      <c r="C6511" s="5" t="s">
        <v>6007</v>
      </c>
      <c r="D6511" s="6">
        <v>27.01</v>
      </c>
    </row>
    <row r="6512" spans="1:4" x14ac:dyDescent="0.25">
      <c r="A6512" s="5">
        <v>96034</v>
      </c>
      <c r="B6512" s="5" t="s">
        <v>6560</v>
      </c>
      <c r="C6512" s="5" t="s">
        <v>6007</v>
      </c>
      <c r="D6512" s="6">
        <v>98.41</v>
      </c>
    </row>
    <row r="6513" spans="1:4" x14ac:dyDescent="0.25">
      <c r="A6513" s="5">
        <v>96053</v>
      </c>
      <c r="B6513" s="5" t="s">
        <v>6561</v>
      </c>
      <c r="C6513" s="5" t="s">
        <v>6007</v>
      </c>
      <c r="D6513" s="6">
        <v>8.07</v>
      </c>
    </row>
    <row r="6514" spans="1:4" x14ac:dyDescent="0.25">
      <c r="A6514" s="5">
        <v>96054</v>
      </c>
      <c r="B6514" s="5" t="s">
        <v>6562</v>
      </c>
      <c r="C6514" s="5" t="s">
        <v>6007</v>
      </c>
      <c r="D6514" s="6">
        <v>14.93</v>
      </c>
    </row>
    <row r="6515" spans="1:4" x14ac:dyDescent="0.25">
      <c r="A6515" s="5">
        <v>96055</v>
      </c>
      <c r="B6515" s="5" t="s">
        <v>6563</v>
      </c>
      <c r="C6515" s="5" t="s">
        <v>6007</v>
      </c>
      <c r="D6515" s="6">
        <v>2.11</v>
      </c>
    </row>
    <row r="6516" spans="1:4" x14ac:dyDescent="0.25">
      <c r="A6516" s="5">
        <v>96056</v>
      </c>
      <c r="B6516" s="5" t="s">
        <v>6564</v>
      </c>
      <c r="C6516" s="5" t="s">
        <v>6007</v>
      </c>
      <c r="D6516" s="6">
        <v>8.83</v>
      </c>
    </row>
    <row r="6517" spans="1:4" x14ac:dyDescent="0.25">
      <c r="A6517" s="5">
        <v>96057</v>
      </c>
      <c r="B6517" s="5" t="s">
        <v>6565</v>
      </c>
      <c r="C6517" s="5" t="s">
        <v>6007</v>
      </c>
      <c r="D6517" s="6">
        <v>36.36</v>
      </c>
    </row>
    <row r="6518" spans="1:4" x14ac:dyDescent="0.25">
      <c r="A6518" s="5">
        <v>96060</v>
      </c>
      <c r="B6518" s="5" t="s">
        <v>6566</v>
      </c>
      <c r="C6518" s="5" t="s">
        <v>6007</v>
      </c>
      <c r="D6518" s="6">
        <v>2.87</v>
      </c>
    </row>
    <row r="6519" spans="1:4" x14ac:dyDescent="0.25">
      <c r="A6519" s="5">
        <v>96061</v>
      </c>
      <c r="B6519" s="5" t="s">
        <v>6567</v>
      </c>
      <c r="C6519" s="5" t="s">
        <v>6007</v>
      </c>
      <c r="D6519" s="6">
        <v>18.66</v>
      </c>
    </row>
    <row r="6520" spans="1:4" x14ac:dyDescent="0.25">
      <c r="A6520" s="5">
        <v>96062</v>
      </c>
      <c r="B6520" s="5" t="s">
        <v>6568</v>
      </c>
      <c r="C6520" s="5" t="s">
        <v>6007</v>
      </c>
      <c r="D6520" s="6">
        <v>20.38</v>
      </c>
    </row>
    <row r="6521" spans="1:4" x14ac:dyDescent="0.25">
      <c r="A6521" s="5">
        <v>96241</v>
      </c>
      <c r="B6521" s="5" t="s">
        <v>6569</v>
      </c>
      <c r="C6521" s="5" t="s">
        <v>6007</v>
      </c>
      <c r="D6521" s="6">
        <v>13.26</v>
      </c>
    </row>
    <row r="6522" spans="1:4" x14ac:dyDescent="0.25">
      <c r="A6522" s="5">
        <v>96242</v>
      </c>
      <c r="B6522" s="5" t="s">
        <v>6570</v>
      </c>
      <c r="C6522" s="5" t="s">
        <v>6007</v>
      </c>
      <c r="D6522" s="6">
        <v>3.41</v>
      </c>
    </row>
    <row r="6523" spans="1:4" x14ac:dyDescent="0.25">
      <c r="A6523" s="5">
        <v>96243</v>
      </c>
      <c r="B6523" s="5" t="s">
        <v>6571</v>
      </c>
      <c r="C6523" s="5" t="s">
        <v>6007</v>
      </c>
      <c r="D6523" s="6">
        <v>16.57</v>
      </c>
    </row>
    <row r="6524" spans="1:4" x14ac:dyDescent="0.25">
      <c r="A6524" s="5">
        <v>96244</v>
      </c>
      <c r="B6524" s="5" t="s">
        <v>6572</v>
      </c>
      <c r="C6524" s="5" t="s">
        <v>6007</v>
      </c>
      <c r="D6524" s="6">
        <v>13.01</v>
      </c>
    </row>
    <row r="6525" spans="1:4" x14ac:dyDescent="0.25">
      <c r="A6525" s="5">
        <v>96298</v>
      </c>
      <c r="B6525" s="5" t="s">
        <v>6573</v>
      </c>
      <c r="C6525" s="5" t="s">
        <v>6007</v>
      </c>
      <c r="D6525" s="6">
        <v>38.33</v>
      </c>
    </row>
    <row r="6526" spans="1:4" x14ac:dyDescent="0.25">
      <c r="A6526" s="5">
        <v>96299</v>
      </c>
      <c r="B6526" s="5" t="s">
        <v>6574</v>
      </c>
      <c r="C6526" s="5" t="s">
        <v>6007</v>
      </c>
      <c r="D6526" s="6">
        <v>10.07</v>
      </c>
    </row>
    <row r="6527" spans="1:4" x14ac:dyDescent="0.25">
      <c r="A6527" s="5">
        <v>96300</v>
      </c>
      <c r="B6527" s="5" t="s">
        <v>6575</v>
      </c>
      <c r="C6527" s="5" t="s">
        <v>6007</v>
      </c>
      <c r="D6527" s="6">
        <v>47.97</v>
      </c>
    </row>
    <row r="6528" spans="1:4" x14ac:dyDescent="0.25">
      <c r="A6528" s="5">
        <v>96301</v>
      </c>
      <c r="B6528" s="5" t="s">
        <v>6576</v>
      </c>
      <c r="C6528" s="5" t="s">
        <v>6007</v>
      </c>
      <c r="D6528" s="6">
        <v>47.7</v>
      </c>
    </row>
    <row r="6529" spans="1:4" x14ac:dyDescent="0.25">
      <c r="A6529" s="5">
        <v>96304</v>
      </c>
      <c r="B6529" s="5" t="s">
        <v>6577</v>
      </c>
      <c r="C6529" s="5" t="s">
        <v>6007</v>
      </c>
      <c r="D6529" s="6">
        <v>0.09</v>
      </c>
    </row>
    <row r="6530" spans="1:4" x14ac:dyDescent="0.25">
      <c r="A6530" s="5">
        <v>96305</v>
      </c>
      <c r="B6530" s="5" t="s">
        <v>6578</v>
      </c>
      <c r="C6530" s="5" t="s">
        <v>6007</v>
      </c>
      <c r="D6530" s="6">
        <v>0.02</v>
      </c>
    </row>
    <row r="6531" spans="1:4" x14ac:dyDescent="0.25">
      <c r="A6531" s="5">
        <v>96306</v>
      </c>
      <c r="B6531" s="5" t="s">
        <v>6579</v>
      </c>
      <c r="C6531" s="5" t="s">
        <v>6007</v>
      </c>
      <c r="D6531" s="6">
        <v>0.11</v>
      </c>
    </row>
    <row r="6532" spans="1:4" x14ac:dyDescent="0.25">
      <c r="A6532" s="5">
        <v>96307</v>
      </c>
      <c r="B6532" s="5" t="s">
        <v>6580</v>
      </c>
      <c r="C6532" s="5" t="s">
        <v>6007</v>
      </c>
      <c r="D6532" s="6">
        <v>0.64</v>
      </c>
    </row>
    <row r="6533" spans="1:4" x14ac:dyDescent="0.25">
      <c r="A6533" s="5">
        <v>96457</v>
      </c>
      <c r="B6533" s="5" t="s">
        <v>6581</v>
      </c>
      <c r="C6533" s="5" t="s">
        <v>6007</v>
      </c>
      <c r="D6533" s="6">
        <v>47.7</v>
      </c>
    </row>
    <row r="6534" spans="1:4" x14ac:dyDescent="0.25">
      <c r="A6534" s="5">
        <v>96458</v>
      </c>
      <c r="B6534" s="5" t="s">
        <v>6582</v>
      </c>
      <c r="C6534" s="5" t="s">
        <v>6007</v>
      </c>
      <c r="D6534" s="6">
        <v>29.08</v>
      </c>
    </row>
    <row r="6535" spans="1:4" x14ac:dyDescent="0.25">
      <c r="A6535" s="5">
        <v>96459</v>
      </c>
      <c r="B6535" s="5" t="s">
        <v>6583</v>
      </c>
      <c r="C6535" s="5" t="s">
        <v>6007</v>
      </c>
      <c r="D6535" s="6">
        <v>6.1</v>
      </c>
    </row>
    <row r="6536" spans="1:4" x14ac:dyDescent="0.25">
      <c r="A6536" s="5">
        <v>96460</v>
      </c>
      <c r="B6536" s="5" t="s">
        <v>6584</v>
      </c>
      <c r="C6536" s="5" t="s">
        <v>6007</v>
      </c>
      <c r="D6536" s="6">
        <v>23.24</v>
      </c>
    </row>
    <row r="6537" spans="1:4" x14ac:dyDescent="0.25">
      <c r="A6537" s="5">
        <v>98760</v>
      </c>
      <c r="B6537" s="5" t="s">
        <v>6585</v>
      </c>
      <c r="C6537" s="5" t="s">
        <v>6007</v>
      </c>
      <c r="D6537" s="6">
        <v>0.06</v>
      </c>
    </row>
    <row r="6538" spans="1:4" x14ac:dyDescent="0.25">
      <c r="A6538" s="5">
        <v>98761</v>
      </c>
      <c r="B6538" s="5" t="s">
        <v>6586</v>
      </c>
      <c r="C6538" s="5" t="s">
        <v>6007</v>
      </c>
      <c r="D6538" s="6">
        <v>0.01</v>
      </c>
    </row>
    <row r="6539" spans="1:4" x14ac:dyDescent="0.25">
      <c r="A6539" s="5">
        <v>98762</v>
      </c>
      <c r="B6539" s="5" t="s">
        <v>6587</v>
      </c>
      <c r="C6539" s="5" t="s">
        <v>6007</v>
      </c>
      <c r="D6539" s="6">
        <v>7.0000000000000007E-2</v>
      </c>
    </row>
    <row r="6540" spans="1:4" x14ac:dyDescent="0.25">
      <c r="A6540" s="5">
        <v>98763</v>
      </c>
      <c r="B6540" s="5" t="s">
        <v>6588</v>
      </c>
      <c r="C6540" s="5" t="s">
        <v>6007</v>
      </c>
      <c r="D6540" s="6">
        <v>2.34</v>
      </c>
    </row>
    <row r="6541" spans="1:4" x14ac:dyDescent="0.25">
      <c r="A6541" s="5">
        <v>55960</v>
      </c>
      <c r="B6541" s="5" t="s">
        <v>6589</v>
      </c>
      <c r="C6541" s="5" t="s">
        <v>5679</v>
      </c>
      <c r="D6541" s="6">
        <v>4.8</v>
      </c>
    </row>
    <row r="6542" spans="1:4" x14ac:dyDescent="0.25">
      <c r="A6542" s="5">
        <v>72085</v>
      </c>
      <c r="B6542" s="5" t="s">
        <v>6590</v>
      </c>
      <c r="C6542" s="5" t="s">
        <v>5371</v>
      </c>
      <c r="D6542" s="6">
        <v>1.85</v>
      </c>
    </row>
    <row r="6543" spans="1:4" x14ac:dyDescent="0.25">
      <c r="A6543" s="5">
        <v>72086</v>
      </c>
      <c r="B6543" s="5" t="s">
        <v>6591</v>
      </c>
      <c r="C6543" s="5" t="s">
        <v>5371</v>
      </c>
      <c r="D6543" s="6">
        <v>5.67</v>
      </c>
    </row>
    <row r="6544" spans="1:4" x14ac:dyDescent="0.25">
      <c r="A6544" s="5">
        <v>92259</v>
      </c>
      <c r="B6544" s="5" t="s">
        <v>6592</v>
      </c>
      <c r="C6544" s="5" t="s">
        <v>5452</v>
      </c>
      <c r="D6544" s="6">
        <v>360.53</v>
      </c>
    </row>
    <row r="6545" spans="1:4" x14ac:dyDescent="0.25">
      <c r="A6545" s="5">
        <v>92260</v>
      </c>
      <c r="B6545" s="5" t="s">
        <v>6593</v>
      </c>
      <c r="C6545" s="5" t="s">
        <v>5452</v>
      </c>
      <c r="D6545" s="6">
        <v>409.2</v>
      </c>
    </row>
    <row r="6546" spans="1:4" x14ac:dyDescent="0.25">
      <c r="A6546" s="5">
        <v>92261</v>
      </c>
      <c r="B6546" s="5" t="s">
        <v>6594</v>
      </c>
      <c r="C6546" s="5" t="s">
        <v>5452</v>
      </c>
      <c r="D6546" s="6">
        <v>456.38</v>
      </c>
    </row>
    <row r="6547" spans="1:4" x14ac:dyDescent="0.25">
      <c r="A6547" s="5">
        <v>92262</v>
      </c>
      <c r="B6547" s="5" t="s">
        <v>6595</v>
      </c>
      <c r="C6547" s="5" t="s">
        <v>5452</v>
      </c>
      <c r="D6547" s="6">
        <v>532.35</v>
      </c>
    </row>
    <row r="6548" spans="1:4" x14ac:dyDescent="0.25">
      <c r="A6548" s="5">
        <v>92539</v>
      </c>
      <c r="B6548" s="5" t="s">
        <v>6596</v>
      </c>
      <c r="C6548" s="5" t="s">
        <v>5679</v>
      </c>
      <c r="D6548" s="6">
        <v>63.17</v>
      </c>
    </row>
    <row r="6549" spans="1:4" x14ac:dyDescent="0.25">
      <c r="A6549" s="5">
        <v>92540</v>
      </c>
      <c r="B6549" s="5" t="s">
        <v>6597</v>
      </c>
      <c r="C6549" s="5" t="s">
        <v>5679</v>
      </c>
      <c r="D6549" s="6">
        <v>70.45</v>
      </c>
    </row>
    <row r="6550" spans="1:4" x14ac:dyDescent="0.25">
      <c r="A6550" s="5">
        <v>92541</v>
      </c>
      <c r="B6550" s="5" t="s">
        <v>6598</v>
      </c>
      <c r="C6550" s="5" t="s">
        <v>5679</v>
      </c>
      <c r="D6550" s="6">
        <v>69.28</v>
      </c>
    </row>
    <row r="6551" spans="1:4" x14ac:dyDescent="0.25">
      <c r="A6551" s="5">
        <v>92542</v>
      </c>
      <c r="B6551" s="5" t="s">
        <v>6599</v>
      </c>
      <c r="C6551" s="5" t="s">
        <v>5679</v>
      </c>
      <c r="D6551" s="6">
        <v>83.77</v>
      </c>
    </row>
    <row r="6552" spans="1:4" x14ac:dyDescent="0.25">
      <c r="A6552" s="5">
        <v>92543</v>
      </c>
      <c r="B6552" s="5" t="s">
        <v>6600</v>
      </c>
      <c r="C6552" s="5" t="s">
        <v>5679</v>
      </c>
      <c r="D6552" s="6">
        <v>18.68</v>
      </c>
    </row>
    <row r="6553" spans="1:4" x14ac:dyDescent="0.25">
      <c r="A6553" s="5">
        <v>92544</v>
      </c>
      <c r="B6553" s="5" t="s">
        <v>6601</v>
      </c>
      <c r="C6553" s="5" t="s">
        <v>5679</v>
      </c>
      <c r="D6553" s="6">
        <v>15.93</v>
      </c>
    </row>
    <row r="6554" spans="1:4" x14ac:dyDescent="0.25">
      <c r="A6554" s="5">
        <v>92545</v>
      </c>
      <c r="B6554" s="5" t="s">
        <v>6602</v>
      </c>
      <c r="C6554" s="5" t="s">
        <v>5452</v>
      </c>
      <c r="D6554" s="6">
        <v>770.63</v>
      </c>
    </row>
    <row r="6555" spans="1:4" x14ac:dyDescent="0.25">
      <c r="A6555" s="5">
        <v>92546</v>
      </c>
      <c r="B6555" s="5" t="s">
        <v>6603</v>
      </c>
      <c r="C6555" s="5" t="s">
        <v>5452</v>
      </c>
      <c r="D6555" s="6">
        <v>949.16</v>
      </c>
    </row>
    <row r="6556" spans="1:4" x14ac:dyDescent="0.25">
      <c r="A6556" s="5">
        <v>92547</v>
      </c>
      <c r="B6556" s="5" t="s">
        <v>6604</v>
      </c>
      <c r="C6556" s="5" t="s">
        <v>5452</v>
      </c>
      <c r="D6556" s="7">
        <v>1006.16</v>
      </c>
    </row>
    <row r="6557" spans="1:4" x14ac:dyDescent="0.25">
      <c r="A6557" s="5">
        <v>92548</v>
      </c>
      <c r="B6557" s="5" t="s">
        <v>6605</v>
      </c>
      <c r="C6557" s="5" t="s">
        <v>5452</v>
      </c>
      <c r="D6557" s="7">
        <v>1120.5</v>
      </c>
    </row>
    <row r="6558" spans="1:4" x14ac:dyDescent="0.25">
      <c r="A6558" s="5">
        <v>92549</v>
      </c>
      <c r="B6558" s="5" t="s">
        <v>6606</v>
      </c>
      <c r="C6558" s="5" t="s">
        <v>5452</v>
      </c>
      <c r="D6558" s="7">
        <v>1411.73</v>
      </c>
    </row>
    <row r="6559" spans="1:4" x14ac:dyDescent="0.25">
      <c r="A6559" s="5">
        <v>92550</v>
      </c>
      <c r="B6559" s="5" t="s">
        <v>6607</v>
      </c>
      <c r="C6559" s="5" t="s">
        <v>5452</v>
      </c>
      <c r="D6559" s="7">
        <v>1674.99</v>
      </c>
    </row>
    <row r="6560" spans="1:4" x14ac:dyDescent="0.25">
      <c r="A6560" s="5">
        <v>92551</v>
      </c>
      <c r="B6560" s="5" t="s">
        <v>6608</v>
      </c>
      <c r="C6560" s="5" t="s">
        <v>5452</v>
      </c>
      <c r="D6560" s="7">
        <v>1750.87</v>
      </c>
    </row>
    <row r="6561" spans="1:4" x14ac:dyDescent="0.25">
      <c r="A6561" s="5">
        <v>92552</v>
      </c>
      <c r="B6561" s="5" t="s">
        <v>6609</v>
      </c>
      <c r="C6561" s="5" t="s">
        <v>5452</v>
      </c>
      <c r="D6561" s="7">
        <v>1914.35</v>
      </c>
    </row>
    <row r="6562" spans="1:4" x14ac:dyDescent="0.25">
      <c r="A6562" s="5">
        <v>92553</v>
      </c>
      <c r="B6562" s="5" t="s">
        <v>6610</v>
      </c>
      <c r="C6562" s="5" t="s">
        <v>5452</v>
      </c>
      <c r="D6562" s="7">
        <v>2214.65</v>
      </c>
    </row>
    <row r="6563" spans="1:4" x14ac:dyDescent="0.25">
      <c r="A6563" s="5">
        <v>92554</v>
      </c>
      <c r="B6563" s="5" t="s">
        <v>6611</v>
      </c>
      <c r="C6563" s="5" t="s">
        <v>5452</v>
      </c>
      <c r="D6563" s="7">
        <v>2301.02</v>
      </c>
    </row>
    <row r="6564" spans="1:4" x14ac:dyDescent="0.25">
      <c r="A6564" s="5">
        <v>92555</v>
      </c>
      <c r="B6564" s="5" t="s">
        <v>6612</v>
      </c>
      <c r="C6564" s="5" t="s">
        <v>5452</v>
      </c>
      <c r="D6564" s="6">
        <v>759.01</v>
      </c>
    </row>
    <row r="6565" spans="1:4" x14ac:dyDescent="0.25">
      <c r="A6565" s="5">
        <v>92556</v>
      </c>
      <c r="B6565" s="5" t="s">
        <v>6613</v>
      </c>
      <c r="C6565" s="5" t="s">
        <v>5452</v>
      </c>
      <c r="D6565" s="6">
        <v>929.97</v>
      </c>
    </row>
    <row r="6566" spans="1:4" x14ac:dyDescent="0.25">
      <c r="A6566" s="5">
        <v>92557</v>
      </c>
      <c r="B6566" s="5" t="s">
        <v>6614</v>
      </c>
      <c r="C6566" s="5" t="s">
        <v>5452</v>
      </c>
      <c r="D6566" s="6">
        <v>986.96</v>
      </c>
    </row>
    <row r="6567" spans="1:4" x14ac:dyDescent="0.25">
      <c r="A6567" s="5">
        <v>92558</v>
      </c>
      <c r="B6567" s="5" t="s">
        <v>6615</v>
      </c>
      <c r="C6567" s="5" t="s">
        <v>5452</v>
      </c>
      <c r="D6567" s="7">
        <v>1111.81</v>
      </c>
    </row>
    <row r="6568" spans="1:4" x14ac:dyDescent="0.25">
      <c r="A6568" s="5">
        <v>92559</v>
      </c>
      <c r="B6568" s="5" t="s">
        <v>6616</v>
      </c>
      <c r="C6568" s="5" t="s">
        <v>5452</v>
      </c>
      <c r="D6568" s="7">
        <v>1391.28</v>
      </c>
    </row>
    <row r="6569" spans="1:4" x14ac:dyDescent="0.25">
      <c r="A6569" s="5">
        <v>92560</v>
      </c>
      <c r="B6569" s="5" t="s">
        <v>6617</v>
      </c>
      <c r="C6569" s="5" t="s">
        <v>5452</v>
      </c>
      <c r="D6569" s="7">
        <v>1643.8</v>
      </c>
    </row>
    <row r="6570" spans="1:4" x14ac:dyDescent="0.25">
      <c r="A6570" s="5">
        <v>92561</v>
      </c>
      <c r="B6570" s="5" t="s">
        <v>6618</v>
      </c>
      <c r="C6570" s="5" t="s">
        <v>5452</v>
      </c>
      <c r="D6570" s="7">
        <v>1721.07</v>
      </c>
    </row>
    <row r="6571" spans="1:4" x14ac:dyDescent="0.25">
      <c r="A6571" s="5">
        <v>92562</v>
      </c>
      <c r="B6571" s="5" t="s">
        <v>6619</v>
      </c>
      <c r="C6571" s="5" t="s">
        <v>5452</v>
      </c>
      <c r="D6571" s="7">
        <v>1865.36</v>
      </c>
    </row>
    <row r="6572" spans="1:4" x14ac:dyDescent="0.25">
      <c r="A6572" s="5">
        <v>92563</v>
      </c>
      <c r="B6572" s="5" t="s">
        <v>6620</v>
      </c>
      <c r="C6572" s="5" t="s">
        <v>5452</v>
      </c>
      <c r="D6572" s="7">
        <v>2155.06</v>
      </c>
    </row>
    <row r="6573" spans="1:4" x14ac:dyDescent="0.25">
      <c r="A6573" s="5">
        <v>92564</v>
      </c>
      <c r="B6573" s="5" t="s">
        <v>6621</v>
      </c>
      <c r="C6573" s="5" t="s">
        <v>5452</v>
      </c>
      <c r="D6573" s="7">
        <v>2228.56</v>
      </c>
    </row>
    <row r="6574" spans="1:4" x14ac:dyDescent="0.25">
      <c r="A6574" s="5">
        <v>92565</v>
      </c>
      <c r="B6574" s="5" t="s">
        <v>6622</v>
      </c>
      <c r="C6574" s="5" t="s">
        <v>5679</v>
      </c>
      <c r="D6574" s="6">
        <v>30.49</v>
      </c>
    </row>
    <row r="6575" spans="1:4" x14ac:dyDescent="0.25">
      <c r="A6575" s="5">
        <v>92566</v>
      </c>
      <c r="B6575" s="5" t="s">
        <v>6623</v>
      </c>
      <c r="C6575" s="5" t="s">
        <v>5679</v>
      </c>
      <c r="D6575" s="6">
        <v>19.309999999999999</v>
      </c>
    </row>
    <row r="6576" spans="1:4" x14ac:dyDescent="0.25">
      <c r="A6576" s="5">
        <v>92567</v>
      </c>
      <c r="B6576" s="5" t="s">
        <v>6624</v>
      </c>
      <c r="C6576" s="5" t="s">
        <v>5679</v>
      </c>
      <c r="D6576" s="6">
        <v>27.51</v>
      </c>
    </row>
    <row r="6577" spans="1:4" x14ac:dyDescent="0.25">
      <c r="A6577" s="5">
        <v>72089</v>
      </c>
      <c r="B6577" s="5" t="s">
        <v>6625</v>
      </c>
      <c r="C6577" s="5" t="s">
        <v>5679</v>
      </c>
      <c r="D6577" s="6">
        <v>10.99</v>
      </c>
    </row>
    <row r="6578" spans="1:4" x14ac:dyDescent="0.25">
      <c r="A6578" s="5">
        <v>94189</v>
      </c>
      <c r="B6578" s="5" t="s">
        <v>6626</v>
      </c>
      <c r="C6578" s="5" t="s">
        <v>5679</v>
      </c>
      <c r="D6578" s="6">
        <v>40.909999999999997</v>
      </c>
    </row>
    <row r="6579" spans="1:4" x14ac:dyDescent="0.25">
      <c r="A6579" s="5">
        <v>94192</v>
      </c>
      <c r="B6579" s="5" t="s">
        <v>6627</v>
      </c>
      <c r="C6579" s="5" t="s">
        <v>5679</v>
      </c>
      <c r="D6579" s="6">
        <v>42.72</v>
      </c>
    </row>
    <row r="6580" spans="1:4" x14ac:dyDescent="0.25">
      <c r="A6580" s="5">
        <v>94195</v>
      </c>
      <c r="B6580" s="5" t="s">
        <v>6628</v>
      </c>
      <c r="C6580" s="5" t="s">
        <v>5679</v>
      </c>
      <c r="D6580" s="6">
        <v>27.6</v>
      </c>
    </row>
    <row r="6581" spans="1:4" x14ac:dyDescent="0.25">
      <c r="A6581" s="5">
        <v>94198</v>
      </c>
      <c r="B6581" s="5" t="s">
        <v>6629</v>
      </c>
      <c r="C6581" s="5" t="s">
        <v>5679</v>
      </c>
      <c r="D6581" s="6">
        <v>30</v>
      </c>
    </row>
    <row r="6582" spans="1:4" x14ac:dyDescent="0.25">
      <c r="A6582" s="5">
        <v>94201</v>
      </c>
      <c r="B6582" s="5" t="s">
        <v>6630</v>
      </c>
      <c r="C6582" s="5" t="s">
        <v>5679</v>
      </c>
      <c r="D6582" s="6">
        <v>41.95</v>
      </c>
    </row>
    <row r="6583" spans="1:4" x14ac:dyDescent="0.25">
      <c r="A6583" s="5">
        <v>94204</v>
      </c>
      <c r="B6583" s="5" t="s">
        <v>6631</v>
      </c>
      <c r="C6583" s="5" t="s">
        <v>5679</v>
      </c>
      <c r="D6583" s="6">
        <v>46.02</v>
      </c>
    </row>
    <row r="6584" spans="1:4" x14ac:dyDescent="0.25">
      <c r="A6584" s="5">
        <v>94224</v>
      </c>
      <c r="B6584" s="5" t="s">
        <v>6632</v>
      </c>
      <c r="C6584" s="5" t="s">
        <v>5371</v>
      </c>
      <c r="D6584" s="6">
        <v>17.420000000000002</v>
      </c>
    </row>
    <row r="6585" spans="1:4" x14ac:dyDescent="0.25">
      <c r="A6585" s="5">
        <v>94225</v>
      </c>
      <c r="B6585" s="5" t="s">
        <v>6633</v>
      </c>
      <c r="C6585" s="5" t="s">
        <v>5679</v>
      </c>
      <c r="D6585" s="6">
        <v>22.24</v>
      </c>
    </row>
    <row r="6586" spans="1:4" x14ac:dyDescent="0.25">
      <c r="A6586" s="5">
        <v>94226</v>
      </c>
      <c r="B6586" s="5" t="s">
        <v>6634</v>
      </c>
      <c r="C6586" s="5" t="s">
        <v>5679</v>
      </c>
      <c r="D6586" s="6">
        <v>17.14</v>
      </c>
    </row>
    <row r="6587" spans="1:4" x14ac:dyDescent="0.25">
      <c r="A6587" s="5">
        <v>94232</v>
      </c>
      <c r="B6587" s="5" t="s">
        <v>6635</v>
      </c>
      <c r="C6587" s="5" t="s">
        <v>5452</v>
      </c>
      <c r="D6587" s="6">
        <v>2.02</v>
      </c>
    </row>
    <row r="6588" spans="1:4" x14ac:dyDescent="0.25">
      <c r="A6588" s="5">
        <v>94440</v>
      </c>
      <c r="B6588" s="5" t="s">
        <v>6636</v>
      </c>
      <c r="C6588" s="5" t="s">
        <v>5679</v>
      </c>
      <c r="D6588" s="6">
        <v>39.67</v>
      </c>
    </row>
    <row r="6589" spans="1:4" x14ac:dyDescent="0.25">
      <c r="A6589" s="5">
        <v>94441</v>
      </c>
      <c r="B6589" s="5" t="s">
        <v>6637</v>
      </c>
      <c r="C6589" s="5" t="s">
        <v>5679</v>
      </c>
      <c r="D6589" s="6">
        <v>42.07</v>
      </c>
    </row>
    <row r="6590" spans="1:4" x14ac:dyDescent="0.25">
      <c r="A6590" s="5">
        <v>94442</v>
      </c>
      <c r="B6590" s="5" t="s">
        <v>6638</v>
      </c>
      <c r="C6590" s="5" t="s">
        <v>5679</v>
      </c>
      <c r="D6590" s="6">
        <v>29.73</v>
      </c>
    </row>
    <row r="6591" spans="1:4" x14ac:dyDescent="0.25">
      <c r="A6591" s="5">
        <v>94443</v>
      </c>
      <c r="B6591" s="5" t="s">
        <v>6639</v>
      </c>
      <c r="C6591" s="5" t="s">
        <v>5679</v>
      </c>
      <c r="D6591" s="6">
        <v>32.130000000000003</v>
      </c>
    </row>
    <row r="6592" spans="1:4" x14ac:dyDescent="0.25">
      <c r="A6592" s="5">
        <v>94445</v>
      </c>
      <c r="B6592" s="5" t="s">
        <v>6640</v>
      </c>
      <c r="C6592" s="5" t="s">
        <v>5679</v>
      </c>
      <c r="D6592" s="6">
        <v>38.92</v>
      </c>
    </row>
    <row r="6593" spans="1:4" x14ac:dyDescent="0.25">
      <c r="A6593" s="5">
        <v>94446</v>
      </c>
      <c r="B6593" s="5" t="s">
        <v>6641</v>
      </c>
      <c r="C6593" s="5" t="s">
        <v>5679</v>
      </c>
      <c r="D6593" s="6">
        <v>42.99</v>
      </c>
    </row>
    <row r="6594" spans="1:4" x14ac:dyDescent="0.25">
      <c r="A6594" s="5">
        <v>94447</v>
      </c>
      <c r="B6594" s="5" t="s">
        <v>6642</v>
      </c>
      <c r="C6594" s="5" t="s">
        <v>5679</v>
      </c>
      <c r="D6594" s="6">
        <v>40.57</v>
      </c>
    </row>
    <row r="6595" spans="1:4" x14ac:dyDescent="0.25">
      <c r="A6595" s="5">
        <v>94448</v>
      </c>
      <c r="B6595" s="5" t="s">
        <v>6643</v>
      </c>
      <c r="C6595" s="5" t="s">
        <v>5679</v>
      </c>
      <c r="D6595" s="6">
        <v>44.64</v>
      </c>
    </row>
    <row r="6596" spans="1:4" x14ac:dyDescent="0.25">
      <c r="A6596" s="5">
        <v>94207</v>
      </c>
      <c r="B6596" s="5" t="s">
        <v>6644</v>
      </c>
      <c r="C6596" s="5" t="s">
        <v>5679</v>
      </c>
      <c r="D6596" s="6">
        <v>30.36</v>
      </c>
    </row>
    <row r="6597" spans="1:4" x14ac:dyDescent="0.25">
      <c r="A6597" s="5">
        <v>94210</v>
      </c>
      <c r="B6597" s="5" t="s">
        <v>6645</v>
      </c>
      <c r="C6597" s="5" t="s">
        <v>5679</v>
      </c>
      <c r="D6597" s="6">
        <v>32.31</v>
      </c>
    </row>
    <row r="6598" spans="1:4" x14ac:dyDescent="0.25">
      <c r="A6598" s="5">
        <v>94218</v>
      </c>
      <c r="B6598" s="5" t="s">
        <v>6646</v>
      </c>
      <c r="C6598" s="5" t="s">
        <v>5679</v>
      </c>
      <c r="D6598" s="6">
        <v>66.290000000000006</v>
      </c>
    </row>
    <row r="6599" spans="1:4" x14ac:dyDescent="0.25">
      <c r="A6599" s="5" t="s">
        <v>6647</v>
      </c>
      <c r="B6599" s="5" t="s">
        <v>6648</v>
      </c>
      <c r="C6599" s="5" t="s">
        <v>5679</v>
      </c>
      <c r="D6599" s="6">
        <v>342.39</v>
      </c>
    </row>
    <row r="6600" spans="1:4" x14ac:dyDescent="0.25">
      <c r="A6600" s="5" t="s">
        <v>6649</v>
      </c>
      <c r="B6600" s="5" t="s">
        <v>6650</v>
      </c>
      <c r="C6600" s="5" t="s">
        <v>5679</v>
      </c>
      <c r="D6600" s="6">
        <v>364.24</v>
      </c>
    </row>
    <row r="6601" spans="1:4" x14ac:dyDescent="0.25">
      <c r="A6601" s="5" t="s">
        <v>6651</v>
      </c>
      <c r="B6601" s="5" t="s">
        <v>6652</v>
      </c>
      <c r="C6601" s="5" t="s">
        <v>5679</v>
      </c>
      <c r="D6601" s="6">
        <v>381.62</v>
      </c>
    </row>
    <row r="6602" spans="1:4" x14ac:dyDescent="0.25">
      <c r="A6602" s="5" t="s">
        <v>6653</v>
      </c>
      <c r="B6602" s="5" t="s">
        <v>6654</v>
      </c>
      <c r="C6602" s="5" t="s">
        <v>5679</v>
      </c>
      <c r="D6602" s="6">
        <v>413.36</v>
      </c>
    </row>
    <row r="6603" spans="1:4" x14ac:dyDescent="0.25">
      <c r="A6603" s="5" t="s">
        <v>6655</v>
      </c>
      <c r="B6603" s="5" t="s">
        <v>6656</v>
      </c>
      <c r="C6603" s="5" t="s">
        <v>5679</v>
      </c>
      <c r="D6603" s="6">
        <v>494.35</v>
      </c>
    </row>
    <row r="6604" spans="1:4" x14ac:dyDescent="0.25">
      <c r="A6604" s="5" t="s">
        <v>6657</v>
      </c>
      <c r="B6604" s="5" t="s">
        <v>6658</v>
      </c>
      <c r="C6604" s="5" t="s">
        <v>5679</v>
      </c>
      <c r="D6604" s="6">
        <v>512.66</v>
      </c>
    </row>
    <row r="6605" spans="1:4" x14ac:dyDescent="0.25">
      <c r="A6605" s="5" t="s">
        <v>6659</v>
      </c>
      <c r="B6605" s="5" t="s">
        <v>6660</v>
      </c>
      <c r="C6605" s="5" t="s">
        <v>5679</v>
      </c>
      <c r="D6605" s="6">
        <v>171.38</v>
      </c>
    </row>
    <row r="6606" spans="1:4" x14ac:dyDescent="0.25">
      <c r="A6606" s="5" t="s">
        <v>6661</v>
      </c>
      <c r="B6606" s="5" t="s">
        <v>6662</v>
      </c>
      <c r="C6606" s="5" t="s">
        <v>5679</v>
      </c>
      <c r="D6606" s="6">
        <v>190.12</v>
      </c>
    </row>
    <row r="6607" spans="1:4" x14ac:dyDescent="0.25">
      <c r="A6607" s="5" t="s">
        <v>6663</v>
      </c>
      <c r="B6607" s="5" t="s">
        <v>6664</v>
      </c>
      <c r="C6607" s="5" t="s">
        <v>5679</v>
      </c>
      <c r="D6607" s="6">
        <v>231.76</v>
      </c>
    </row>
    <row r="6608" spans="1:4" x14ac:dyDescent="0.25">
      <c r="A6608" s="5" t="s">
        <v>6665</v>
      </c>
      <c r="B6608" s="5" t="s">
        <v>6666</v>
      </c>
      <c r="C6608" s="5" t="s">
        <v>5679</v>
      </c>
      <c r="D6608" s="6">
        <v>240.09</v>
      </c>
    </row>
    <row r="6609" spans="1:4" x14ac:dyDescent="0.25">
      <c r="A6609" s="5">
        <v>75220</v>
      </c>
      <c r="B6609" s="5" t="s">
        <v>6667</v>
      </c>
      <c r="C6609" s="5" t="s">
        <v>5371</v>
      </c>
      <c r="D6609" s="6">
        <v>33.950000000000003</v>
      </c>
    </row>
    <row r="6610" spans="1:4" x14ac:dyDescent="0.25">
      <c r="A6610" s="5">
        <v>94213</v>
      </c>
      <c r="B6610" s="5" t="s">
        <v>6668</v>
      </c>
      <c r="C6610" s="5" t="s">
        <v>5679</v>
      </c>
      <c r="D6610" s="6">
        <v>40.32</v>
      </c>
    </row>
    <row r="6611" spans="1:4" x14ac:dyDescent="0.25">
      <c r="A6611" s="5">
        <v>94216</v>
      </c>
      <c r="B6611" s="5" t="s">
        <v>6669</v>
      </c>
      <c r="C6611" s="5" t="s">
        <v>5679</v>
      </c>
      <c r="D6611" s="6">
        <v>106.12</v>
      </c>
    </row>
    <row r="6612" spans="1:4" x14ac:dyDescent="0.25">
      <c r="A6612" s="5">
        <v>94219</v>
      </c>
      <c r="B6612" s="5" t="s">
        <v>6670</v>
      </c>
      <c r="C6612" s="5" t="s">
        <v>5371</v>
      </c>
      <c r="D6612" s="6">
        <v>23.79</v>
      </c>
    </row>
    <row r="6613" spans="1:4" x14ac:dyDescent="0.25">
      <c r="A6613" s="5">
        <v>94220</v>
      </c>
      <c r="B6613" s="5" t="s">
        <v>6671</v>
      </c>
      <c r="C6613" s="5" t="s">
        <v>5371</v>
      </c>
      <c r="D6613" s="6">
        <v>43.23</v>
      </c>
    </row>
    <row r="6614" spans="1:4" x14ac:dyDescent="0.25">
      <c r="A6614" s="5">
        <v>94221</v>
      </c>
      <c r="B6614" s="5" t="s">
        <v>6672</v>
      </c>
      <c r="C6614" s="5" t="s">
        <v>5371</v>
      </c>
      <c r="D6614" s="6">
        <v>19.07</v>
      </c>
    </row>
    <row r="6615" spans="1:4" x14ac:dyDescent="0.25">
      <c r="A6615" s="5">
        <v>94222</v>
      </c>
      <c r="B6615" s="5" t="s">
        <v>6673</v>
      </c>
      <c r="C6615" s="5" t="s">
        <v>5371</v>
      </c>
      <c r="D6615" s="6">
        <v>38.51</v>
      </c>
    </row>
    <row r="6616" spans="1:4" x14ac:dyDescent="0.25">
      <c r="A6616" s="5" t="s">
        <v>6674</v>
      </c>
      <c r="B6616" s="5" t="s">
        <v>6675</v>
      </c>
      <c r="C6616" s="5" t="s">
        <v>5371</v>
      </c>
      <c r="D6616" s="6">
        <v>42.71</v>
      </c>
    </row>
    <row r="6617" spans="1:4" x14ac:dyDescent="0.25">
      <c r="A6617" s="5">
        <v>94223</v>
      </c>
      <c r="B6617" s="5" t="s">
        <v>6676</v>
      </c>
      <c r="C6617" s="5" t="s">
        <v>5371</v>
      </c>
      <c r="D6617" s="6">
        <v>39.270000000000003</v>
      </c>
    </row>
    <row r="6618" spans="1:4" x14ac:dyDescent="0.25">
      <c r="A6618" s="5">
        <v>94451</v>
      </c>
      <c r="B6618" s="5" t="s">
        <v>6677</v>
      </c>
      <c r="C6618" s="5" t="s">
        <v>5371</v>
      </c>
      <c r="D6618" s="6">
        <v>87.09</v>
      </c>
    </row>
    <row r="6619" spans="1:4" x14ac:dyDescent="0.25">
      <c r="A6619" s="5">
        <v>94230</v>
      </c>
      <c r="B6619" s="5" t="s">
        <v>6678</v>
      </c>
      <c r="C6619" s="5" t="s">
        <v>5371</v>
      </c>
      <c r="D6619" s="6">
        <v>70.67</v>
      </c>
    </row>
    <row r="6620" spans="1:4" x14ac:dyDescent="0.25">
      <c r="A6620" s="5">
        <v>94227</v>
      </c>
      <c r="B6620" s="5" t="s">
        <v>6679</v>
      </c>
      <c r="C6620" s="5" t="s">
        <v>5371</v>
      </c>
      <c r="D6620" s="6">
        <v>38.630000000000003</v>
      </c>
    </row>
    <row r="6621" spans="1:4" x14ac:dyDescent="0.25">
      <c r="A6621" s="5">
        <v>94228</v>
      </c>
      <c r="B6621" s="5" t="s">
        <v>6680</v>
      </c>
      <c r="C6621" s="5" t="s">
        <v>5371</v>
      </c>
      <c r="D6621" s="6">
        <v>54</v>
      </c>
    </row>
    <row r="6622" spans="1:4" x14ac:dyDescent="0.25">
      <c r="A6622" s="5">
        <v>94229</v>
      </c>
      <c r="B6622" s="5" t="s">
        <v>6681</v>
      </c>
      <c r="C6622" s="5" t="s">
        <v>5371</v>
      </c>
      <c r="D6622" s="6">
        <v>105.13</v>
      </c>
    </row>
    <row r="6623" spans="1:4" x14ac:dyDescent="0.25">
      <c r="A6623" s="5">
        <v>94231</v>
      </c>
      <c r="B6623" s="5" t="s">
        <v>6682</v>
      </c>
      <c r="C6623" s="5" t="s">
        <v>5371</v>
      </c>
      <c r="D6623" s="6">
        <v>27.91</v>
      </c>
    </row>
    <row r="6624" spans="1:4" x14ac:dyDescent="0.25">
      <c r="A6624" s="5">
        <v>94450</v>
      </c>
      <c r="B6624" s="5" t="s">
        <v>6683</v>
      </c>
      <c r="C6624" s="5" t="s">
        <v>5371</v>
      </c>
      <c r="D6624" s="6">
        <v>47.93</v>
      </c>
    </row>
    <row r="6625" spans="1:4" x14ac:dyDescent="0.25">
      <c r="A6625" s="5">
        <v>94449</v>
      </c>
      <c r="B6625" s="5" t="s">
        <v>6684</v>
      </c>
      <c r="C6625" s="5" t="s">
        <v>5679</v>
      </c>
      <c r="D6625" s="6">
        <v>43.15</v>
      </c>
    </row>
    <row r="6626" spans="1:4" x14ac:dyDescent="0.25">
      <c r="A6626" s="5" t="s">
        <v>6685</v>
      </c>
      <c r="B6626" s="5" t="s">
        <v>6686</v>
      </c>
      <c r="C6626" s="5" t="s">
        <v>5602</v>
      </c>
      <c r="D6626" s="6">
        <v>10</v>
      </c>
    </row>
    <row r="6627" spans="1:4" x14ac:dyDescent="0.25">
      <c r="A6627" s="5" t="s">
        <v>6687</v>
      </c>
      <c r="B6627" s="5" t="s">
        <v>6688</v>
      </c>
      <c r="C6627" s="5" t="s">
        <v>5602</v>
      </c>
      <c r="D6627" s="6">
        <v>7.31</v>
      </c>
    </row>
    <row r="6628" spans="1:4" x14ac:dyDescent="0.25">
      <c r="A6628" s="5">
        <v>92255</v>
      </c>
      <c r="B6628" s="5" t="s">
        <v>6689</v>
      </c>
      <c r="C6628" s="5" t="s">
        <v>5452</v>
      </c>
      <c r="D6628" s="6">
        <v>120.33</v>
      </c>
    </row>
    <row r="6629" spans="1:4" x14ac:dyDescent="0.25">
      <c r="A6629" s="5">
        <v>92256</v>
      </c>
      <c r="B6629" s="5" t="s">
        <v>6690</v>
      </c>
      <c r="C6629" s="5" t="s">
        <v>5452</v>
      </c>
      <c r="D6629" s="6">
        <v>151.63</v>
      </c>
    </row>
    <row r="6630" spans="1:4" x14ac:dyDescent="0.25">
      <c r="A6630" s="5">
        <v>92257</v>
      </c>
      <c r="B6630" s="5" t="s">
        <v>6691</v>
      </c>
      <c r="C6630" s="5" t="s">
        <v>5452</v>
      </c>
      <c r="D6630" s="6">
        <v>182.57</v>
      </c>
    </row>
    <row r="6631" spans="1:4" x14ac:dyDescent="0.25">
      <c r="A6631" s="5">
        <v>92258</v>
      </c>
      <c r="B6631" s="5" t="s">
        <v>6692</v>
      </c>
      <c r="C6631" s="5" t="s">
        <v>5452</v>
      </c>
      <c r="D6631" s="6">
        <v>232.31</v>
      </c>
    </row>
    <row r="6632" spans="1:4" x14ac:dyDescent="0.25">
      <c r="A6632" s="5">
        <v>92568</v>
      </c>
      <c r="B6632" s="5" t="s">
        <v>6693</v>
      </c>
      <c r="C6632" s="5" t="s">
        <v>5679</v>
      </c>
      <c r="D6632" s="6">
        <v>60.85</v>
      </c>
    </row>
    <row r="6633" spans="1:4" x14ac:dyDescent="0.25">
      <c r="A6633" s="5">
        <v>92569</v>
      </c>
      <c r="B6633" s="5" t="s">
        <v>6694</v>
      </c>
      <c r="C6633" s="5" t="s">
        <v>5679</v>
      </c>
      <c r="D6633" s="6">
        <v>27.44</v>
      </c>
    </row>
    <row r="6634" spans="1:4" x14ac:dyDescent="0.25">
      <c r="A6634" s="5">
        <v>92570</v>
      </c>
      <c r="B6634" s="5" t="s">
        <v>6695</v>
      </c>
      <c r="C6634" s="5" t="s">
        <v>5679</v>
      </c>
      <c r="D6634" s="6">
        <v>12.32</v>
      </c>
    </row>
    <row r="6635" spans="1:4" x14ac:dyDescent="0.25">
      <c r="A6635" s="5">
        <v>92571</v>
      </c>
      <c r="B6635" s="5" t="s">
        <v>6696</v>
      </c>
      <c r="C6635" s="5" t="s">
        <v>5679</v>
      </c>
      <c r="D6635" s="6">
        <v>66.680000000000007</v>
      </c>
    </row>
    <row r="6636" spans="1:4" x14ac:dyDescent="0.25">
      <c r="A6636" s="5">
        <v>92572</v>
      </c>
      <c r="B6636" s="5" t="s">
        <v>6697</v>
      </c>
      <c r="C6636" s="5" t="s">
        <v>5679</v>
      </c>
      <c r="D6636" s="6">
        <v>30.98</v>
      </c>
    </row>
    <row r="6637" spans="1:4" x14ac:dyDescent="0.25">
      <c r="A6637" s="5">
        <v>92573</v>
      </c>
      <c r="B6637" s="5" t="s">
        <v>6698</v>
      </c>
      <c r="C6637" s="5" t="s">
        <v>5679</v>
      </c>
      <c r="D6637" s="6">
        <v>14.78</v>
      </c>
    </row>
    <row r="6638" spans="1:4" x14ac:dyDescent="0.25">
      <c r="A6638" s="5">
        <v>92574</v>
      </c>
      <c r="B6638" s="5" t="s">
        <v>6699</v>
      </c>
      <c r="C6638" s="5" t="s">
        <v>5679</v>
      </c>
      <c r="D6638" s="6">
        <v>66.44</v>
      </c>
    </row>
    <row r="6639" spans="1:4" x14ac:dyDescent="0.25">
      <c r="A6639" s="5">
        <v>92575</v>
      </c>
      <c r="B6639" s="5" t="s">
        <v>6700</v>
      </c>
      <c r="C6639" s="5" t="s">
        <v>5679</v>
      </c>
      <c r="D6639" s="6">
        <v>27.49</v>
      </c>
    </row>
    <row r="6640" spans="1:4" x14ac:dyDescent="0.25">
      <c r="A6640" s="5">
        <v>92576</v>
      </c>
      <c r="B6640" s="5" t="s">
        <v>6701</v>
      </c>
      <c r="C6640" s="5" t="s">
        <v>5679</v>
      </c>
      <c r="D6640" s="6">
        <v>9.9600000000000009</v>
      </c>
    </row>
    <row r="6641" spans="1:4" x14ac:dyDescent="0.25">
      <c r="A6641" s="5">
        <v>92577</v>
      </c>
      <c r="B6641" s="5" t="s">
        <v>6702</v>
      </c>
      <c r="C6641" s="5" t="s">
        <v>5679</v>
      </c>
      <c r="D6641" s="6">
        <v>72.55</v>
      </c>
    </row>
    <row r="6642" spans="1:4" x14ac:dyDescent="0.25">
      <c r="A6642" s="5">
        <v>92578</v>
      </c>
      <c r="B6642" s="5" t="s">
        <v>6703</v>
      </c>
      <c r="C6642" s="5" t="s">
        <v>5679</v>
      </c>
      <c r="D6642" s="6">
        <v>30.88</v>
      </c>
    </row>
    <row r="6643" spans="1:4" x14ac:dyDescent="0.25">
      <c r="A6643" s="5">
        <v>92579</v>
      </c>
      <c r="B6643" s="5" t="s">
        <v>6704</v>
      </c>
      <c r="C6643" s="5" t="s">
        <v>5679</v>
      </c>
      <c r="D6643" s="6">
        <v>11.95</v>
      </c>
    </row>
    <row r="6644" spans="1:4" x14ac:dyDescent="0.25">
      <c r="A6644" s="5">
        <v>92580</v>
      </c>
      <c r="B6644" s="5" t="s">
        <v>6705</v>
      </c>
      <c r="C6644" s="5" t="s">
        <v>5679</v>
      </c>
      <c r="D6644" s="6">
        <v>29.37</v>
      </c>
    </row>
    <row r="6645" spans="1:4" x14ac:dyDescent="0.25">
      <c r="A6645" s="5">
        <v>92581</v>
      </c>
      <c r="B6645" s="5" t="s">
        <v>6706</v>
      </c>
      <c r="C6645" s="5" t="s">
        <v>5679</v>
      </c>
      <c r="D6645" s="6">
        <v>30.52</v>
      </c>
    </row>
    <row r="6646" spans="1:4" x14ac:dyDescent="0.25">
      <c r="A6646" s="5">
        <v>92582</v>
      </c>
      <c r="B6646" s="5" t="s">
        <v>6707</v>
      </c>
      <c r="C6646" s="5" t="s">
        <v>5452</v>
      </c>
      <c r="D6646" s="6">
        <v>425.97</v>
      </c>
    </row>
    <row r="6647" spans="1:4" x14ac:dyDescent="0.25">
      <c r="A6647" s="5">
        <v>92584</v>
      </c>
      <c r="B6647" s="5" t="s">
        <v>6708</v>
      </c>
      <c r="C6647" s="5" t="s">
        <v>5452</v>
      </c>
      <c r="D6647" s="6">
        <v>494.91</v>
      </c>
    </row>
    <row r="6648" spans="1:4" x14ac:dyDescent="0.25">
      <c r="A6648" s="5">
        <v>92586</v>
      </c>
      <c r="B6648" s="5" t="s">
        <v>6709</v>
      </c>
      <c r="C6648" s="5" t="s">
        <v>5452</v>
      </c>
      <c r="D6648" s="6">
        <v>563.85</v>
      </c>
    </row>
    <row r="6649" spans="1:4" x14ac:dyDescent="0.25">
      <c r="A6649" s="5">
        <v>92588</v>
      </c>
      <c r="B6649" s="5" t="s">
        <v>6710</v>
      </c>
      <c r="C6649" s="5" t="s">
        <v>5452</v>
      </c>
      <c r="D6649" s="6">
        <v>709.67</v>
      </c>
    </row>
    <row r="6650" spans="1:4" x14ac:dyDescent="0.25">
      <c r="A6650" s="5">
        <v>92590</v>
      </c>
      <c r="B6650" s="5" t="s">
        <v>6711</v>
      </c>
      <c r="C6650" s="5" t="s">
        <v>5452</v>
      </c>
      <c r="D6650" s="6">
        <v>778.61</v>
      </c>
    </row>
    <row r="6651" spans="1:4" x14ac:dyDescent="0.25">
      <c r="A6651" s="5">
        <v>92592</v>
      </c>
      <c r="B6651" s="5" t="s">
        <v>6712</v>
      </c>
      <c r="C6651" s="5" t="s">
        <v>5452</v>
      </c>
      <c r="D6651" s="6">
        <v>878.49</v>
      </c>
    </row>
    <row r="6652" spans="1:4" x14ac:dyDescent="0.25">
      <c r="A6652" s="5">
        <v>92593</v>
      </c>
      <c r="B6652" s="5" t="s">
        <v>6713</v>
      </c>
      <c r="C6652" s="5" t="s">
        <v>5602</v>
      </c>
      <c r="D6652" s="6">
        <v>6.65</v>
      </c>
    </row>
    <row r="6653" spans="1:4" x14ac:dyDescent="0.25">
      <c r="A6653" s="5">
        <v>92594</v>
      </c>
      <c r="B6653" s="5" t="s">
        <v>6714</v>
      </c>
      <c r="C6653" s="5" t="s">
        <v>5452</v>
      </c>
      <c r="D6653" s="7">
        <v>1006.46</v>
      </c>
    </row>
    <row r="6654" spans="1:4" x14ac:dyDescent="0.25">
      <c r="A6654" s="5">
        <v>92596</v>
      </c>
      <c r="B6654" s="5" t="s">
        <v>6715</v>
      </c>
      <c r="C6654" s="5" t="s">
        <v>5452</v>
      </c>
      <c r="D6654" s="7">
        <v>1127.4100000000001</v>
      </c>
    </row>
    <row r="6655" spans="1:4" x14ac:dyDescent="0.25">
      <c r="A6655" s="5">
        <v>92598</v>
      </c>
      <c r="B6655" s="5" t="s">
        <v>6716</v>
      </c>
      <c r="C6655" s="5" t="s">
        <v>5452</v>
      </c>
      <c r="D6655" s="7">
        <v>1196.3499999999999</v>
      </c>
    </row>
    <row r="6656" spans="1:4" x14ac:dyDescent="0.25">
      <c r="A6656" s="5">
        <v>92600</v>
      </c>
      <c r="B6656" s="5" t="s">
        <v>6717</v>
      </c>
      <c r="C6656" s="5" t="s">
        <v>5452</v>
      </c>
      <c r="D6656" s="7">
        <v>1278.72</v>
      </c>
    </row>
    <row r="6657" spans="1:4" x14ac:dyDescent="0.25">
      <c r="A6657" s="5">
        <v>92602</v>
      </c>
      <c r="B6657" s="5" t="s">
        <v>6718</v>
      </c>
      <c r="C6657" s="5" t="s">
        <v>5452</v>
      </c>
      <c r="D6657" s="6">
        <v>425.97</v>
      </c>
    </row>
    <row r="6658" spans="1:4" x14ac:dyDescent="0.25">
      <c r="A6658" s="5">
        <v>92604</v>
      </c>
      <c r="B6658" s="5" t="s">
        <v>6719</v>
      </c>
      <c r="C6658" s="5" t="s">
        <v>5452</v>
      </c>
      <c r="D6658" s="6">
        <v>481.48</v>
      </c>
    </row>
    <row r="6659" spans="1:4" x14ac:dyDescent="0.25">
      <c r="A6659" s="5">
        <v>92606</v>
      </c>
      <c r="B6659" s="5" t="s">
        <v>6720</v>
      </c>
      <c r="C6659" s="5" t="s">
        <v>5452</v>
      </c>
      <c r="D6659" s="6">
        <v>550.41</v>
      </c>
    </row>
    <row r="6660" spans="1:4" x14ac:dyDescent="0.25">
      <c r="A6660" s="5">
        <v>92608</v>
      </c>
      <c r="B6660" s="5" t="s">
        <v>6721</v>
      </c>
      <c r="C6660" s="5" t="s">
        <v>5452</v>
      </c>
      <c r="D6660" s="6">
        <v>682.81</v>
      </c>
    </row>
    <row r="6661" spans="1:4" x14ac:dyDescent="0.25">
      <c r="A6661" s="5">
        <v>92610</v>
      </c>
      <c r="B6661" s="5" t="s">
        <v>6722</v>
      </c>
      <c r="C6661" s="5" t="s">
        <v>5452</v>
      </c>
      <c r="D6661" s="6">
        <v>751.75</v>
      </c>
    </row>
    <row r="6662" spans="1:4" x14ac:dyDescent="0.25">
      <c r="A6662" s="5">
        <v>92612</v>
      </c>
      <c r="B6662" s="5" t="s">
        <v>6723</v>
      </c>
      <c r="C6662" s="5" t="s">
        <v>5452</v>
      </c>
      <c r="D6662" s="6">
        <v>851.62</v>
      </c>
    </row>
    <row r="6663" spans="1:4" x14ac:dyDescent="0.25">
      <c r="A6663" s="5">
        <v>92614</v>
      </c>
      <c r="B6663" s="5" t="s">
        <v>6724</v>
      </c>
      <c r="C6663" s="5" t="s">
        <v>5452</v>
      </c>
      <c r="D6663" s="6">
        <v>952.73</v>
      </c>
    </row>
    <row r="6664" spans="1:4" x14ac:dyDescent="0.25">
      <c r="A6664" s="5">
        <v>92616</v>
      </c>
      <c r="B6664" s="5" t="s">
        <v>6725</v>
      </c>
      <c r="C6664" s="5" t="s">
        <v>5452</v>
      </c>
      <c r="D6664" s="7">
        <v>1087.1199999999999</v>
      </c>
    </row>
    <row r="6665" spans="1:4" x14ac:dyDescent="0.25">
      <c r="A6665" s="5">
        <v>92618</v>
      </c>
      <c r="B6665" s="5" t="s">
        <v>6726</v>
      </c>
      <c r="C6665" s="5" t="s">
        <v>5452</v>
      </c>
      <c r="D6665" s="7">
        <v>1156.05</v>
      </c>
    </row>
    <row r="6666" spans="1:4" x14ac:dyDescent="0.25">
      <c r="A6666" s="5">
        <v>92620</v>
      </c>
      <c r="B6666" s="5" t="s">
        <v>6727</v>
      </c>
      <c r="C6666" s="5" t="s">
        <v>5452</v>
      </c>
      <c r="D6666" s="7">
        <v>1224.99</v>
      </c>
    </row>
    <row r="6667" spans="1:4" x14ac:dyDescent="0.25">
      <c r="A6667" s="5">
        <v>94444</v>
      </c>
      <c r="B6667" s="5" t="s">
        <v>6728</v>
      </c>
      <c r="C6667" s="5" t="s">
        <v>5679</v>
      </c>
      <c r="D6667" s="6">
        <v>399.8</v>
      </c>
    </row>
    <row r="6668" spans="1:4" x14ac:dyDescent="0.25">
      <c r="A6668" s="5" t="s">
        <v>6729</v>
      </c>
      <c r="B6668" s="5" t="s">
        <v>6730</v>
      </c>
      <c r="C6668" s="5" t="s">
        <v>6007</v>
      </c>
      <c r="D6668" s="6">
        <v>4.96</v>
      </c>
    </row>
    <row r="6669" spans="1:4" x14ac:dyDescent="0.25">
      <c r="A6669" s="5" t="s">
        <v>6731</v>
      </c>
      <c r="B6669" s="5" t="s">
        <v>6732</v>
      </c>
      <c r="C6669" s="5" t="s">
        <v>5371</v>
      </c>
      <c r="D6669" s="6">
        <v>21.88</v>
      </c>
    </row>
    <row r="6670" spans="1:4" x14ac:dyDescent="0.25">
      <c r="A6670" s="5" t="s">
        <v>6733</v>
      </c>
      <c r="B6670" s="5" t="s">
        <v>6734</v>
      </c>
      <c r="C6670" s="5" t="s">
        <v>5371</v>
      </c>
      <c r="D6670" s="6">
        <v>61.88</v>
      </c>
    </row>
    <row r="6671" spans="1:4" x14ac:dyDescent="0.25">
      <c r="A6671" s="5" t="s">
        <v>6735</v>
      </c>
      <c r="B6671" s="5" t="s">
        <v>6736</v>
      </c>
      <c r="C6671" s="5" t="s">
        <v>5371</v>
      </c>
      <c r="D6671" s="6">
        <v>28.33</v>
      </c>
    </row>
    <row r="6672" spans="1:4" x14ac:dyDescent="0.25">
      <c r="A6672" s="5" t="s">
        <v>6737</v>
      </c>
      <c r="B6672" s="5" t="s">
        <v>6738</v>
      </c>
      <c r="C6672" s="5" t="s">
        <v>5371</v>
      </c>
      <c r="D6672" s="6">
        <v>23.32</v>
      </c>
    </row>
    <row r="6673" spans="1:4" x14ac:dyDescent="0.25">
      <c r="A6673" s="5" t="s">
        <v>6739</v>
      </c>
      <c r="B6673" s="5" t="s">
        <v>6740</v>
      </c>
      <c r="C6673" s="5" t="s">
        <v>5679</v>
      </c>
      <c r="D6673" s="6">
        <v>4.1500000000000004</v>
      </c>
    </row>
    <row r="6674" spans="1:4" x14ac:dyDescent="0.25">
      <c r="A6674" s="5" t="s">
        <v>6741</v>
      </c>
      <c r="B6674" s="5" t="s">
        <v>6742</v>
      </c>
      <c r="C6674" s="5" t="s">
        <v>5679</v>
      </c>
      <c r="D6674" s="6">
        <v>8.07</v>
      </c>
    </row>
    <row r="6675" spans="1:4" x14ac:dyDescent="0.25">
      <c r="A6675" s="5" t="s">
        <v>6743</v>
      </c>
      <c r="B6675" s="5" t="s">
        <v>6744</v>
      </c>
      <c r="C6675" s="5" t="s">
        <v>6745</v>
      </c>
      <c r="D6675" s="6">
        <v>87.73</v>
      </c>
    </row>
    <row r="6676" spans="1:4" x14ac:dyDescent="0.25">
      <c r="A6676" s="5" t="s">
        <v>6746</v>
      </c>
      <c r="B6676" s="5" t="s">
        <v>6747</v>
      </c>
      <c r="C6676" s="5" t="s">
        <v>6745</v>
      </c>
      <c r="D6676" s="6">
        <v>100.69</v>
      </c>
    </row>
    <row r="6677" spans="1:4" x14ac:dyDescent="0.25">
      <c r="A6677" s="5" t="s">
        <v>6748</v>
      </c>
      <c r="B6677" s="5" t="s">
        <v>6749</v>
      </c>
      <c r="C6677" s="5" t="s">
        <v>6745</v>
      </c>
      <c r="D6677" s="6">
        <v>62.29</v>
      </c>
    </row>
    <row r="6678" spans="1:4" x14ac:dyDescent="0.25">
      <c r="A6678" s="5" t="s">
        <v>6750</v>
      </c>
      <c r="B6678" s="5" t="s">
        <v>6751</v>
      </c>
      <c r="C6678" s="5" t="s">
        <v>6745</v>
      </c>
      <c r="D6678" s="6">
        <v>104.77</v>
      </c>
    </row>
    <row r="6679" spans="1:4" x14ac:dyDescent="0.25">
      <c r="A6679" s="5" t="s">
        <v>6752</v>
      </c>
      <c r="B6679" s="5" t="s">
        <v>6753</v>
      </c>
      <c r="C6679" s="5" t="s">
        <v>5679</v>
      </c>
      <c r="D6679" s="6">
        <v>32.92</v>
      </c>
    </row>
    <row r="6680" spans="1:4" x14ac:dyDescent="0.25">
      <c r="A6680" s="5" t="s">
        <v>6754</v>
      </c>
      <c r="B6680" s="5" t="s">
        <v>6755</v>
      </c>
      <c r="C6680" s="5" t="s">
        <v>5371</v>
      </c>
      <c r="D6680" s="6">
        <v>54.8</v>
      </c>
    </row>
    <row r="6681" spans="1:4" x14ac:dyDescent="0.25">
      <c r="A6681" s="5" t="s">
        <v>6756</v>
      </c>
      <c r="B6681" s="5" t="s">
        <v>6757</v>
      </c>
      <c r="C6681" s="5" t="s">
        <v>5371</v>
      </c>
      <c r="D6681" s="6">
        <v>42.39</v>
      </c>
    </row>
    <row r="6682" spans="1:4" x14ac:dyDescent="0.25">
      <c r="A6682" s="5" t="s">
        <v>6758</v>
      </c>
      <c r="B6682" s="5" t="s">
        <v>6759</v>
      </c>
      <c r="C6682" s="5" t="s">
        <v>5371</v>
      </c>
      <c r="D6682" s="6">
        <v>61.72</v>
      </c>
    </row>
    <row r="6683" spans="1:4" x14ac:dyDescent="0.25">
      <c r="A6683" s="5" t="s">
        <v>6760</v>
      </c>
      <c r="B6683" s="5" t="s">
        <v>6761</v>
      </c>
      <c r="C6683" s="5" t="s">
        <v>5371</v>
      </c>
      <c r="D6683" s="6">
        <v>45.62</v>
      </c>
    </row>
    <row r="6684" spans="1:4" x14ac:dyDescent="0.25">
      <c r="A6684" s="5">
        <v>83651</v>
      </c>
      <c r="B6684" s="5" t="s">
        <v>6762</v>
      </c>
      <c r="C6684" s="5" t="s">
        <v>5371</v>
      </c>
      <c r="D6684" s="6">
        <v>31.63</v>
      </c>
    </row>
    <row r="6685" spans="1:4" x14ac:dyDescent="0.25">
      <c r="A6685" s="5">
        <v>83656</v>
      </c>
      <c r="B6685" s="5" t="s">
        <v>6763</v>
      </c>
      <c r="C6685" s="5" t="s">
        <v>5679</v>
      </c>
      <c r="D6685" s="6">
        <v>32.979999999999997</v>
      </c>
    </row>
    <row r="6686" spans="1:4" x14ac:dyDescent="0.25">
      <c r="A6686" s="5">
        <v>83658</v>
      </c>
      <c r="B6686" s="5" t="s">
        <v>6764</v>
      </c>
      <c r="C6686" s="5" t="s">
        <v>5371</v>
      </c>
      <c r="D6686" s="6">
        <v>167.2</v>
      </c>
    </row>
    <row r="6687" spans="1:4" x14ac:dyDescent="0.25">
      <c r="A6687" s="5">
        <v>83661</v>
      </c>
      <c r="B6687" s="5" t="s">
        <v>6765</v>
      </c>
      <c r="C6687" s="5" t="s">
        <v>5371</v>
      </c>
      <c r="D6687" s="6">
        <v>93.31</v>
      </c>
    </row>
    <row r="6688" spans="1:4" x14ac:dyDescent="0.25">
      <c r="A6688" s="5">
        <v>83662</v>
      </c>
      <c r="B6688" s="5" t="s">
        <v>6766</v>
      </c>
      <c r="C6688" s="5" t="s">
        <v>6745</v>
      </c>
      <c r="D6688" s="6">
        <v>93.83</v>
      </c>
    </row>
    <row r="6689" spans="1:4" x14ac:dyDescent="0.25">
      <c r="A6689" s="5">
        <v>83664</v>
      </c>
      <c r="B6689" s="5" t="s">
        <v>6767</v>
      </c>
      <c r="C6689" s="5" t="s">
        <v>5371</v>
      </c>
      <c r="D6689" s="6">
        <v>53.89</v>
      </c>
    </row>
    <row r="6690" spans="1:4" x14ac:dyDescent="0.25">
      <c r="A6690" s="5">
        <v>83665</v>
      </c>
      <c r="B6690" s="5" t="s">
        <v>6768</v>
      </c>
      <c r="C6690" s="5" t="s">
        <v>5679</v>
      </c>
      <c r="D6690" s="6">
        <v>5.4</v>
      </c>
    </row>
    <row r="6691" spans="1:4" x14ac:dyDescent="0.25">
      <c r="A6691" s="5">
        <v>83667</v>
      </c>
      <c r="B6691" s="5" t="s">
        <v>6769</v>
      </c>
      <c r="C6691" s="5" t="s">
        <v>6745</v>
      </c>
      <c r="D6691" s="6">
        <v>98.55</v>
      </c>
    </row>
    <row r="6692" spans="1:4" x14ac:dyDescent="0.25">
      <c r="A6692" s="5">
        <v>83668</v>
      </c>
      <c r="B6692" s="5" t="s">
        <v>6770</v>
      </c>
      <c r="C6692" s="5" t="s">
        <v>6745</v>
      </c>
      <c r="D6692" s="6">
        <v>104.05</v>
      </c>
    </row>
    <row r="6693" spans="1:4" x14ac:dyDescent="0.25">
      <c r="A6693" s="5">
        <v>83669</v>
      </c>
      <c r="B6693" s="5" t="s">
        <v>6771</v>
      </c>
      <c r="C6693" s="5" t="s">
        <v>5679</v>
      </c>
      <c r="D6693" s="6">
        <v>6.4</v>
      </c>
    </row>
    <row r="6694" spans="1:4" x14ac:dyDescent="0.25">
      <c r="A6694" s="5">
        <v>83670</v>
      </c>
      <c r="B6694" s="5" t="s">
        <v>6772</v>
      </c>
      <c r="C6694" s="5" t="s">
        <v>5371</v>
      </c>
      <c r="D6694" s="6">
        <v>42.51</v>
      </c>
    </row>
    <row r="6695" spans="1:4" x14ac:dyDescent="0.25">
      <c r="A6695" s="5">
        <v>83671</v>
      </c>
      <c r="B6695" s="5" t="s">
        <v>6773</v>
      </c>
      <c r="C6695" s="5" t="s">
        <v>5371</v>
      </c>
      <c r="D6695" s="6">
        <v>45.61</v>
      </c>
    </row>
    <row r="6696" spans="1:4" x14ac:dyDescent="0.25">
      <c r="A6696" s="5">
        <v>83675</v>
      </c>
      <c r="B6696" s="5" t="s">
        <v>6774</v>
      </c>
      <c r="C6696" s="5" t="s">
        <v>5371</v>
      </c>
      <c r="D6696" s="6">
        <v>75.91</v>
      </c>
    </row>
    <row r="6697" spans="1:4" x14ac:dyDescent="0.25">
      <c r="A6697" s="5">
        <v>83676</v>
      </c>
      <c r="B6697" s="5" t="s">
        <v>6775</v>
      </c>
      <c r="C6697" s="5" t="s">
        <v>5371</v>
      </c>
      <c r="D6697" s="6">
        <v>93.66</v>
      </c>
    </row>
    <row r="6698" spans="1:4" x14ac:dyDescent="0.25">
      <c r="A6698" s="5">
        <v>83677</v>
      </c>
      <c r="B6698" s="5" t="s">
        <v>6776</v>
      </c>
      <c r="C6698" s="5" t="s">
        <v>5371</v>
      </c>
      <c r="D6698" s="6">
        <v>116.84</v>
      </c>
    </row>
    <row r="6699" spans="1:4" x14ac:dyDescent="0.25">
      <c r="A6699" s="5">
        <v>83678</v>
      </c>
      <c r="B6699" s="5" t="s">
        <v>6777</v>
      </c>
      <c r="C6699" s="5" t="s">
        <v>5371</v>
      </c>
      <c r="D6699" s="6">
        <v>148.56</v>
      </c>
    </row>
    <row r="6700" spans="1:4" x14ac:dyDescent="0.25">
      <c r="A6700" s="5">
        <v>83679</v>
      </c>
      <c r="B6700" s="5" t="s">
        <v>6778</v>
      </c>
      <c r="C6700" s="5" t="s">
        <v>5371</v>
      </c>
      <c r="D6700" s="6">
        <v>12.37</v>
      </c>
    </row>
    <row r="6701" spans="1:4" x14ac:dyDescent="0.25">
      <c r="A6701" s="5">
        <v>83680</v>
      </c>
      <c r="B6701" s="5" t="s">
        <v>6779</v>
      </c>
      <c r="C6701" s="5" t="s">
        <v>5371</v>
      </c>
      <c r="D6701" s="6">
        <v>14.24</v>
      </c>
    </row>
    <row r="6702" spans="1:4" x14ac:dyDescent="0.25">
      <c r="A6702" s="5">
        <v>83681</v>
      </c>
      <c r="B6702" s="5" t="s">
        <v>6780</v>
      </c>
      <c r="C6702" s="5" t="s">
        <v>5371</v>
      </c>
      <c r="D6702" s="6">
        <v>15.31</v>
      </c>
    </row>
    <row r="6703" spans="1:4" x14ac:dyDescent="0.25">
      <c r="A6703" s="5">
        <v>83682</v>
      </c>
      <c r="B6703" s="5" t="s">
        <v>6781</v>
      </c>
      <c r="C6703" s="5" t="s">
        <v>6745</v>
      </c>
      <c r="D6703" s="6">
        <v>104.76</v>
      </c>
    </row>
    <row r="6704" spans="1:4" x14ac:dyDescent="0.25">
      <c r="A6704" s="5">
        <v>83683</v>
      </c>
      <c r="B6704" s="5" t="s">
        <v>6782</v>
      </c>
      <c r="C6704" s="5" t="s">
        <v>6745</v>
      </c>
      <c r="D6704" s="6">
        <v>114.47</v>
      </c>
    </row>
    <row r="6705" spans="1:4" x14ac:dyDescent="0.25">
      <c r="A6705" s="5">
        <v>83729</v>
      </c>
      <c r="B6705" s="5" t="s">
        <v>6783</v>
      </c>
      <c r="C6705" s="5" t="s">
        <v>5679</v>
      </c>
      <c r="D6705" s="6">
        <v>12.45</v>
      </c>
    </row>
    <row r="6706" spans="1:4" x14ac:dyDescent="0.25">
      <c r="A6706" s="5">
        <v>83739</v>
      </c>
      <c r="B6706" s="5" t="s">
        <v>6784</v>
      </c>
      <c r="C6706" s="5" t="s">
        <v>5679</v>
      </c>
      <c r="D6706" s="6">
        <v>4.41</v>
      </c>
    </row>
    <row r="6707" spans="1:4" x14ac:dyDescent="0.25">
      <c r="A6707" s="5">
        <v>6454</v>
      </c>
      <c r="B6707" s="5" t="s">
        <v>6785</v>
      </c>
      <c r="C6707" s="5" t="s">
        <v>6745</v>
      </c>
      <c r="D6707" s="6">
        <v>158.33000000000001</v>
      </c>
    </row>
    <row r="6708" spans="1:4" x14ac:dyDescent="0.25">
      <c r="A6708" s="5">
        <v>73611</v>
      </c>
      <c r="B6708" s="5" t="s">
        <v>6786</v>
      </c>
      <c r="C6708" s="5" t="s">
        <v>6745</v>
      </c>
      <c r="D6708" s="6">
        <v>345.6</v>
      </c>
    </row>
    <row r="6709" spans="1:4" x14ac:dyDescent="0.25">
      <c r="A6709" s="5">
        <v>73697</v>
      </c>
      <c r="B6709" s="5" t="s">
        <v>6787</v>
      </c>
      <c r="C6709" s="5" t="s">
        <v>6745</v>
      </c>
      <c r="D6709" s="6">
        <v>155.56</v>
      </c>
    </row>
    <row r="6710" spans="1:4" x14ac:dyDescent="0.25">
      <c r="A6710" s="5">
        <v>73698</v>
      </c>
      <c r="B6710" s="5" t="s">
        <v>6788</v>
      </c>
      <c r="C6710" s="5" t="s">
        <v>6745</v>
      </c>
      <c r="D6710" s="6">
        <v>205.18</v>
      </c>
    </row>
    <row r="6711" spans="1:4" x14ac:dyDescent="0.25">
      <c r="A6711" s="5" t="s">
        <v>6789</v>
      </c>
      <c r="B6711" s="5" t="s">
        <v>6790</v>
      </c>
      <c r="C6711" s="5" t="s">
        <v>5679</v>
      </c>
      <c r="D6711" s="6">
        <v>149.88999999999999</v>
      </c>
    </row>
    <row r="6712" spans="1:4" x14ac:dyDescent="0.25">
      <c r="A6712" s="5" t="s">
        <v>6791</v>
      </c>
      <c r="B6712" s="5" t="s">
        <v>6792</v>
      </c>
      <c r="C6712" s="5" t="s">
        <v>5679</v>
      </c>
      <c r="D6712" s="6">
        <v>380.28</v>
      </c>
    </row>
    <row r="6713" spans="1:4" x14ac:dyDescent="0.25">
      <c r="A6713" s="5">
        <v>92743</v>
      </c>
      <c r="B6713" s="5" t="s">
        <v>6793</v>
      </c>
      <c r="C6713" s="5" t="s">
        <v>6745</v>
      </c>
      <c r="D6713" s="6">
        <v>442.34</v>
      </c>
    </row>
    <row r="6714" spans="1:4" x14ac:dyDescent="0.25">
      <c r="A6714" s="5">
        <v>92744</v>
      </c>
      <c r="B6714" s="5" t="s">
        <v>6794</v>
      </c>
      <c r="C6714" s="5" t="s">
        <v>6745</v>
      </c>
      <c r="D6714" s="6">
        <v>417.69</v>
      </c>
    </row>
    <row r="6715" spans="1:4" x14ac:dyDescent="0.25">
      <c r="A6715" s="5">
        <v>92745</v>
      </c>
      <c r="B6715" s="5" t="s">
        <v>6795</v>
      </c>
      <c r="C6715" s="5" t="s">
        <v>6745</v>
      </c>
      <c r="D6715" s="6">
        <v>545.07000000000005</v>
      </c>
    </row>
    <row r="6716" spans="1:4" x14ac:dyDescent="0.25">
      <c r="A6716" s="5">
        <v>92746</v>
      </c>
      <c r="B6716" s="5" t="s">
        <v>6796</v>
      </c>
      <c r="C6716" s="5" t="s">
        <v>6745</v>
      </c>
      <c r="D6716" s="6">
        <v>494.35</v>
      </c>
    </row>
    <row r="6717" spans="1:4" x14ac:dyDescent="0.25">
      <c r="A6717" s="5">
        <v>92747</v>
      </c>
      <c r="B6717" s="5" t="s">
        <v>6797</v>
      </c>
      <c r="C6717" s="5" t="s">
        <v>6745</v>
      </c>
      <c r="D6717" s="6">
        <v>603.21</v>
      </c>
    </row>
    <row r="6718" spans="1:4" x14ac:dyDescent="0.25">
      <c r="A6718" s="5">
        <v>92748</v>
      </c>
      <c r="B6718" s="5" t="s">
        <v>6798</v>
      </c>
      <c r="C6718" s="5" t="s">
        <v>6745</v>
      </c>
      <c r="D6718" s="6">
        <v>537.94000000000005</v>
      </c>
    </row>
    <row r="6719" spans="1:4" x14ac:dyDescent="0.25">
      <c r="A6719" s="5">
        <v>92749</v>
      </c>
      <c r="B6719" s="5" t="s">
        <v>6799</v>
      </c>
      <c r="C6719" s="5" t="s">
        <v>6745</v>
      </c>
      <c r="D6719" s="6">
        <v>624.42999999999995</v>
      </c>
    </row>
    <row r="6720" spans="1:4" x14ac:dyDescent="0.25">
      <c r="A6720" s="5">
        <v>92750</v>
      </c>
      <c r="B6720" s="5" t="s">
        <v>6800</v>
      </c>
      <c r="C6720" s="5" t="s">
        <v>6745</v>
      </c>
      <c r="D6720" s="7">
        <v>1059.99</v>
      </c>
    </row>
    <row r="6721" spans="1:4" x14ac:dyDescent="0.25">
      <c r="A6721" s="5">
        <v>92751</v>
      </c>
      <c r="B6721" s="5" t="s">
        <v>6801</v>
      </c>
      <c r="C6721" s="5" t="s">
        <v>6745</v>
      </c>
      <c r="D6721" s="7">
        <v>1312.52</v>
      </c>
    </row>
    <row r="6722" spans="1:4" x14ac:dyDescent="0.25">
      <c r="A6722" s="5">
        <v>92752</v>
      </c>
      <c r="B6722" s="5" t="s">
        <v>6802</v>
      </c>
      <c r="C6722" s="5" t="s">
        <v>6745</v>
      </c>
      <c r="D6722" s="7">
        <v>1563.96</v>
      </c>
    </row>
    <row r="6723" spans="1:4" x14ac:dyDescent="0.25">
      <c r="A6723" s="5">
        <v>92753</v>
      </c>
      <c r="B6723" s="5" t="s">
        <v>6803</v>
      </c>
      <c r="C6723" s="5" t="s">
        <v>6745</v>
      </c>
      <c r="D6723" s="6">
        <v>417.36</v>
      </c>
    </row>
    <row r="6724" spans="1:4" x14ac:dyDescent="0.25">
      <c r="A6724" s="5">
        <v>92754</v>
      </c>
      <c r="B6724" s="5" t="s">
        <v>6804</v>
      </c>
      <c r="C6724" s="5" t="s">
        <v>6745</v>
      </c>
      <c r="D6724" s="6">
        <v>380.74</v>
      </c>
    </row>
    <row r="6725" spans="1:4" x14ac:dyDescent="0.25">
      <c r="A6725" s="5">
        <v>92755</v>
      </c>
      <c r="B6725" s="5" t="s">
        <v>6805</v>
      </c>
      <c r="C6725" s="5" t="s">
        <v>5679</v>
      </c>
      <c r="D6725" s="6">
        <v>157.49</v>
      </c>
    </row>
    <row r="6726" spans="1:4" x14ac:dyDescent="0.25">
      <c r="A6726" s="5">
        <v>92756</v>
      </c>
      <c r="B6726" s="5" t="s">
        <v>6806</v>
      </c>
      <c r="C6726" s="5" t="s">
        <v>5679</v>
      </c>
      <c r="D6726" s="6">
        <v>179.55</v>
      </c>
    </row>
    <row r="6727" spans="1:4" x14ac:dyDescent="0.25">
      <c r="A6727" s="5">
        <v>92757</v>
      </c>
      <c r="B6727" s="5" t="s">
        <v>6807</v>
      </c>
      <c r="C6727" s="5" t="s">
        <v>5679</v>
      </c>
      <c r="D6727" s="6">
        <v>206.27</v>
      </c>
    </row>
    <row r="6728" spans="1:4" x14ac:dyDescent="0.25">
      <c r="A6728" s="5">
        <v>92758</v>
      </c>
      <c r="B6728" s="5" t="s">
        <v>6808</v>
      </c>
      <c r="C6728" s="5" t="s">
        <v>6745</v>
      </c>
      <c r="D6728" s="6">
        <v>490.52</v>
      </c>
    </row>
    <row r="6729" spans="1:4" x14ac:dyDescent="0.25">
      <c r="A6729" s="5" t="s">
        <v>6809</v>
      </c>
      <c r="B6729" s="5" t="s">
        <v>6810</v>
      </c>
      <c r="C6729" s="5" t="s">
        <v>6745</v>
      </c>
      <c r="D6729" s="6">
        <v>323.11</v>
      </c>
    </row>
    <row r="6730" spans="1:4" x14ac:dyDescent="0.25">
      <c r="A6730" s="5" t="s">
        <v>6811</v>
      </c>
      <c r="B6730" s="5" t="s">
        <v>6812</v>
      </c>
      <c r="C6730" s="5" t="s">
        <v>6745</v>
      </c>
      <c r="D6730" s="6">
        <v>483.7</v>
      </c>
    </row>
    <row r="6731" spans="1:4" x14ac:dyDescent="0.25">
      <c r="A6731" s="5" t="s">
        <v>6813</v>
      </c>
      <c r="B6731" s="5" t="s">
        <v>6814</v>
      </c>
      <c r="C6731" s="5" t="s">
        <v>6745</v>
      </c>
      <c r="D6731" s="6">
        <v>449.94</v>
      </c>
    </row>
    <row r="6732" spans="1:4" x14ac:dyDescent="0.25">
      <c r="A6732" s="5" t="s">
        <v>6815</v>
      </c>
      <c r="B6732" s="5" t="s">
        <v>6816</v>
      </c>
      <c r="C6732" s="5" t="s">
        <v>6745</v>
      </c>
      <c r="D6732" s="6">
        <v>262.89999999999998</v>
      </c>
    </row>
    <row r="6733" spans="1:4" x14ac:dyDescent="0.25">
      <c r="A6733" s="5" t="s">
        <v>6817</v>
      </c>
      <c r="B6733" s="5" t="s">
        <v>6818</v>
      </c>
      <c r="C6733" s="5" t="s">
        <v>6745</v>
      </c>
      <c r="D6733" s="6">
        <v>117.57</v>
      </c>
    </row>
    <row r="6734" spans="1:4" x14ac:dyDescent="0.25">
      <c r="A6734" s="5">
        <v>91069</v>
      </c>
      <c r="B6734" s="5" t="s">
        <v>6819</v>
      </c>
      <c r="C6734" s="5" t="s">
        <v>5679</v>
      </c>
      <c r="D6734" s="6">
        <v>73.2</v>
      </c>
    </row>
    <row r="6735" spans="1:4" x14ac:dyDescent="0.25">
      <c r="A6735" s="5">
        <v>91070</v>
      </c>
      <c r="B6735" s="5" t="s">
        <v>6820</v>
      </c>
      <c r="C6735" s="5" t="s">
        <v>5679</v>
      </c>
      <c r="D6735" s="6">
        <v>81.42</v>
      </c>
    </row>
    <row r="6736" spans="1:4" x14ac:dyDescent="0.25">
      <c r="A6736" s="5">
        <v>91071</v>
      </c>
      <c r="B6736" s="5" t="s">
        <v>6821</v>
      </c>
      <c r="C6736" s="5" t="s">
        <v>5679</v>
      </c>
      <c r="D6736" s="6">
        <v>103.91</v>
      </c>
    </row>
    <row r="6737" spans="1:4" x14ac:dyDescent="0.25">
      <c r="A6737" s="5">
        <v>91072</v>
      </c>
      <c r="B6737" s="5" t="s">
        <v>6822</v>
      </c>
      <c r="C6737" s="5" t="s">
        <v>5679</v>
      </c>
      <c r="D6737" s="6">
        <v>112.1</v>
      </c>
    </row>
    <row r="6738" spans="1:4" x14ac:dyDescent="0.25">
      <c r="A6738" s="5">
        <v>91073</v>
      </c>
      <c r="B6738" s="5" t="s">
        <v>6823</v>
      </c>
      <c r="C6738" s="5" t="s">
        <v>5679</v>
      </c>
      <c r="D6738" s="6">
        <v>84.09</v>
      </c>
    </row>
    <row r="6739" spans="1:4" x14ac:dyDescent="0.25">
      <c r="A6739" s="5">
        <v>91074</v>
      </c>
      <c r="B6739" s="5" t="s">
        <v>6824</v>
      </c>
      <c r="C6739" s="5" t="s">
        <v>5679</v>
      </c>
      <c r="D6739" s="6">
        <v>93.44</v>
      </c>
    </row>
    <row r="6740" spans="1:4" x14ac:dyDescent="0.25">
      <c r="A6740" s="5">
        <v>91075</v>
      </c>
      <c r="B6740" s="5" t="s">
        <v>6825</v>
      </c>
      <c r="C6740" s="5" t="s">
        <v>5679</v>
      </c>
      <c r="D6740" s="6">
        <v>117.03</v>
      </c>
    </row>
    <row r="6741" spans="1:4" x14ac:dyDescent="0.25">
      <c r="A6741" s="5">
        <v>91076</v>
      </c>
      <c r="B6741" s="5" t="s">
        <v>6826</v>
      </c>
      <c r="C6741" s="5" t="s">
        <v>5679</v>
      </c>
      <c r="D6741" s="6">
        <v>126.42</v>
      </c>
    </row>
    <row r="6742" spans="1:4" x14ac:dyDescent="0.25">
      <c r="A6742" s="5">
        <v>91077</v>
      </c>
      <c r="B6742" s="5" t="s">
        <v>6827</v>
      </c>
      <c r="C6742" s="5" t="s">
        <v>5679</v>
      </c>
      <c r="D6742" s="6">
        <v>108.03</v>
      </c>
    </row>
    <row r="6743" spans="1:4" x14ac:dyDescent="0.25">
      <c r="A6743" s="5">
        <v>91078</v>
      </c>
      <c r="B6743" s="5" t="s">
        <v>6828</v>
      </c>
      <c r="C6743" s="5" t="s">
        <v>5679</v>
      </c>
      <c r="D6743" s="6">
        <v>127.58</v>
      </c>
    </row>
    <row r="6744" spans="1:4" x14ac:dyDescent="0.25">
      <c r="A6744" s="5">
        <v>91079</v>
      </c>
      <c r="B6744" s="5" t="s">
        <v>6829</v>
      </c>
      <c r="C6744" s="5" t="s">
        <v>5679</v>
      </c>
      <c r="D6744" s="6">
        <v>112.42</v>
      </c>
    </row>
    <row r="6745" spans="1:4" x14ac:dyDescent="0.25">
      <c r="A6745" s="5">
        <v>91080</v>
      </c>
      <c r="B6745" s="5" t="s">
        <v>6830</v>
      </c>
      <c r="C6745" s="5" t="s">
        <v>5679</v>
      </c>
      <c r="D6745" s="6">
        <v>131.87</v>
      </c>
    </row>
    <row r="6746" spans="1:4" x14ac:dyDescent="0.25">
      <c r="A6746" s="5">
        <v>91081</v>
      </c>
      <c r="B6746" s="5" t="s">
        <v>6831</v>
      </c>
      <c r="C6746" s="5" t="s">
        <v>5679</v>
      </c>
      <c r="D6746" s="6">
        <v>120.11</v>
      </c>
    </row>
    <row r="6747" spans="1:4" x14ac:dyDescent="0.25">
      <c r="A6747" s="5">
        <v>91082</v>
      </c>
      <c r="B6747" s="5" t="s">
        <v>6832</v>
      </c>
      <c r="C6747" s="5" t="s">
        <v>5679</v>
      </c>
      <c r="D6747" s="6">
        <v>140.66</v>
      </c>
    </row>
    <row r="6748" spans="1:4" x14ac:dyDescent="0.25">
      <c r="A6748" s="5">
        <v>91083</v>
      </c>
      <c r="B6748" s="5" t="s">
        <v>6833</v>
      </c>
      <c r="C6748" s="5" t="s">
        <v>5679</v>
      </c>
      <c r="D6748" s="6">
        <v>127.93</v>
      </c>
    </row>
    <row r="6749" spans="1:4" x14ac:dyDescent="0.25">
      <c r="A6749" s="5">
        <v>91084</v>
      </c>
      <c r="B6749" s="5" t="s">
        <v>6834</v>
      </c>
      <c r="C6749" s="5" t="s">
        <v>5679</v>
      </c>
      <c r="D6749" s="6">
        <v>148.31</v>
      </c>
    </row>
    <row r="6750" spans="1:4" x14ac:dyDescent="0.25">
      <c r="A6750" s="5">
        <v>91086</v>
      </c>
      <c r="B6750" s="5" t="s">
        <v>6835</v>
      </c>
      <c r="C6750" s="5" t="s">
        <v>5679</v>
      </c>
      <c r="D6750" s="6">
        <v>81.069999999999993</v>
      </c>
    </row>
    <row r="6751" spans="1:4" x14ac:dyDescent="0.25">
      <c r="A6751" s="5">
        <v>91087</v>
      </c>
      <c r="B6751" s="5" t="s">
        <v>6836</v>
      </c>
      <c r="C6751" s="5" t="s">
        <v>5679</v>
      </c>
      <c r="D6751" s="6">
        <v>89.51</v>
      </c>
    </row>
    <row r="6752" spans="1:4" x14ac:dyDescent="0.25">
      <c r="A6752" s="5">
        <v>91088</v>
      </c>
      <c r="B6752" s="5" t="s">
        <v>6837</v>
      </c>
      <c r="C6752" s="5" t="s">
        <v>5679</v>
      </c>
      <c r="D6752" s="6">
        <v>112.95</v>
      </c>
    </row>
    <row r="6753" spans="1:4" x14ac:dyDescent="0.25">
      <c r="A6753" s="5">
        <v>91089</v>
      </c>
      <c r="B6753" s="5" t="s">
        <v>6838</v>
      </c>
      <c r="C6753" s="5" t="s">
        <v>5679</v>
      </c>
      <c r="D6753" s="6">
        <v>121.52</v>
      </c>
    </row>
    <row r="6754" spans="1:4" x14ac:dyDescent="0.25">
      <c r="A6754" s="5">
        <v>91090</v>
      </c>
      <c r="B6754" s="5" t="s">
        <v>6839</v>
      </c>
      <c r="C6754" s="5" t="s">
        <v>5679</v>
      </c>
      <c r="D6754" s="6">
        <v>90.57</v>
      </c>
    </row>
    <row r="6755" spans="1:4" x14ac:dyDescent="0.25">
      <c r="A6755" s="5">
        <v>91091</v>
      </c>
      <c r="B6755" s="5" t="s">
        <v>6840</v>
      </c>
      <c r="C6755" s="5" t="s">
        <v>5679</v>
      </c>
      <c r="D6755" s="6">
        <v>100.28</v>
      </c>
    </row>
    <row r="6756" spans="1:4" x14ac:dyDescent="0.25">
      <c r="A6756" s="5">
        <v>91092</v>
      </c>
      <c r="B6756" s="5" t="s">
        <v>6841</v>
      </c>
      <c r="C6756" s="5" t="s">
        <v>5679</v>
      </c>
      <c r="D6756" s="6">
        <v>124.27</v>
      </c>
    </row>
    <row r="6757" spans="1:4" x14ac:dyDescent="0.25">
      <c r="A6757" s="5">
        <v>91093</v>
      </c>
      <c r="B6757" s="5" t="s">
        <v>6842</v>
      </c>
      <c r="C6757" s="5" t="s">
        <v>5679</v>
      </c>
      <c r="D6757" s="6">
        <v>134.27000000000001</v>
      </c>
    </row>
    <row r="6758" spans="1:4" x14ac:dyDescent="0.25">
      <c r="A6758" s="5">
        <v>91094</v>
      </c>
      <c r="B6758" s="5" t="s">
        <v>6843</v>
      </c>
      <c r="C6758" s="5" t="s">
        <v>5679</v>
      </c>
      <c r="D6758" s="6">
        <v>112.87</v>
      </c>
    </row>
    <row r="6759" spans="1:4" x14ac:dyDescent="0.25">
      <c r="A6759" s="5">
        <v>91095</v>
      </c>
      <c r="B6759" s="5" t="s">
        <v>6844</v>
      </c>
      <c r="C6759" s="5" t="s">
        <v>5679</v>
      </c>
      <c r="D6759" s="6">
        <v>132.72999999999999</v>
      </c>
    </row>
    <row r="6760" spans="1:4" x14ac:dyDescent="0.25">
      <c r="A6760" s="5">
        <v>91096</v>
      </c>
      <c r="B6760" s="5" t="s">
        <v>6845</v>
      </c>
      <c r="C6760" s="5" t="s">
        <v>5679</v>
      </c>
      <c r="D6760" s="6">
        <v>115.14</v>
      </c>
    </row>
    <row r="6761" spans="1:4" x14ac:dyDescent="0.25">
      <c r="A6761" s="5">
        <v>91097</v>
      </c>
      <c r="B6761" s="5" t="s">
        <v>6846</v>
      </c>
      <c r="C6761" s="5" t="s">
        <v>5679</v>
      </c>
      <c r="D6761" s="6">
        <v>134.88999999999999</v>
      </c>
    </row>
    <row r="6762" spans="1:4" x14ac:dyDescent="0.25">
      <c r="A6762" s="5">
        <v>91098</v>
      </c>
      <c r="B6762" s="5" t="s">
        <v>6847</v>
      </c>
      <c r="C6762" s="5" t="s">
        <v>5679</v>
      </c>
      <c r="D6762" s="6">
        <v>124.89</v>
      </c>
    </row>
    <row r="6763" spans="1:4" x14ac:dyDescent="0.25">
      <c r="A6763" s="5">
        <v>91099</v>
      </c>
      <c r="B6763" s="5" t="s">
        <v>6848</v>
      </c>
      <c r="C6763" s="5" t="s">
        <v>5679</v>
      </c>
      <c r="D6763" s="6">
        <v>145.80000000000001</v>
      </c>
    </row>
    <row r="6764" spans="1:4" x14ac:dyDescent="0.25">
      <c r="A6764" s="5">
        <v>91100</v>
      </c>
      <c r="B6764" s="5" t="s">
        <v>6849</v>
      </c>
      <c r="C6764" s="5" t="s">
        <v>5679</v>
      </c>
      <c r="D6764" s="6">
        <v>131.16</v>
      </c>
    </row>
    <row r="6765" spans="1:4" x14ac:dyDescent="0.25">
      <c r="A6765" s="5">
        <v>91101</v>
      </c>
      <c r="B6765" s="5" t="s">
        <v>6850</v>
      </c>
      <c r="C6765" s="5" t="s">
        <v>5679</v>
      </c>
      <c r="D6765" s="6">
        <v>152.01</v>
      </c>
    </row>
    <row r="6766" spans="1:4" x14ac:dyDescent="0.25">
      <c r="A6766" s="5">
        <v>93952</v>
      </c>
      <c r="B6766" s="5" t="s">
        <v>6851</v>
      </c>
      <c r="C6766" s="5" t="s">
        <v>5371</v>
      </c>
      <c r="D6766" s="6">
        <v>147.22999999999999</v>
      </c>
    </row>
    <row r="6767" spans="1:4" x14ac:dyDescent="0.25">
      <c r="A6767" s="5">
        <v>93953</v>
      </c>
      <c r="B6767" s="5" t="s">
        <v>6852</v>
      </c>
      <c r="C6767" s="5" t="s">
        <v>5371</v>
      </c>
      <c r="D6767" s="6">
        <v>136.27000000000001</v>
      </c>
    </row>
    <row r="6768" spans="1:4" x14ac:dyDescent="0.25">
      <c r="A6768" s="5">
        <v>93954</v>
      </c>
      <c r="B6768" s="5" t="s">
        <v>6853</v>
      </c>
      <c r="C6768" s="5" t="s">
        <v>5371</v>
      </c>
      <c r="D6768" s="6">
        <v>129.76</v>
      </c>
    </row>
    <row r="6769" spans="1:4" x14ac:dyDescent="0.25">
      <c r="A6769" s="5">
        <v>93955</v>
      </c>
      <c r="B6769" s="5" t="s">
        <v>6854</v>
      </c>
      <c r="C6769" s="5" t="s">
        <v>5371</v>
      </c>
      <c r="D6769" s="6">
        <v>125.18</v>
      </c>
    </row>
    <row r="6770" spans="1:4" x14ac:dyDescent="0.25">
      <c r="A6770" s="5">
        <v>93956</v>
      </c>
      <c r="B6770" s="5" t="s">
        <v>6855</v>
      </c>
      <c r="C6770" s="5" t="s">
        <v>5371</v>
      </c>
      <c r="D6770" s="6">
        <v>121.54</v>
      </c>
    </row>
    <row r="6771" spans="1:4" x14ac:dyDescent="0.25">
      <c r="A6771" s="5">
        <v>93957</v>
      </c>
      <c r="B6771" s="5" t="s">
        <v>6856</v>
      </c>
      <c r="C6771" s="5" t="s">
        <v>5371</v>
      </c>
      <c r="D6771" s="6">
        <v>153.07</v>
      </c>
    </row>
    <row r="6772" spans="1:4" x14ac:dyDescent="0.25">
      <c r="A6772" s="5">
        <v>93958</v>
      </c>
      <c r="B6772" s="5" t="s">
        <v>6857</v>
      </c>
      <c r="C6772" s="5" t="s">
        <v>5371</v>
      </c>
      <c r="D6772" s="6">
        <v>141.55000000000001</v>
      </c>
    </row>
    <row r="6773" spans="1:4" x14ac:dyDescent="0.25">
      <c r="A6773" s="5">
        <v>93959</v>
      </c>
      <c r="B6773" s="5" t="s">
        <v>6858</v>
      </c>
      <c r="C6773" s="5" t="s">
        <v>5371</v>
      </c>
      <c r="D6773" s="6">
        <v>134.72</v>
      </c>
    </row>
    <row r="6774" spans="1:4" x14ac:dyDescent="0.25">
      <c r="A6774" s="5">
        <v>93960</v>
      </c>
      <c r="B6774" s="5" t="s">
        <v>6859</v>
      </c>
      <c r="C6774" s="5" t="s">
        <v>5371</v>
      </c>
      <c r="D6774" s="6">
        <v>129.96</v>
      </c>
    </row>
    <row r="6775" spans="1:4" x14ac:dyDescent="0.25">
      <c r="A6775" s="5">
        <v>93961</v>
      </c>
      <c r="B6775" s="5" t="s">
        <v>6860</v>
      </c>
      <c r="C6775" s="5" t="s">
        <v>5371</v>
      </c>
      <c r="D6775" s="6">
        <v>126.23</v>
      </c>
    </row>
    <row r="6776" spans="1:4" x14ac:dyDescent="0.25">
      <c r="A6776" s="5">
        <v>93962</v>
      </c>
      <c r="B6776" s="5" t="s">
        <v>6861</v>
      </c>
      <c r="C6776" s="5" t="s">
        <v>5371</v>
      </c>
      <c r="D6776" s="6">
        <v>138.41999999999999</v>
      </c>
    </row>
    <row r="6777" spans="1:4" x14ac:dyDescent="0.25">
      <c r="A6777" s="5">
        <v>93963</v>
      </c>
      <c r="B6777" s="5" t="s">
        <v>6862</v>
      </c>
      <c r="C6777" s="5" t="s">
        <v>5371</v>
      </c>
      <c r="D6777" s="6">
        <v>127.52</v>
      </c>
    </row>
    <row r="6778" spans="1:4" x14ac:dyDescent="0.25">
      <c r="A6778" s="5">
        <v>93964</v>
      </c>
      <c r="B6778" s="5" t="s">
        <v>6863</v>
      </c>
      <c r="C6778" s="5" t="s">
        <v>5371</v>
      </c>
      <c r="D6778" s="6">
        <v>121.03</v>
      </c>
    </row>
    <row r="6779" spans="1:4" x14ac:dyDescent="0.25">
      <c r="A6779" s="5">
        <v>93965</v>
      </c>
      <c r="B6779" s="5" t="s">
        <v>6864</v>
      </c>
      <c r="C6779" s="5" t="s">
        <v>5371</v>
      </c>
      <c r="D6779" s="6">
        <v>114.55</v>
      </c>
    </row>
    <row r="6780" spans="1:4" x14ac:dyDescent="0.25">
      <c r="A6780" s="5">
        <v>93966</v>
      </c>
      <c r="B6780" s="5" t="s">
        <v>6865</v>
      </c>
      <c r="C6780" s="5" t="s">
        <v>5371</v>
      </c>
      <c r="D6780" s="6">
        <v>112.89</v>
      </c>
    </row>
    <row r="6781" spans="1:4" x14ac:dyDescent="0.25">
      <c r="A6781" s="5">
        <v>93967</v>
      </c>
      <c r="B6781" s="5" t="s">
        <v>6866</v>
      </c>
      <c r="C6781" s="5" t="s">
        <v>5371</v>
      </c>
      <c r="D6781" s="6">
        <v>144.27000000000001</v>
      </c>
    </row>
    <row r="6782" spans="1:4" x14ac:dyDescent="0.25">
      <c r="A6782" s="5">
        <v>93968</v>
      </c>
      <c r="B6782" s="5" t="s">
        <v>6867</v>
      </c>
      <c r="C6782" s="5" t="s">
        <v>5371</v>
      </c>
      <c r="D6782" s="6">
        <v>132.79</v>
      </c>
    </row>
    <row r="6783" spans="1:4" x14ac:dyDescent="0.25">
      <c r="A6783" s="5">
        <v>93969</v>
      </c>
      <c r="B6783" s="5" t="s">
        <v>6868</v>
      </c>
      <c r="C6783" s="5" t="s">
        <v>5371</v>
      </c>
      <c r="D6783" s="6">
        <v>125.98</v>
      </c>
    </row>
    <row r="6784" spans="1:4" x14ac:dyDescent="0.25">
      <c r="A6784" s="5">
        <v>93970</v>
      </c>
      <c r="B6784" s="5" t="s">
        <v>6869</v>
      </c>
      <c r="C6784" s="5" t="s">
        <v>5371</v>
      </c>
      <c r="D6784" s="6">
        <v>121.26</v>
      </c>
    </row>
    <row r="6785" spans="1:4" x14ac:dyDescent="0.25">
      <c r="A6785" s="5">
        <v>93971</v>
      </c>
      <c r="B6785" s="5" t="s">
        <v>6870</v>
      </c>
      <c r="C6785" s="5" t="s">
        <v>5371</v>
      </c>
      <c r="D6785" s="6">
        <v>113.83</v>
      </c>
    </row>
    <row r="6786" spans="1:4" x14ac:dyDescent="0.25">
      <c r="A6786" s="5">
        <v>95108</v>
      </c>
      <c r="B6786" s="5" t="s">
        <v>6871</v>
      </c>
      <c r="C6786" s="5" t="s">
        <v>5452</v>
      </c>
      <c r="D6786" s="6">
        <v>21.24</v>
      </c>
    </row>
    <row r="6787" spans="1:4" x14ac:dyDescent="0.25">
      <c r="A6787" s="5">
        <v>83690</v>
      </c>
      <c r="B6787" s="5" t="s">
        <v>6872</v>
      </c>
      <c r="C6787" s="5" t="s">
        <v>6745</v>
      </c>
      <c r="D6787" s="6">
        <v>469.64</v>
      </c>
    </row>
    <row r="6788" spans="1:4" x14ac:dyDescent="0.25">
      <c r="A6788" s="5" t="s">
        <v>6873</v>
      </c>
      <c r="B6788" s="5" t="s">
        <v>6874</v>
      </c>
      <c r="C6788" s="5" t="s">
        <v>5452</v>
      </c>
      <c r="D6788" s="6">
        <v>323.95999999999998</v>
      </c>
    </row>
    <row r="6789" spans="1:4" x14ac:dyDescent="0.25">
      <c r="A6789" s="5" t="s">
        <v>6875</v>
      </c>
      <c r="B6789" s="5" t="s">
        <v>6876</v>
      </c>
      <c r="C6789" s="5" t="s">
        <v>5452</v>
      </c>
      <c r="D6789" s="6">
        <v>558.72</v>
      </c>
    </row>
    <row r="6790" spans="1:4" x14ac:dyDescent="0.25">
      <c r="A6790" s="5" t="s">
        <v>6877</v>
      </c>
      <c r="B6790" s="5" t="s">
        <v>6878</v>
      </c>
      <c r="C6790" s="5" t="s">
        <v>5452</v>
      </c>
      <c r="D6790" s="6">
        <v>912.01</v>
      </c>
    </row>
    <row r="6791" spans="1:4" x14ac:dyDescent="0.25">
      <c r="A6791" s="5" t="s">
        <v>6879</v>
      </c>
      <c r="B6791" s="5" t="s">
        <v>6880</v>
      </c>
      <c r="C6791" s="5" t="s">
        <v>5452</v>
      </c>
      <c r="D6791" s="7">
        <v>1362.34</v>
      </c>
    </row>
    <row r="6792" spans="1:4" x14ac:dyDescent="0.25">
      <c r="A6792" s="5" t="s">
        <v>6881</v>
      </c>
      <c r="B6792" s="5" t="s">
        <v>6882</v>
      </c>
      <c r="C6792" s="5" t="s">
        <v>5452</v>
      </c>
      <c r="D6792" s="7">
        <v>1915.81</v>
      </c>
    </row>
    <row r="6793" spans="1:4" x14ac:dyDescent="0.25">
      <c r="A6793" s="5" t="s">
        <v>6883</v>
      </c>
      <c r="B6793" s="5" t="s">
        <v>6884</v>
      </c>
      <c r="C6793" s="5" t="s">
        <v>5452</v>
      </c>
      <c r="D6793" s="7">
        <v>2577.2600000000002</v>
      </c>
    </row>
    <row r="6794" spans="1:4" x14ac:dyDescent="0.25">
      <c r="A6794" s="5" t="s">
        <v>6885</v>
      </c>
      <c r="B6794" s="5" t="s">
        <v>6886</v>
      </c>
      <c r="C6794" s="5" t="s">
        <v>5452</v>
      </c>
      <c r="D6794" s="6">
        <v>786.58</v>
      </c>
    </row>
    <row r="6795" spans="1:4" x14ac:dyDescent="0.25">
      <c r="A6795" s="5" t="s">
        <v>6887</v>
      </c>
      <c r="B6795" s="5" t="s">
        <v>6888</v>
      </c>
      <c r="C6795" s="5" t="s">
        <v>5452</v>
      </c>
      <c r="D6795" s="7">
        <v>1291.8</v>
      </c>
    </row>
    <row r="6796" spans="1:4" x14ac:dyDescent="0.25">
      <c r="A6796" s="5" t="s">
        <v>6889</v>
      </c>
      <c r="B6796" s="5" t="s">
        <v>6890</v>
      </c>
      <c r="C6796" s="5" t="s">
        <v>5452</v>
      </c>
      <c r="D6796" s="7">
        <v>1933.65</v>
      </c>
    </row>
    <row r="6797" spans="1:4" x14ac:dyDescent="0.25">
      <c r="A6797" s="5" t="s">
        <v>6891</v>
      </c>
      <c r="B6797" s="5" t="s">
        <v>6892</v>
      </c>
      <c r="C6797" s="5" t="s">
        <v>5452</v>
      </c>
      <c r="D6797" s="7">
        <v>2422.09</v>
      </c>
    </row>
    <row r="6798" spans="1:4" x14ac:dyDescent="0.25">
      <c r="A6798" s="5" t="s">
        <v>6893</v>
      </c>
      <c r="B6798" s="5" t="s">
        <v>6894</v>
      </c>
      <c r="C6798" s="5" t="s">
        <v>5452</v>
      </c>
      <c r="D6798" s="7">
        <v>3653.89</v>
      </c>
    </row>
    <row r="6799" spans="1:4" x14ac:dyDescent="0.25">
      <c r="A6799" s="5" t="s">
        <v>6895</v>
      </c>
      <c r="B6799" s="5" t="s">
        <v>6896</v>
      </c>
      <c r="C6799" s="5" t="s">
        <v>5452</v>
      </c>
      <c r="D6799" s="7">
        <v>1014.02</v>
      </c>
    </row>
    <row r="6800" spans="1:4" x14ac:dyDescent="0.25">
      <c r="A6800" s="5" t="s">
        <v>6897</v>
      </c>
      <c r="B6800" s="5" t="s">
        <v>6898</v>
      </c>
      <c r="C6800" s="5" t="s">
        <v>5452</v>
      </c>
      <c r="D6800" s="7">
        <v>1671.16</v>
      </c>
    </row>
    <row r="6801" spans="1:4" x14ac:dyDescent="0.25">
      <c r="A6801" s="5" t="s">
        <v>6899</v>
      </c>
      <c r="B6801" s="5" t="s">
        <v>6900</v>
      </c>
      <c r="C6801" s="5" t="s">
        <v>5452</v>
      </c>
      <c r="D6801" s="7">
        <v>2504.61</v>
      </c>
    </row>
    <row r="6802" spans="1:4" x14ac:dyDescent="0.25">
      <c r="A6802" s="5" t="s">
        <v>6901</v>
      </c>
      <c r="B6802" s="5" t="s">
        <v>6902</v>
      </c>
      <c r="C6802" s="5" t="s">
        <v>5452</v>
      </c>
      <c r="D6802" s="7">
        <v>3521.98</v>
      </c>
    </row>
    <row r="6803" spans="1:4" x14ac:dyDescent="0.25">
      <c r="A6803" s="5" t="s">
        <v>6903</v>
      </c>
      <c r="B6803" s="5" t="s">
        <v>6904</v>
      </c>
      <c r="C6803" s="5" t="s">
        <v>5452</v>
      </c>
      <c r="D6803" s="7">
        <v>4730.6400000000003</v>
      </c>
    </row>
    <row r="6804" spans="1:4" x14ac:dyDescent="0.25">
      <c r="A6804" s="5" t="s">
        <v>6905</v>
      </c>
      <c r="B6804" s="5" t="s">
        <v>6906</v>
      </c>
      <c r="C6804" s="5" t="s">
        <v>5452</v>
      </c>
      <c r="D6804" s="7">
        <v>1347.94</v>
      </c>
    </row>
    <row r="6805" spans="1:4" x14ac:dyDescent="0.25">
      <c r="A6805" s="5">
        <v>83659</v>
      </c>
      <c r="B6805" s="5" t="s">
        <v>6907</v>
      </c>
      <c r="C6805" s="5" t="s">
        <v>5452</v>
      </c>
      <c r="D6805" s="6">
        <v>719.15</v>
      </c>
    </row>
    <row r="6806" spans="1:4" x14ac:dyDescent="0.25">
      <c r="A6806" s="5">
        <v>83716</v>
      </c>
      <c r="B6806" s="5" t="s">
        <v>6908</v>
      </c>
      <c r="C6806" s="5" t="s">
        <v>5452</v>
      </c>
      <c r="D6806" s="6">
        <v>323.22000000000003</v>
      </c>
    </row>
    <row r="6807" spans="1:4" x14ac:dyDescent="0.25">
      <c r="A6807" s="5">
        <v>97976</v>
      </c>
      <c r="B6807" s="5" t="s">
        <v>6909</v>
      </c>
      <c r="C6807" s="5" t="s">
        <v>5452</v>
      </c>
      <c r="D6807" s="6">
        <v>794.62</v>
      </c>
    </row>
    <row r="6808" spans="1:4" x14ac:dyDescent="0.25">
      <c r="A6808" s="5">
        <v>97977</v>
      </c>
      <c r="B6808" s="5" t="s">
        <v>6910</v>
      </c>
      <c r="C6808" s="5" t="s">
        <v>5452</v>
      </c>
      <c r="D6808" s="7">
        <v>1153.71</v>
      </c>
    </row>
    <row r="6809" spans="1:4" x14ac:dyDescent="0.25">
      <c r="A6809" s="5">
        <v>97980</v>
      </c>
      <c r="B6809" s="5" t="s">
        <v>6911</v>
      </c>
      <c r="C6809" s="5" t="s">
        <v>5452</v>
      </c>
      <c r="D6809" s="7">
        <v>1481.25</v>
      </c>
    </row>
    <row r="6810" spans="1:4" x14ac:dyDescent="0.25">
      <c r="A6810" s="5">
        <v>97981</v>
      </c>
      <c r="B6810" s="5" t="s">
        <v>6912</v>
      </c>
      <c r="C6810" s="5" t="s">
        <v>5371</v>
      </c>
      <c r="D6810" s="6">
        <v>881.88</v>
      </c>
    </row>
    <row r="6811" spans="1:4" x14ac:dyDescent="0.25">
      <c r="A6811" s="5">
        <v>97983</v>
      </c>
      <c r="B6811" s="5" t="s">
        <v>6913</v>
      </c>
      <c r="C6811" s="5" t="s">
        <v>5371</v>
      </c>
      <c r="D6811" s="6">
        <v>306.27</v>
      </c>
    </row>
    <row r="6812" spans="1:4" x14ac:dyDescent="0.25">
      <c r="A6812" s="5">
        <v>97985</v>
      </c>
      <c r="B6812" s="5" t="s">
        <v>6914</v>
      </c>
      <c r="C6812" s="5" t="s">
        <v>5371</v>
      </c>
      <c r="D6812" s="7">
        <v>1068.78</v>
      </c>
    </row>
    <row r="6813" spans="1:4" x14ac:dyDescent="0.25">
      <c r="A6813" s="5">
        <v>97987</v>
      </c>
      <c r="B6813" s="5" t="s">
        <v>6915</v>
      </c>
      <c r="C6813" s="5" t="s">
        <v>5371</v>
      </c>
      <c r="D6813" s="6">
        <v>344.11</v>
      </c>
    </row>
    <row r="6814" spans="1:4" x14ac:dyDescent="0.25">
      <c r="A6814" s="5">
        <v>97988</v>
      </c>
      <c r="B6814" s="5" t="s">
        <v>6916</v>
      </c>
      <c r="C6814" s="5" t="s">
        <v>5452</v>
      </c>
      <c r="D6814" s="7">
        <v>2145.19</v>
      </c>
    </row>
    <row r="6815" spans="1:4" x14ac:dyDescent="0.25">
      <c r="A6815" s="5">
        <v>97989</v>
      </c>
      <c r="B6815" s="5" t="s">
        <v>6917</v>
      </c>
      <c r="C6815" s="5" t="s">
        <v>5371</v>
      </c>
      <c r="D6815" s="7">
        <v>1255.73</v>
      </c>
    </row>
    <row r="6816" spans="1:4" x14ac:dyDescent="0.25">
      <c r="A6816" s="5">
        <v>97991</v>
      </c>
      <c r="B6816" s="5" t="s">
        <v>6918</v>
      </c>
      <c r="C6816" s="5" t="s">
        <v>5371</v>
      </c>
      <c r="D6816" s="6">
        <v>536.52</v>
      </c>
    </row>
    <row r="6817" spans="1:4" x14ac:dyDescent="0.25">
      <c r="A6817" s="5">
        <v>97992</v>
      </c>
      <c r="B6817" s="5" t="s">
        <v>6919</v>
      </c>
      <c r="C6817" s="5" t="s">
        <v>5452</v>
      </c>
      <c r="D6817" s="7">
        <v>2723.12</v>
      </c>
    </row>
    <row r="6818" spans="1:4" x14ac:dyDescent="0.25">
      <c r="A6818" s="5">
        <v>97993</v>
      </c>
      <c r="B6818" s="5" t="s">
        <v>6920</v>
      </c>
      <c r="C6818" s="5" t="s">
        <v>5371</v>
      </c>
      <c r="D6818" s="7">
        <v>1536.12</v>
      </c>
    </row>
    <row r="6819" spans="1:4" x14ac:dyDescent="0.25">
      <c r="A6819" s="5">
        <v>97994</v>
      </c>
      <c r="B6819" s="5" t="s">
        <v>6921</v>
      </c>
      <c r="C6819" s="5" t="s">
        <v>5452</v>
      </c>
      <c r="D6819" s="7">
        <v>1891.71</v>
      </c>
    </row>
    <row r="6820" spans="1:4" x14ac:dyDescent="0.25">
      <c r="A6820" s="5">
        <v>97995</v>
      </c>
      <c r="B6820" s="5" t="s">
        <v>6922</v>
      </c>
      <c r="C6820" s="5" t="s">
        <v>5371</v>
      </c>
      <c r="D6820" s="6">
        <v>976.27</v>
      </c>
    </row>
    <row r="6821" spans="1:4" x14ac:dyDescent="0.25">
      <c r="A6821" s="5">
        <v>97996</v>
      </c>
      <c r="B6821" s="5" t="s">
        <v>6923</v>
      </c>
      <c r="C6821" s="5" t="s">
        <v>5452</v>
      </c>
      <c r="D6821" s="7">
        <v>2389.1</v>
      </c>
    </row>
    <row r="6822" spans="1:4" x14ac:dyDescent="0.25">
      <c r="A6822" s="5">
        <v>97997</v>
      </c>
      <c r="B6822" s="5" t="s">
        <v>6924</v>
      </c>
      <c r="C6822" s="5" t="s">
        <v>5371</v>
      </c>
      <c r="D6822" s="7">
        <v>1169.3800000000001</v>
      </c>
    </row>
    <row r="6823" spans="1:4" x14ac:dyDescent="0.25">
      <c r="A6823" s="5">
        <v>97999</v>
      </c>
      <c r="B6823" s="5" t="s">
        <v>6925</v>
      </c>
      <c r="C6823" s="5" t="s">
        <v>5371</v>
      </c>
      <c r="D6823" s="7">
        <v>1362.47</v>
      </c>
    </row>
    <row r="6824" spans="1:4" x14ac:dyDescent="0.25">
      <c r="A6824" s="5">
        <v>98001</v>
      </c>
      <c r="B6824" s="5" t="s">
        <v>6926</v>
      </c>
      <c r="C6824" s="5" t="s">
        <v>5371</v>
      </c>
      <c r="D6824" s="7">
        <v>1555.55</v>
      </c>
    </row>
    <row r="6825" spans="1:4" x14ac:dyDescent="0.25">
      <c r="A6825" s="5">
        <v>98002</v>
      </c>
      <c r="B6825" s="5" t="s">
        <v>6927</v>
      </c>
      <c r="C6825" s="5" t="s">
        <v>5452</v>
      </c>
      <c r="D6825" s="7">
        <v>3905.58</v>
      </c>
    </row>
    <row r="6826" spans="1:4" x14ac:dyDescent="0.25">
      <c r="A6826" s="5">
        <v>98003</v>
      </c>
      <c r="B6826" s="5" t="s">
        <v>6928</v>
      </c>
      <c r="C6826" s="5" t="s">
        <v>5371</v>
      </c>
      <c r="D6826" s="7">
        <v>1748.68</v>
      </c>
    </row>
    <row r="6827" spans="1:4" x14ac:dyDescent="0.25">
      <c r="A6827" s="5">
        <v>98005</v>
      </c>
      <c r="B6827" s="5" t="s">
        <v>6929</v>
      </c>
      <c r="C6827" s="5" t="s">
        <v>5371</v>
      </c>
      <c r="D6827" s="7">
        <v>1941.77</v>
      </c>
    </row>
    <row r="6828" spans="1:4" x14ac:dyDescent="0.25">
      <c r="A6828" s="5">
        <v>98006</v>
      </c>
      <c r="B6828" s="5" t="s">
        <v>6930</v>
      </c>
      <c r="C6828" s="5" t="s">
        <v>5452</v>
      </c>
      <c r="D6828" s="7">
        <v>4906.43</v>
      </c>
    </row>
    <row r="6829" spans="1:4" x14ac:dyDescent="0.25">
      <c r="A6829" s="5">
        <v>98007</v>
      </c>
      <c r="B6829" s="5" t="s">
        <v>6931</v>
      </c>
      <c r="C6829" s="5" t="s">
        <v>5371</v>
      </c>
      <c r="D6829" s="7">
        <v>2134.83</v>
      </c>
    </row>
    <row r="6830" spans="1:4" x14ac:dyDescent="0.25">
      <c r="A6830" s="5">
        <v>98008</v>
      </c>
      <c r="B6830" s="5" t="s">
        <v>6932</v>
      </c>
      <c r="C6830" s="5" t="s">
        <v>5452</v>
      </c>
      <c r="D6830" s="7">
        <v>2956.27</v>
      </c>
    </row>
    <row r="6831" spans="1:4" x14ac:dyDescent="0.25">
      <c r="A6831" s="5">
        <v>98009</v>
      </c>
      <c r="B6831" s="5" t="s">
        <v>6933</v>
      </c>
      <c r="C6831" s="5" t="s">
        <v>5371</v>
      </c>
      <c r="D6831" s="7">
        <v>1362.47</v>
      </c>
    </row>
    <row r="6832" spans="1:4" x14ac:dyDescent="0.25">
      <c r="A6832" s="5">
        <v>98010</v>
      </c>
      <c r="B6832" s="5" t="s">
        <v>6934</v>
      </c>
      <c r="C6832" s="5" t="s">
        <v>5452</v>
      </c>
      <c r="D6832" s="7">
        <v>3600.92</v>
      </c>
    </row>
    <row r="6833" spans="1:4" x14ac:dyDescent="0.25">
      <c r="A6833" s="5">
        <v>98011</v>
      </c>
      <c r="B6833" s="5" t="s">
        <v>6935</v>
      </c>
      <c r="C6833" s="5" t="s">
        <v>5371</v>
      </c>
      <c r="D6833" s="7">
        <v>1555.55</v>
      </c>
    </row>
    <row r="6834" spans="1:4" x14ac:dyDescent="0.25">
      <c r="A6834" s="5">
        <v>98012</v>
      </c>
      <c r="B6834" s="5" t="s">
        <v>6936</v>
      </c>
      <c r="C6834" s="5" t="s">
        <v>5452</v>
      </c>
      <c r="D6834" s="7">
        <v>4226.3</v>
      </c>
    </row>
    <row r="6835" spans="1:4" x14ac:dyDescent="0.25">
      <c r="A6835" s="5">
        <v>98013</v>
      </c>
      <c r="B6835" s="5" t="s">
        <v>6937</v>
      </c>
      <c r="C6835" s="5" t="s">
        <v>5371</v>
      </c>
      <c r="D6835" s="7">
        <v>1748.68</v>
      </c>
    </row>
    <row r="6836" spans="1:4" x14ac:dyDescent="0.25">
      <c r="A6836" s="5">
        <v>98014</v>
      </c>
      <c r="B6836" s="5" t="s">
        <v>6938</v>
      </c>
      <c r="C6836" s="5" t="s">
        <v>5452</v>
      </c>
      <c r="D6836" s="7">
        <v>4851.59</v>
      </c>
    </row>
    <row r="6837" spans="1:4" x14ac:dyDescent="0.25">
      <c r="A6837" s="5">
        <v>98015</v>
      </c>
      <c r="B6837" s="5" t="s">
        <v>6939</v>
      </c>
      <c r="C6837" s="5" t="s">
        <v>5371</v>
      </c>
      <c r="D6837" s="7">
        <v>1941.77</v>
      </c>
    </row>
    <row r="6838" spans="1:4" x14ac:dyDescent="0.25">
      <c r="A6838" s="5">
        <v>98016</v>
      </c>
      <c r="B6838" s="5" t="s">
        <v>6940</v>
      </c>
      <c r="C6838" s="5" t="s">
        <v>5452</v>
      </c>
      <c r="D6838" s="7">
        <v>5476.96</v>
      </c>
    </row>
    <row r="6839" spans="1:4" x14ac:dyDescent="0.25">
      <c r="A6839" s="5">
        <v>98017</v>
      </c>
      <c r="B6839" s="5" t="s">
        <v>6941</v>
      </c>
      <c r="C6839" s="5" t="s">
        <v>5371</v>
      </c>
      <c r="D6839" s="7">
        <v>2134.83</v>
      </c>
    </row>
    <row r="6840" spans="1:4" x14ac:dyDescent="0.25">
      <c r="A6840" s="5">
        <v>98018</v>
      </c>
      <c r="B6840" s="5" t="s">
        <v>6942</v>
      </c>
      <c r="C6840" s="5" t="s">
        <v>5452</v>
      </c>
      <c r="D6840" s="7">
        <v>6102.33</v>
      </c>
    </row>
    <row r="6841" spans="1:4" x14ac:dyDescent="0.25">
      <c r="A6841" s="5">
        <v>98019</v>
      </c>
      <c r="B6841" s="5" t="s">
        <v>6943</v>
      </c>
      <c r="C6841" s="5" t="s">
        <v>5371</v>
      </c>
      <c r="D6841" s="7">
        <v>2352.88</v>
      </c>
    </row>
    <row r="6842" spans="1:4" x14ac:dyDescent="0.25">
      <c r="A6842" s="5">
        <v>98020</v>
      </c>
      <c r="B6842" s="5" t="s">
        <v>6944</v>
      </c>
      <c r="C6842" s="5" t="s">
        <v>5452</v>
      </c>
      <c r="D6842" s="7">
        <v>4352.87</v>
      </c>
    </row>
    <row r="6843" spans="1:4" x14ac:dyDescent="0.25">
      <c r="A6843" s="5">
        <v>98021</v>
      </c>
      <c r="B6843" s="5" t="s">
        <v>6945</v>
      </c>
      <c r="C6843" s="5" t="s">
        <v>5371</v>
      </c>
      <c r="D6843" s="7">
        <v>1773.61</v>
      </c>
    </row>
    <row r="6844" spans="1:4" x14ac:dyDescent="0.25">
      <c r="A6844" s="5">
        <v>98022</v>
      </c>
      <c r="B6844" s="5" t="s">
        <v>6946</v>
      </c>
      <c r="C6844" s="5" t="s">
        <v>5452</v>
      </c>
      <c r="D6844" s="7">
        <v>5095.93</v>
      </c>
    </row>
    <row r="6845" spans="1:4" x14ac:dyDescent="0.25">
      <c r="A6845" s="5">
        <v>98023</v>
      </c>
      <c r="B6845" s="5" t="s">
        <v>6947</v>
      </c>
      <c r="C6845" s="5" t="s">
        <v>5371</v>
      </c>
      <c r="D6845" s="7">
        <v>1966.7</v>
      </c>
    </row>
    <row r="6846" spans="1:4" x14ac:dyDescent="0.25">
      <c r="A6846" s="5">
        <v>98024</v>
      </c>
      <c r="B6846" s="5" t="s">
        <v>6948</v>
      </c>
      <c r="C6846" s="5" t="s">
        <v>5452</v>
      </c>
      <c r="D6846" s="7">
        <v>5882.92</v>
      </c>
    </row>
    <row r="6847" spans="1:4" x14ac:dyDescent="0.25">
      <c r="A6847" s="5">
        <v>98025</v>
      </c>
      <c r="B6847" s="5" t="s">
        <v>6949</v>
      </c>
      <c r="C6847" s="5" t="s">
        <v>5371</v>
      </c>
      <c r="D6847" s="7">
        <v>2159.7600000000002</v>
      </c>
    </row>
    <row r="6848" spans="1:4" x14ac:dyDescent="0.25">
      <c r="A6848" s="5">
        <v>98026</v>
      </c>
      <c r="B6848" s="5" t="s">
        <v>6950</v>
      </c>
      <c r="C6848" s="5" t="s">
        <v>5452</v>
      </c>
      <c r="D6848" s="7">
        <v>6631.43</v>
      </c>
    </row>
    <row r="6849" spans="1:4" x14ac:dyDescent="0.25">
      <c r="A6849" s="5">
        <v>98027</v>
      </c>
      <c r="B6849" s="5" t="s">
        <v>6951</v>
      </c>
      <c r="C6849" s="5" t="s">
        <v>5371</v>
      </c>
      <c r="D6849" s="7">
        <v>2352.88</v>
      </c>
    </row>
    <row r="6850" spans="1:4" x14ac:dyDescent="0.25">
      <c r="A6850" s="5">
        <v>98028</v>
      </c>
      <c r="B6850" s="5" t="s">
        <v>6952</v>
      </c>
      <c r="C6850" s="5" t="s">
        <v>5452</v>
      </c>
      <c r="D6850" s="7">
        <v>7379.87</v>
      </c>
    </row>
    <row r="6851" spans="1:4" x14ac:dyDescent="0.25">
      <c r="A6851" s="5">
        <v>98029</v>
      </c>
      <c r="B6851" s="5" t="s">
        <v>6953</v>
      </c>
      <c r="C6851" s="5" t="s">
        <v>5371</v>
      </c>
      <c r="D6851" s="7">
        <v>2551.1</v>
      </c>
    </row>
    <row r="6852" spans="1:4" x14ac:dyDescent="0.25">
      <c r="A6852" s="5">
        <v>98030</v>
      </c>
      <c r="B6852" s="5" t="s">
        <v>6954</v>
      </c>
      <c r="C6852" s="5" t="s">
        <v>5452</v>
      </c>
      <c r="D6852" s="7">
        <v>6024.78</v>
      </c>
    </row>
    <row r="6853" spans="1:4" x14ac:dyDescent="0.25">
      <c r="A6853" s="5">
        <v>98031</v>
      </c>
      <c r="B6853" s="5" t="s">
        <v>6955</v>
      </c>
      <c r="C6853" s="5" t="s">
        <v>5371</v>
      </c>
      <c r="D6853" s="7">
        <v>2164.9699999999998</v>
      </c>
    </row>
    <row r="6854" spans="1:4" x14ac:dyDescent="0.25">
      <c r="A6854" s="5">
        <v>98032</v>
      </c>
      <c r="B6854" s="5" t="s">
        <v>6956</v>
      </c>
      <c r="C6854" s="5" t="s">
        <v>5452</v>
      </c>
      <c r="D6854" s="7">
        <v>6925.37</v>
      </c>
    </row>
    <row r="6855" spans="1:4" x14ac:dyDescent="0.25">
      <c r="A6855" s="5">
        <v>98033</v>
      </c>
      <c r="B6855" s="5" t="s">
        <v>6957</v>
      </c>
      <c r="C6855" s="5" t="s">
        <v>5371</v>
      </c>
      <c r="D6855" s="7">
        <v>2358.0700000000002</v>
      </c>
    </row>
    <row r="6856" spans="1:4" x14ac:dyDescent="0.25">
      <c r="A6856" s="5">
        <v>98034</v>
      </c>
      <c r="B6856" s="5" t="s">
        <v>6958</v>
      </c>
      <c r="C6856" s="5" t="s">
        <v>5452</v>
      </c>
      <c r="D6856" s="7">
        <v>7825.95</v>
      </c>
    </row>
    <row r="6857" spans="1:4" x14ac:dyDescent="0.25">
      <c r="A6857" s="5">
        <v>98035</v>
      </c>
      <c r="B6857" s="5" t="s">
        <v>6959</v>
      </c>
      <c r="C6857" s="5" t="s">
        <v>5371</v>
      </c>
      <c r="D6857" s="7">
        <v>2551.1</v>
      </c>
    </row>
    <row r="6858" spans="1:4" x14ac:dyDescent="0.25">
      <c r="A6858" s="5">
        <v>98036</v>
      </c>
      <c r="B6858" s="5" t="s">
        <v>6960</v>
      </c>
      <c r="C6858" s="5" t="s">
        <v>5452</v>
      </c>
      <c r="D6858" s="7">
        <v>8726.59</v>
      </c>
    </row>
    <row r="6859" spans="1:4" x14ac:dyDescent="0.25">
      <c r="A6859" s="5">
        <v>98037</v>
      </c>
      <c r="B6859" s="5" t="s">
        <v>6961</v>
      </c>
      <c r="C6859" s="5" t="s">
        <v>5371</v>
      </c>
      <c r="D6859" s="7">
        <v>2749.4</v>
      </c>
    </row>
    <row r="6860" spans="1:4" x14ac:dyDescent="0.25">
      <c r="A6860" s="5">
        <v>98038</v>
      </c>
      <c r="B6860" s="5" t="s">
        <v>6962</v>
      </c>
      <c r="C6860" s="5" t="s">
        <v>5452</v>
      </c>
      <c r="D6860" s="7">
        <v>8005.79</v>
      </c>
    </row>
    <row r="6861" spans="1:4" x14ac:dyDescent="0.25">
      <c r="A6861" s="5">
        <v>98039</v>
      </c>
      <c r="B6861" s="5" t="s">
        <v>6963</v>
      </c>
      <c r="C6861" s="5" t="s">
        <v>5371</v>
      </c>
      <c r="D6861" s="7">
        <v>2556.3000000000002</v>
      </c>
    </row>
    <row r="6862" spans="1:4" x14ac:dyDescent="0.25">
      <c r="A6862" s="5">
        <v>98040</v>
      </c>
      <c r="B6862" s="5" t="s">
        <v>6964</v>
      </c>
      <c r="C6862" s="5" t="s">
        <v>5452</v>
      </c>
      <c r="D6862" s="7">
        <v>9042.77</v>
      </c>
    </row>
    <row r="6863" spans="1:4" x14ac:dyDescent="0.25">
      <c r="A6863" s="5">
        <v>98041</v>
      </c>
      <c r="B6863" s="5" t="s">
        <v>6965</v>
      </c>
      <c r="C6863" s="5" t="s">
        <v>5371</v>
      </c>
      <c r="D6863" s="7">
        <v>2749.4</v>
      </c>
    </row>
    <row r="6864" spans="1:4" x14ac:dyDescent="0.25">
      <c r="A6864" s="5">
        <v>98042</v>
      </c>
      <c r="B6864" s="5" t="s">
        <v>6966</v>
      </c>
      <c r="C6864" s="5" t="s">
        <v>5452</v>
      </c>
      <c r="D6864" s="7">
        <v>10079.780000000001</v>
      </c>
    </row>
    <row r="6865" spans="1:4" x14ac:dyDescent="0.25">
      <c r="A6865" s="5">
        <v>98043</v>
      </c>
      <c r="B6865" s="5" t="s">
        <v>6967</v>
      </c>
      <c r="C6865" s="5" t="s">
        <v>5371</v>
      </c>
      <c r="D6865" s="7">
        <v>2947.68</v>
      </c>
    </row>
    <row r="6866" spans="1:4" x14ac:dyDescent="0.25">
      <c r="A6866" s="5">
        <v>98044</v>
      </c>
      <c r="B6866" s="5" t="s">
        <v>6968</v>
      </c>
      <c r="C6866" s="5" t="s">
        <v>5452</v>
      </c>
      <c r="D6866" s="7">
        <v>10267.370000000001</v>
      </c>
    </row>
    <row r="6867" spans="1:4" x14ac:dyDescent="0.25">
      <c r="A6867" s="5">
        <v>98045</v>
      </c>
      <c r="B6867" s="5" t="s">
        <v>6969</v>
      </c>
      <c r="C6867" s="5" t="s">
        <v>5371</v>
      </c>
      <c r="D6867" s="7">
        <v>2947.68</v>
      </c>
    </row>
    <row r="6868" spans="1:4" x14ac:dyDescent="0.25">
      <c r="A6868" s="5">
        <v>98046</v>
      </c>
      <c r="B6868" s="5" t="s">
        <v>6970</v>
      </c>
      <c r="C6868" s="5" t="s">
        <v>5452</v>
      </c>
      <c r="D6868" s="7">
        <v>11441.91</v>
      </c>
    </row>
    <row r="6869" spans="1:4" x14ac:dyDescent="0.25">
      <c r="A6869" s="5">
        <v>98047</v>
      </c>
      <c r="B6869" s="5" t="s">
        <v>6971</v>
      </c>
      <c r="C6869" s="5" t="s">
        <v>5371</v>
      </c>
      <c r="D6869" s="7">
        <v>3145.98</v>
      </c>
    </row>
    <row r="6870" spans="1:4" x14ac:dyDescent="0.25">
      <c r="A6870" s="5">
        <v>98048</v>
      </c>
      <c r="B6870" s="5" t="s">
        <v>6972</v>
      </c>
      <c r="C6870" s="5" t="s">
        <v>5452</v>
      </c>
      <c r="D6870" s="7">
        <v>12813.08</v>
      </c>
    </row>
    <row r="6871" spans="1:4" x14ac:dyDescent="0.25">
      <c r="A6871" s="5">
        <v>98049</v>
      </c>
      <c r="B6871" s="5" t="s">
        <v>6973</v>
      </c>
      <c r="C6871" s="5" t="s">
        <v>5371</v>
      </c>
      <c r="D6871" s="7">
        <v>3293.37</v>
      </c>
    </row>
    <row r="6872" spans="1:4" x14ac:dyDescent="0.25">
      <c r="A6872" s="5">
        <v>98050</v>
      </c>
      <c r="B6872" s="5" t="s">
        <v>6974</v>
      </c>
      <c r="C6872" s="5" t="s">
        <v>5371</v>
      </c>
      <c r="D6872" s="6">
        <v>164.8</v>
      </c>
    </row>
    <row r="6873" spans="1:4" x14ac:dyDescent="0.25">
      <c r="A6873" s="5">
        <v>98051</v>
      </c>
      <c r="B6873" s="5" t="s">
        <v>6975</v>
      </c>
      <c r="C6873" s="5" t="s">
        <v>5371</v>
      </c>
      <c r="D6873" s="6">
        <v>694.67</v>
      </c>
    </row>
    <row r="6874" spans="1:4" x14ac:dyDescent="0.25">
      <c r="A6874" s="5">
        <v>98405</v>
      </c>
      <c r="B6874" s="5" t="s">
        <v>6976</v>
      </c>
      <c r="C6874" s="5" t="s">
        <v>5452</v>
      </c>
      <c r="D6874" s="7">
        <v>1816.15</v>
      </c>
    </row>
    <row r="6875" spans="1:4" x14ac:dyDescent="0.25">
      <c r="A6875" s="5">
        <v>98406</v>
      </c>
      <c r="B6875" s="5" t="s">
        <v>6977</v>
      </c>
      <c r="C6875" s="5" t="s">
        <v>5452</v>
      </c>
      <c r="D6875" s="7">
        <v>4405.96</v>
      </c>
    </row>
    <row r="6876" spans="1:4" x14ac:dyDescent="0.25">
      <c r="A6876" s="5">
        <v>98407</v>
      </c>
      <c r="B6876" s="5" t="s">
        <v>6978</v>
      </c>
      <c r="C6876" s="5" t="s">
        <v>5452</v>
      </c>
      <c r="D6876" s="7">
        <v>2886.39</v>
      </c>
    </row>
    <row r="6877" spans="1:4" x14ac:dyDescent="0.25">
      <c r="A6877" s="5">
        <v>98408</v>
      </c>
      <c r="B6877" s="5" t="s">
        <v>6979</v>
      </c>
      <c r="C6877" s="5" t="s">
        <v>5452</v>
      </c>
      <c r="D6877" s="7">
        <v>3383.74</v>
      </c>
    </row>
    <row r="6878" spans="1:4" x14ac:dyDescent="0.25">
      <c r="A6878" s="5">
        <v>98409</v>
      </c>
      <c r="B6878" s="5" t="s">
        <v>6980</v>
      </c>
      <c r="C6878" s="5" t="s">
        <v>5371</v>
      </c>
      <c r="D6878" s="6">
        <v>253.13</v>
      </c>
    </row>
    <row r="6879" spans="1:4" x14ac:dyDescent="0.25">
      <c r="A6879" s="5">
        <v>98414</v>
      </c>
      <c r="B6879" s="5" t="s">
        <v>6981</v>
      </c>
      <c r="C6879" s="5" t="s">
        <v>5452</v>
      </c>
      <c r="D6879" s="6">
        <v>834.24</v>
      </c>
    </row>
    <row r="6880" spans="1:4" x14ac:dyDescent="0.25">
      <c r="A6880" s="5">
        <v>98415</v>
      </c>
      <c r="B6880" s="5" t="s">
        <v>6982</v>
      </c>
      <c r="C6880" s="5" t="s">
        <v>5452</v>
      </c>
      <c r="D6880" s="6">
        <v>834.24</v>
      </c>
    </row>
    <row r="6881" spans="1:4" x14ac:dyDescent="0.25">
      <c r="A6881" s="5">
        <v>98416</v>
      </c>
      <c r="B6881" s="5" t="s">
        <v>6983</v>
      </c>
      <c r="C6881" s="5" t="s">
        <v>5452</v>
      </c>
      <c r="D6881" s="6">
        <v>987.37</v>
      </c>
    </row>
    <row r="6882" spans="1:4" x14ac:dyDescent="0.25">
      <c r="A6882" s="5">
        <v>98417</v>
      </c>
      <c r="B6882" s="5" t="s">
        <v>6984</v>
      </c>
      <c r="C6882" s="5" t="s">
        <v>5452</v>
      </c>
      <c r="D6882" s="7">
        <v>1140.51</v>
      </c>
    </row>
    <row r="6883" spans="1:4" x14ac:dyDescent="0.25">
      <c r="A6883" s="5">
        <v>98418</v>
      </c>
      <c r="B6883" s="5" t="s">
        <v>6985</v>
      </c>
      <c r="C6883" s="5" t="s">
        <v>5452</v>
      </c>
      <c r="D6883" s="7">
        <v>1222.9100000000001</v>
      </c>
    </row>
    <row r="6884" spans="1:4" x14ac:dyDescent="0.25">
      <c r="A6884" s="5">
        <v>98419</v>
      </c>
      <c r="B6884" s="5" t="s">
        <v>6986</v>
      </c>
      <c r="C6884" s="5" t="s">
        <v>5452</v>
      </c>
      <c r="D6884" s="7">
        <v>1305.31</v>
      </c>
    </row>
    <row r="6885" spans="1:4" x14ac:dyDescent="0.25">
      <c r="A6885" s="5">
        <v>98420</v>
      </c>
      <c r="B6885" s="5" t="s">
        <v>6987</v>
      </c>
      <c r="C6885" s="5" t="s">
        <v>5452</v>
      </c>
      <c r="D6885" s="7">
        <v>1269.49</v>
      </c>
    </row>
    <row r="6886" spans="1:4" x14ac:dyDescent="0.25">
      <c r="A6886" s="5">
        <v>98421</v>
      </c>
      <c r="B6886" s="5" t="s">
        <v>6988</v>
      </c>
      <c r="C6886" s="5" t="s">
        <v>5452</v>
      </c>
      <c r="D6886" s="7">
        <v>1422.62</v>
      </c>
    </row>
    <row r="6887" spans="1:4" x14ac:dyDescent="0.25">
      <c r="A6887" s="5">
        <v>98422</v>
      </c>
      <c r="B6887" s="5" t="s">
        <v>6989</v>
      </c>
      <c r="C6887" s="5" t="s">
        <v>5452</v>
      </c>
      <c r="D6887" s="7">
        <v>1575.76</v>
      </c>
    </row>
    <row r="6888" spans="1:4" x14ac:dyDescent="0.25">
      <c r="A6888" s="5">
        <v>98423</v>
      </c>
      <c r="B6888" s="5" t="s">
        <v>6990</v>
      </c>
      <c r="C6888" s="5" t="s">
        <v>5452</v>
      </c>
      <c r="D6888" s="7">
        <v>1658.16</v>
      </c>
    </row>
    <row r="6889" spans="1:4" x14ac:dyDescent="0.25">
      <c r="A6889" s="5">
        <v>98424</v>
      </c>
      <c r="B6889" s="5" t="s">
        <v>6991</v>
      </c>
      <c r="C6889" s="5" t="s">
        <v>5452</v>
      </c>
      <c r="D6889" s="7">
        <v>1740.56</v>
      </c>
    </row>
    <row r="6890" spans="1:4" x14ac:dyDescent="0.25">
      <c r="A6890" s="5">
        <v>98425</v>
      </c>
      <c r="B6890" s="5" t="s">
        <v>6992</v>
      </c>
      <c r="C6890" s="5" t="s">
        <v>5452</v>
      </c>
      <c r="D6890" s="7">
        <v>2145.19</v>
      </c>
    </row>
    <row r="6891" spans="1:4" x14ac:dyDescent="0.25">
      <c r="A6891" s="5">
        <v>98426</v>
      </c>
      <c r="B6891" s="5" t="s">
        <v>6993</v>
      </c>
      <c r="C6891" s="5" t="s">
        <v>5452</v>
      </c>
      <c r="D6891" s="7">
        <v>2773.05</v>
      </c>
    </row>
    <row r="6892" spans="1:4" x14ac:dyDescent="0.25">
      <c r="A6892" s="5">
        <v>98427</v>
      </c>
      <c r="B6892" s="5" t="s">
        <v>6994</v>
      </c>
      <c r="C6892" s="5" t="s">
        <v>5452</v>
      </c>
      <c r="D6892" s="7">
        <v>3400.92</v>
      </c>
    </row>
    <row r="6893" spans="1:4" x14ac:dyDescent="0.25">
      <c r="A6893" s="5">
        <v>98428</v>
      </c>
      <c r="B6893" s="5" t="s">
        <v>6995</v>
      </c>
      <c r="C6893" s="5" t="s">
        <v>5452</v>
      </c>
      <c r="D6893" s="7">
        <v>3748.25</v>
      </c>
    </row>
    <row r="6894" spans="1:4" x14ac:dyDescent="0.25">
      <c r="A6894" s="5">
        <v>98429</v>
      </c>
      <c r="B6894" s="5" t="s">
        <v>6996</v>
      </c>
      <c r="C6894" s="5" t="s">
        <v>5452</v>
      </c>
      <c r="D6894" s="7">
        <v>4095.59</v>
      </c>
    </row>
    <row r="6895" spans="1:4" x14ac:dyDescent="0.25">
      <c r="A6895" s="5">
        <v>98430</v>
      </c>
      <c r="B6895" s="5" t="s">
        <v>6997</v>
      </c>
      <c r="C6895" s="5" t="s">
        <v>5452</v>
      </c>
      <c r="D6895" s="7">
        <v>2580.44</v>
      </c>
    </row>
    <row r="6896" spans="1:4" x14ac:dyDescent="0.25">
      <c r="A6896" s="5">
        <v>98431</v>
      </c>
      <c r="B6896" s="5" t="s">
        <v>6998</v>
      </c>
      <c r="C6896" s="5" t="s">
        <v>5452</v>
      </c>
      <c r="D6896" s="7">
        <v>3208.3</v>
      </c>
    </row>
    <row r="6897" spans="1:4" x14ac:dyDescent="0.25">
      <c r="A6897" s="5">
        <v>98432</v>
      </c>
      <c r="B6897" s="5" t="s">
        <v>6999</v>
      </c>
      <c r="C6897" s="5" t="s">
        <v>5452</v>
      </c>
      <c r="D6897" s="7">
        <v>3836.17</v>
      </c>
    </row>
    <row r="6898" spans="1:4" x14ac:dyDescent="0.25">
      <c r="A6898" s="5">
        <v>98433</v>
      </c>
      <c r="B6898" s="5" t="s">
        <v>7000</v>
      </c>
      <c r="C6898" s="5" t="s">
        <v>5452</v>
      </c>
      <c r="D6898" s="7">
        <v>4183.5</v>
      </c>
    </row>
    <row r="6899" spans="1:4" x14ac:dyDescent="0.25">
      <c r="A6899" s="5">
        <v>98434</v>
      </c>
      <c r="B6899" s="5" t="s">
        <v>7001</v>
      </c>
      <c r="C6899" s="5" t="s">
        <v>5452</v>
      </c>
      <c r="D6899" s="7">
        <v>4530.84</v>
      </c>
    </row>
    <row r="6900" spans="1:4" x14ac:dyDescent="0.25">
      <c r="A6900" s="5">
        <v>94263</v>
      </c>
      <c r="B6900" s="5" t="s">
        <v>7002</v>
      </c>
      <c r="C6900" s="5" t="s">
        <v>5371</v>
      </c>
      <c r="D6900" s="6">
        <v>20.66</v>
      </c>
    </row>
    <row r="6901" spans="1:4" x14ac:dyDescent="0.25">
      <c r="A6901" s="5">
        <v>94264</v>
      </c>
      <c r="B6901" s="5" t="s">
        <v>7003</v>
      </c>
      <c r="C6901" s="5" t="s">
        <v>5371</v>
      </c>
      <c r="D6901" s="6">
        <v>23.38</v>
      </c>
    </row>
    <row r="6902" spans="1:4" x14ac:dyDescent="0.25">
      <c r="A6902" s="5">
        <v>94265</v>
      </c>
      <c r="B6902" s="5" t="s">
        <v>7004</v>
      </c>
      <c r="C6902" s="5" t="s">
        <v>5371</v>
      </c>
      <c r="D6902" s="6">
        <v>26.1</v>
      </c>
    </row>
    <row r="6903" spans="1:4" x14ac:dyDescent="0.25">
      <c r="A6903" s="5">
        <v>94266</v>
      </c>
      <c r="B6903" s="5" t="s">
        <v>7005</v>
      </c>
      <c r="C6903" s="5" t="s">
        <v>5371</v>
      </c>
      <c r="D6903" s="6">
        <v>29.21</v>
      </c>
    </row>
    <row r="6904" spans="1:4" x14ac:dyDescent="0.25">
      <c r="A6904" s="5">
        <v>94267</v>
      </c>
      <c r="B6904" s="5" t="s">
        <v>7006</v>
      </c>
      <c r="C6904" s="5" t="s">
        <v>5371</v>
      </c>
      <c r="D6904" s="6">
        <v>30.56</v>
      </c>
    </row>
    <row r="6905" spans="1:4" x14ac:dyDescent="0.25">
      <c r="A6905" s="5">
        <v>94268</v>
      </c>
      <c r="B6905" s="5" t="s">
        <v>7007</v>
      </c>
      <c r="C6905" s="5" t="s">
        <v>5371</v>
      </c>
      <c r="D6905" s="6">
        <v>33.99</v>
      </c>
    </row>
    <row r="6906" spans="1:4" x14ac:dyDescent="0.25">
      <c r="A6906" s="5">
        <v>94269</v>
      </c>
      <c r="B6906" s="5" t="s">
        <v>7008</v>
      </c>
      <c r="C6906" s="5" t="s">
        <v>5371</v>
      </c>
      <c r="D6906" s="6">
        <v>42.69</v>
      </c>
    </row>
    <row r="6907" spans="1:4" x14ac:dyDescent="0.25">
      <c r="A6907" s="5">
        <v>94270</v>
      </c>
      <c r="B6907" s="5" t="s">
        <v>7009</v>
      </c>
      <c r="C6907" s="5" t="s">
        <v>5371</v>
      </c>
      <c r="D6907" s="6">
        <v>47.46</v>
      </c>
    </row>
    <row r="6908" spans="1:4" x14ac:dyDescent="0.25">
      <c r="A6908" s="5">
        <v>94271</v>
      </c>
      <c r="B6908" s="5" t="s">
        <v>7010</v>
      </c>
      <c r="C6908" s="5" t="s">
        <v>5371</v>
      </c>
      <c r="D6908" s="6">
        <v>52</v>
      </c>
    </row>
    <row r="6909" spans="1:4" x14ac:dyDescent="0.25">
      <c r="A6909" s="5">
        <v>94272</v>
      </c>
      <c r="B6909" s="5" t="s">
        <v>7011</v>
      </c>
      <c r="C6909" s="5" t="s">
        <v>5371</v>
      </c>
      <c r="D6909" s="6">
        <v>58.37</v>
      </c>
    </row>
    <row r="6910" spans="1:4" x14ac:dyDescent="0.25">
      <c r="A6910" s="5">
        <v>94273</v>
      </c>
      <c r="B6910" s="5" t="s">
        <v>7012</v>
      </c>
      <c r="C6910" s="5" t="s">
        <v>5371</v>
      </c>
      <c r="D6910" s="6">
        <v>33.29</v>
      </c>
    </row>
    <row r="6911" spans="1:4" x14ac:dyDescent="0.25">
      <c r="A6911" s="5">
        <v>94274</v>
      </c>
      <c r="B6911" s="5" t="s">
        <v>7013</v>
      </c>
      <c r="C6911" s="5" t="s">
        <v>5371</v>
      </c>
      <c r="D6911" s="6">
        <v>36.31</v>
      </c>
    </row>
    <row r="6912" spans="1:4" x14ac:dyDescent="0.25">
      <c r="A6912" s="5">
        <v>94275</v>
      </c>
      <c r="B6912" s="5" t="s">
        <v>7014</v>
      </c>
      <c r="C6912" s="5" t="s">
        <v>5371</v>
      </c>
      <c r="D6912" s="6">
        <v>31.75</v>
      </c>
    </row>
    <row r="6913" spans="1:4" x14ac:dyDescent="0.25">
      <c r="A6913" s="5">
        <v>94276</v>
      </c>
      <c r="B6913" s="5" t="s">
        <v>7015</v>
      </c>
      <c r="C6913" s="5" t="s">
        <v>5371</v>
      </c>
      <c r="D6913" s="6">
        <v>34.770000000000003</v>
      </c>
    </row>
    <row r="6914" spans="1:4" x14ac:dyDescent="0.25">
      <c r="A6914" s="5">
        <v>94281</v>
      </c>
      <c r="B6914" s="5" t="s">
        <v>7016</v>
      </c>
      <c r="C6914" s="5" t="s">
        <v>5371</v>
      </c>
      <c r="D6914" s="6">
        <v>31.81</v>
      </c>
    </row>
    <row r="6915" spans="1:4" x14ac:dyDescent="0.25">
      <c r="A6915" s="5">
        <v>94282</v>
      </c>
      <c r="B6915" s="5" t="s">
        <v>7017</v>
      </c>
      <c r="C6915" s="5" t="s">
        <v>5371</v>
      </c>
      <c r="D6915" s="6">
        <v>40.99</v>
      </c>
    </row>
    <row r="6916" spans="1:4" x14ac:dyDescent="0.25">
      <c r="A6916" s="5">
        <v>94283</v>
      </c>
      <c r="B6916" s="5" t="s">
        <v>7018</v>
      </c>
      <c r="C6916" s="5" t="s">
        <v>5371</v>
      </c>
      <c r="D6916" s="6">
        <v>39.93</v>
      </c>
    </row>
    <row r="6917" spans="1:4" x14ac:dyDescent="0.25">
      <c r="A6917" s="5">
        <v>94284</v>
      </c>
      <c r="B6917" s="5" t="s">
        <v>7019</v>
      </c>
      <c r="C6917" s="5" t="s">
        <v>5371</v>
      </c>
      <c r="D6917" s="6">
        <v>49.1</v>
      </c>
    </row>
    <row r="6918" spans="1:4" x14ac:dyDescent="0.25">
      <c r="A6918" s="5">
        <v>94285</v>
      </c>
      <c r="B6918" s="5" t="s">
        <v>7020</v>
      </c>
      <c r="C6918" s="5" t="s">
        <v>5371</v>
      </c>
      <c r="D6918" s="6">
        <v>47.61</v>
      </c>
    </row>
    <row r="6919" spans="1:4" x14ac:dyDescent="0.25">
      <c r="A6919" s="5">
        <v>94286</v>
      </c>
      <c r="B6919" s="5" t="s">
        <v>7021</v>
      </c>
      <c r="C6919" s="5" t="s">
        <v>5371</v>
      </c>
      <c r="D6919" s="6">
        <v>56.79</v>
      </c>
    </row>
    <row r="6920" spans="1:4" x14ac:dyDescent="0.25">
      <c r="A6920" s="5">
        <v>94287</v>
      </c>
      <c r="B6920" s="5" t="s">
        <v>7022</v>
      </c>
      <c r="C6920" s="5" t="s">
        <v>5371</v>
      </c>
      <c r="D6920" s="6">
        <v>25.48</v>
      </c>
    </row>
    <row r="6921" spans="1:4" x14ac:dyDescent="0.25">
      <c r="A6921" s="5">
        <v>94288</v>
      </c>
      <c r="B6921" s="5" t="s">
        <v>7023</v>
      </c>
      <c r="C6921" s="5" t="s">
        <v>5371</v>
      </c>
      <c r="D6921" s="6">
        <v>33.49</v>
      </c>
    </row>
    <row r="6922" spans="1:4" x14ac:dyDescent="0.25">
      <c r="A6922" s="5">
        <v>94289</v>
      </c>
      <c r="B6922" s="5" t="s">
        <v>7024</v>
      </c>
      <c r="C6922" s="5" t="s">
        <v>5371</v>
      </c>
      <c r="D6922" s="6">
        <v>31.39</v>
      </c>
    </row>
    <row r="6923" spans="1:4" x14ac:dyDescent="0.25">
      <c r="A6923" s="5">
        <v>94290</v>
      </c>
      <c r="B6923" s="5" t="s">
        <v>7025</v>
      </c>
      <c r="C6923" s="5" t="s">
        <v>5371</v>
      </c>
      <c r="D6923" s="6">
        <v>39.42</v>
      </c>
    </row>
    <row r="6924" spans="1:4" x14ac:dyDescent="0.25">
      <c r="A6924" s="5">
        <v>94291</v>
      </c>
      <c r="B6924" s="5" t="s">
        <v>7026</v>
      </c>
      <c r="C6924" s="5" t="s">
        <v>5371</v>
      </c>
      <c r="D6924" s="6">
        <v>36.92</v>
      </c>
    </row>
    <row r="6925" spans="1:4" x14ac:dyDescent="0.25">
      <c r="A6925" s="5">
        <v>94292</v>
      </c>
      <c r="B6925" s="5" t="s">
        <v>7027</v>
      </c>
      <c r="C6925" s="5" t="s">
        <v>5371</v>
      </c>
      <c r="D6925" s="6">
        <v>44.94</v>
      </c>
    </row>
    <row r="6926" spans="1:4" x14ac:dyDescent="0.25">
      <c r="A6926" s="5">
        <v>94293</v>
      </c>
      <c r="B6926" s="5" t="s">
        <v>7028</v>
      </c>
      <c r="C6926" s="5" t="s">
        <v>5371</v>
      </c>
      <c r="D6926" s="6">
        <v>91.14</v>
      </c>
    </row>
    <row r="6927" spans="1:4" x14ac:dyDescent="0.25">
      <c r="A6927" s="5">
        <v>94294</v>
      </c>
      <c r="B6927" s="5" t="s">
        <v>7029</v>
      </c>
      <c r="C6927" s="5" t="s">
        <v>5371</v>
      </c>
      <c r="D6927" s="6">
        <v>5.8</v>
      </c>
    </row>
    <row r="6928" spans="1:4" x14ac:dyDescent="0.25">
      <c r="A6928" s="5">
        <v>94037</v>
      </c>
      <c r="B6928" s="5" t="s">
        <v>7030</v>
      </c>
      <c r="C6928" s="5" t="s">
        <v>5679</v>
      </c>
      <c r="D6928" s="6">
        <v>16.54</v>
      </c>
    </row>
    <row r="6929" spans="1:4" x14ac:dyDescent="0.25">
      <c r="A6929" s="5">
        <v>94038</v>
      </c>
      <c r="B6929" s="5" t="s">
        <v>7031</v>
      </c>
      <c r="C6929" s="5" t="s">
        <v>5679</v>
      </c>
      <c r="D6929" s="6">
        <v>22.78</v>
      </c>
    </row>
    <row r="6930" spans="1:4" x14ac:dyDescent="0.25">
      <c r="A6930" s="5">
        <v>94039</v>
      </c>
      <c r="B6930" s="5" t="s">
        <v>7032</v>
      </c>
      <c r="C6930" s="5" t="s">
        <v>5679</v>
      </c>
      <c r="D6930" s="6">
        <v>13.02</v>
      </c>
    </row>
    <row r="6931" spans="1:4" x14ac:dyDescent="0.25">
      <c r="A6931" s="5">
        <v>94040</v>
      </c>
      <c r="B6931" s="5" t="s">
        <v>7033</v>
      </c>
      <c r="C6931" s="5" t="s">
        <v>5679</v>
      </c>
      <c r="D6931" s="6">
        <v>19.3</v>
      </c>
    </row>
    <row r="6932" spans="1:4" x14ac:dyDescent="0.25">
      <c r="A6932" s="5">
        <v>94041</v>
      </c>
      <c r="B6932" s="5" t="s">
        <v>7034</v>
      </c>
      <c r="C6932" s="5" t="s">
        <v>5679</v>
      </c>
      <c r="D6932" s="6">
        <v>9.9499999999999993</v>
      </c>
    </row>
    <row r="6933" spans="1:4" x14ac:dyDescent="0.25">
      <c r="A6933" s="5">
        <v>94042</v>
      </c>
      <c r="B6933" s="5" t="s">
        <v>7035</v>
      </c>
      <c r="C6933" s="5" t="s">
        <v>5679</v>
      </c>
      <c r="D6933" s="6">
        <v>16.36</v>
      </c>
    </row>
    <row r="6934" spans="1:4" x14ac:dyDescent="0.25">
      <c r="A6934" s="5">
        <v>94043</v>
      </c>
      <c r="B6934" s="5" t="s">
        <v>7036</v>
      </c>
      <c r="C6934" s="5" t="s">
        <v>5679</v>
      </c>
      <c r="D6934" s="6">
        <v>15.54</v>
      </c>
    </row>
    <row r="6935" spans="1:4" x14ac:dyDescent="0.25">
      <c r="A6935" s="5">
        <v>94044</v>
      </c>
      <c r="B6935" s="5" t="s">
        <v>7037</v>
      </c>
      <c r="C6935" s="5" t="s">
        <v>5679</v>
      </c>
      <c r="D6935" s="6">
        <v>21.82</v>
      </c>
    </row>
    <row r="6936" spans="1:4" x14ac:dyDescent="0.25">
      <c r="A6936" s="5">
        <v>94045</v>
      </c>
      <c r="B6936" s="5" t="s">
        <v>7038</v>
      </c>
      <c r="C6936" s="5" t="s">
        <v>5679</v>
      </c>
      <c r="D6936" s="6">
        <v>12.06</v>
      </c>
    </row>
    <row r="6937" spans="1:4" x14ac:dyDescent="0.25">
      <c r="A6937" s="5">
        <v>94046</v>
      </c>
      <c r="B6937" s="5" t="s">
        <v>7039</v>
      </c>
      <c r="C6937" s="5" t="s">
        <v>5679</v>
      </c>
      <c r="D6937" s="6">
        <v>18.3</v>
      </c>
    </row>
    <row r="6938" spans="1:4" x14ac:dyDescent="0.25">
      <c r="A6938" s="5">
        <v>94047</v>
      </c>
      <c r="B6938" s="5" t="s">
        <v>7040</v>
      </c>
      <c r="C6938" s="5" t="s">
        <v>5679</v>
      </c>
      <c r="D6938" s="6">
        <v>9</v>
      </c>
    </row>
    <row r="6939" spans="1:4" x14ac:dyDescent="0.25">
      <c r="A6939" s="5">
        <v>94048</v>
      </c>
      <c r="B6939" s="5" t="s">
        <v>7041</v>
      </c>
      <c r="C6939" s="5" t="s">
        <v>5679</v>
      </c>
      <c r="D6939" s="6">
        <v>15.37</v>
      </c>
    </row>
    <row r="6940" spans="1:4" x14ac:dyDescent="0.25">
      <c r="A6940" s="5">
        <v>94049</v>
      </c>
      <c r="B6940" s="5" t="s">
        <v>7042</v>
      </c>
      <c r="C6940" s="5" t="s">
        <v>5679</v>
      </c>
      <c r="D6940" s="6">
        <v>28.91</v>
      </c>
    </row>
    <row r="6941" spans="1:4" x14ac:dyDescent="0.25">
      <c r="A6941" s="5">
        <v>94050</v>
      </c>
      <c r="B6941" s="5" t="s">
        <v>7043</v>
      </c>
      <c r="C6941" s="5" t="s">
        <v>5679</v>
      </c>
      <c r="D6941" s="6">
        <v>37.03</v>
      </c>
    </row>
    <row r="6942" spans="1:4" x14ac:dyDescent="0.25">
      <c r="A6942" s="5">
        <v>94051</v>
      </c>
      <c r="B6942" s="5" t="s">
        <v>7044</v>
      </c>
      <c r="C6942" s="5" t="s">
        <v>5679</v>
      </c>
      <c r="D6942" s="6">
        <v>24.02</v>
      </c>
    </row>
    <row r="6943" spans="1:4" x14ac:dyDescent="0.25">
      <c r="A6943" s="5">
        <v>94052</v>
      </c>
      <c r="B6943" s="5" t="s">
        <v>7045</v>
      </c>
      <c r="C6943" s="5" t="s">
        <v>5679</v>
      </c>
      <c r="D6943" s="6">
        <v>32.01</v>
      </c>
    </row>
    <row r="6944" spans="1:4" x14ac:dyDescent="0.25">
      <c r="A6944" s="5">
        <v>94053</v>
      </c>
      <c r="B6944" s="5" t="s">
        <v>7046</v>
      </c>
      <c r="C6944" s="5" t="s">
        <v>5679</v>
      </c>
      <c r="D6944" s="6">
        <v>21.36</v>
      </c>
    </row>
    <row r="6945" spans="1:4" x14ac:dyDescent="0.25">
      <c r="A6945" s="5">
        <v>94054</v>
      </c>
      <c r="B6945" s="5" t="s">
        <v>7047</v>
      </c>
      <c r="C6945" s="5" t="s">
        <v>5679</v>
      </c>
      <c r="D6945" s="6">
        <v>29.48</v>
      </c>
    </row>
    <row r="6946" spans="1:4" x14ac:dyDescent="0.25">
      <c r="A6946" s="5">
        <v>94055</v>
      </c>
      <c r="B6946" s="5" t="s">
        <v>7048</v>
      </c>
      <c r="C6946" s="5" t="s">
        <v>5679</v>
      </c>
      <c r="D6946" s="6">
        <v>27.64</v>
      </c>
    </row>
    <row r="6947" spans="1:4" x14ac:dyDescent="0.25">
      <c r="A6947" s="5">
        <v>94056</v>
      </c>
      <c r="B6947" s="5" t="s">
        <v>7049</v>
      </c>
      <c r="C6947" s="5" t="s">
        <v>5679</v>
      </c>
      <c r="D6947" s="6">
        <v>35.770000000000003</v>
      </c>
    </row>
    <row r="6948" spans="1:4" x14ac:dyDescent="0.25">
      <c r="A6948" s="5">
        <v>94057</v>
      </c>
      <c r="B6948" s="5" t="s">
        <v>7050</v>
      </c>
      <c r="C6948" s="5" t="s">
        <v>5679</v>
      </c>
      <c r="D6948" s="6">
        <v>22.76</v>
      </c>
    </row>
    <row r="6949" spans="1:4" x14ac:dyDescent="0.25">
      <c r="A6949" s="5">
        <v>94058</v>
      </c>
      <c r="B6949" s="5" t="s">
        <v>7051</v>
      </c>
      <c r="C6949" s="5" t="s">
        <v>5679</v>
      </c>
      <c r="D6949" s="6">
        <v>30.75</v>
      </c>
    </row>
    <row r="6950" spans="1:4" x14ac:dyDescent="0.25">
      <c r="A6950" s="5">
        <v>94059</v>
      </c>
      <c r="B6950" s="5" t="s">
        <v>7052</v>
      </c>
      <c r="C6950" s="5" t="s">
        <v>5679</v>
      </c>
      <c r="D6950" s="6">
        <v>20.11</v>
      </c>
    </row>
    <row r="6951" spans="1:4" x14ac:dyDescent="0.25">
      <c r="A6951" s="5">
        <v>94060</v>
      </c>
      <c r="B6951" s="5" t="s">
        <v>7053</v>
      </c>
      <c r="C6951" s="5" t="s">
        <v>5679</v>
      </c>
      <c r="D6951" s="6">
        <v>28.22</v>
      </c>
    </row>
    <row r="6952" spans="1:4" x14ac:dyDescent="0.25">
      <c r="A6952" s="5" t="s">
        <v>7054</v>
      </c>
      <c r="B6952" s="5" t="s">
        <v>7055</v>
      </c>
      <c r="C6952" s="5" t="s">
        <v>5679</v>
      </c>
      <c r="D6952" s="6">
        <v>60.03</v>
      </c>
    </row>
    <row r="6953" spans="1:4" x14ac:dyDescent="0.25">
      <c r="A6953" s="5" t="s">
        <v>7056</v>
      </c>
      <c r="B6953" s="5" t="s">
        <v>7057</v>
      </c>
      <c r="C6953" s="5" t="s">
        <v>5679</v>
      </c>
      <c r="D6953" s="6">
        <v>42.61</v>
      </c>
    </row>
    <row r="6954" spans="1:4" x14ac:dyDescent="0.25">
      <c r="A6954" s="5">
        <v>83770</v>
      </c>
      <c r="B6954" s="5" t="s">
        <v>7058</v>
      </c>
      <c r="C6954" s="5" t="s">
        <v>5679</v>
      </c>
      <c r="D6954" s="6">
        <v>137.08000000000001</v>
      </c>
    </row>
    <row r="6955" spans="1:4" x14ac:dyDescent="0.25">
      <c r="A6955" s="5">
        <v>73301</v>
      </c>
      <c r="B6955" s="5" t="s">
        <v>7059</v>
      </c>
      <c r="C6955" s="5" t="s">
        <v>6745</v>
      </c>
      <c r="D6955" s="6">
        <v>9.5</v>
      </c>
    </row>
    <row r="6956" spans="1:4" x14ac:dyDescent="0.25">
      <c r="A6956" s="5">
        <v>83515</v>
      </c>
      <c r="B6956" s="5" t="s">
        <v>7060</v>
      </c>
      <c r="C6956" s="5" t="s">
        <v>6745</v>
      </c>
      <c r="D6956" s="6">
        <v>13.17</v>
      </c>
    </row>
    <row r="6957" spans="1:4" x14ac:dyDescent="0.25">
      <c r="A6957" s="5">
        <v>83516</v>
      </c>
      <c r="B6957" s="5" t="s">
        <v>7061</v>
      </c>
      <c r="C6957" s="5" t="s">
        <v>6745</v>
      </c>
      <c r="D6957" s="6">
        <v>15.22</v>
      </c>
    </row>
    <row r="6958" spans="1:4" x14ac:dyDescent="0.25">
      <c r="A6958" s="5">
        <v>72144</v>
      </c>
      <c r="B6958" s="5" t="s">
        <v>7062</v>
      </c>
      <c r="C6958" s="5" t="s">
        <v>5452</v>
      </c>
      <c r="D6958" s="6">
        <v>79.790000000000006</v>
      </c>
    </row>
    <row r="6959" spans="1:4" x14ac:dyDescent="0.25">
      <c r="A6959" s="5" t="s">
        <v>7063</v>
      </c>
      <c r="B6959" s="5" t="s">
        <v>7064</v>
      </c>
      <c r="C6959" s="5" t="s">
        <v>5452</v>
      </c>
      <c r="D6959" s="6">
        <v>596.71</v>
      </c>
    </row>
    <row r="6960" spans="1:4" x14ac:dyDescent="0.25">
      <c r="A6960" s="5" t="s">
        <v>7065</v>
      </c>
      <c r="B6960" s="5" t="s">
        <v>7066</v>
      </c>
      <c r="C6960" s="5" t="s">
        <v>5452</v>
      </c>
      <c r="D6960" s="6">
        <v>816.42</v>
      </c>
    </row>
    <row r="6961" spans="1:4" x14ac:dyDescent="0.25">
      <c r="A6961" s="5">
        <v>84874</v>
      </c>
      <c r="B6961" s="5" t="s">
        <v>7067</v>
      </c>
      <c r="C6961" s="5" t="s">
        <v>5452</v>
      </c>
      <c r="D6961" s="6">
        <v>215.16</v>
      </c>
    </row>
    <row r="6962" spans="1:4" x14ac:dyDescent="0.25">
      <c r="A6962" s="5">
        <v>84876</v>
      </c>
      <c r="B6962" s="5" t="s">
        <v>7068</v>
      </c>
      <c r="C6962" s="5" t="s">
        <v>5679</v>
      </c>
      <c r="D6962" s="6">
        <v>663.55</v>
      </c>
    </row>
    <row r="6963" spans="1:4" x14ac:dyDescent="0.25">
      <c r="A6963" s="5">
        <v>90800</v>
      </c>
      <c r="B6963" s="5" t="s">
        <v>7069</v>
      </c>
      <c r="C6963" s="5" t="s">
        <v>5452</v>
      </c>
      <c r="D6963" s="6">
        <v>166.91</v>
      </c>
    </row>
    <row r="6964" spans="1:4" x14ac:dyDescent="0.25">
      <c r="A6964" s="5">
        <v>90801</v>
      </c>
      <c r="B6964" s="5" t="s">
        <v>7070</v>
      </c>
      <c r="C6964" s="5" t="s">
        <v>5452</v>
      </c>
      <c r="D6964" s="6">
        <v>174.27</v>
      </c>
    </row>
    <row r="6965" spans="1:4" x14ac:dyDescent="0.25">
      <c r="A6965" s="5">
        <v>90802</v>
      </c>
      <c r="B6965" s="5" t="s">
        <v>7071</v>
      </c>
      <c r="C6965" s="5" t="s">
        <v>5452</v>
      </c>
      <c r="D6965" s="6">
        <v>181.66</v>
      </c>
    </row>
    <row r="6966" spans="1:4" x14ac:dyDescent="0.25">
      <c r="A6966" s="5">
        <v>90803</v>
      </c>
      <c r="B6966" s="5" t="s">
        <v>7072</v>
      </c>
      <c r="C6966" s="5" t="s">
        <v>5452</v>
      </c>
      <c r="D6966" s="6">
        <v>189.02</v>
      </c>
    </row>
    <row r="6967" spans="1:4" x14ac:dyDescent="0.25">
      <c r="A6967" s="5">
        <v>90804</v>
      </c>
      <c r="B6967" s="5" t="s">
        <v>7073</v>
      </c>
      <c r="C6967" s="5" t="s">
        <v>5452</v>
      </c>
      <c r="D6967" s="6">
        <v>226.4</v>
      </c>
    </row>
    <row r="6968" spans="1:4" x14ac:dyDescent="0.25">
      <c r="A6968" s="5">
        <v>90805</v>
      </c>
      <c r="B6968" s="5" t="s">
        <v>7074</v>
      </c>
      <c r="C6968" s="5" t="s">
        <v>5452</v>
      </c>
      <c r="D6968" s="6">
        <v>59.49</v>
      </c>
    </row>
    <row r="6969" spans="1:4" x14ac:dyDescent="0.25">
      <c r="A6969" s="5">
        <v>90806</v>
      </c>
      <c r="B6969" s="5" t="s">
        <v>7075</v>
      </c>
      <c r="C6969" s="5" t="s">
        <v>5452</v>
      </c>
      <c r="D6969" s="6">
        <v>238.78</v>
      </c>
    </row>
    <row r="6970" spans="1:4" x14ac:dyDescent="0.25">
      <c r="A6970" s="5">
        <v>90807</v>
      </c>
      <c r="B6970" s="5" t="s">
        <v>7076</v>
      </c>
      <c r="C6970" s="5" t="s">
        <v>5452</v>
      </c>
      <c r="D6970" s="6">
        <v>64.510000000000005</v>
      </c>
    </row>
    <row r="6971" spans="1:4" x14ac:dyDescent="0.25">
      <c r="A6971" s="5">
        <v>90816</v>
      </c>
      <c r="B6971" s="5" t="s">
        <v>7077</v>
      </c>
      <c r="C6971" s="5" t="s">
        <v>5452</v>
      </c>
      <c r="D6971" s="6">
        <v>251.19</v>
      </c>
    </row>
    <row r="6972" spans="1:4" x14ac:dyDescent="0.25">
      <c r="A6972" s="5">
        <v>90817</v>
      </c>
      <c r="B6972" s="5" t="s">
        <v>7078</v>
      </c>
      <c r="C6972" s="5" t="s">
        <v>5452</v>
      </c>
      <c r="D6972" s="6">
        <v>69.53</v>
      </c>
    </row>
    <row r="6973" spans="1:4" x14ac:dyDescent="0.25">
      <c r="A6973" s="5">
        <v>90818</v>
      </c>
      <c r="B6973" s="5" t="s">
        <v>7079</v>
      </c>
      <c r="C6973" s="5" t="s">
        <v>5452</v>
      </c>
      <c r="D6973" s="6">
        <v>263.61</v>
      </c>
    </row>
    <row r="6974" spans="1:4" x14ac:dyDescent="0.25">
      <c r="A6974" s="5">
        <v>90819</v>
      </c>
      <c r="B6974" s="5" t="s">
        <v>7080</v>
      </c>
      <c r="C6974" s="5" t="s">
        <v>5452</v>
      </c>
      <c r="D6974" s="6">
        <v>74.59</v>
      </c>
    </row>
    <row r="6975" spans="1:4" x14ac:dyDescent="0.25">
      <c r="A6975" s="5">
        <v>90820</v>
      </c>
      <c r="B6975" s="5" t="s">
        <v>7081</v>
      </c>
      <c r="C6975" s="5" t="s">
        <v>5452</v>
      </c>
      <c r="D6975" s="6">
        <v>285.93</v>
      </c>
    </row>
    <row r="6976" spans="1:4" x14ac:dyDescent="0.25">
      <c r="A6976" s="5">
        <v>90821</v>
      </c>
      <c r="B6976" s="5" t="s">
        <v>7082</v>
      </c>
      <c r="C6976" s="5" t="s">
        <v>5452</v>
      </c>
      <c r="D6976" s="6">
        <v>306.07</v>
      </c>
    </row>
    <row r="6977" spans="1:4" x14ac:dyDescent="0.25">
      <c r="A6977" s="5">
        <v>90822</v>
      </c>
      <c r="B6977" s="5" t="s">
        <v>7083</v>
      </c>
      <c r="C6977" s="5" t="s">
        <v>5452</v>
      </c>
      <c r="D6977" s="6">
        <v>304.49</v>
      </c>
    </row>
    <row r="6978" spans="1:4" x14ac:dyDescent="0.25">
      <c r="A6978" s="5">
        <v>90823</v>
      </c>
      <c r="B6978" s="5" t="s">
        <v>7084</v>
      </c>
      <c r="C6978" s="5" t="s">
        <v>5452</v>
      </c>
      <c r="D6978" s="6">
        <v>317.66000000000003</v>
      </c>
    </row>
    <row r="6979" spans="1:4" x14ac:dyDescent="0.25">
      <c r="A6979" s="5">
        <v>90826</v>
      </c>
      <c r="B6979" s="5" t="s">
        <v>7085</v>
      </c>
      <c r="C6979" s="5" t="s">
        <v>5452</v>
      </c>
      <c r="D6979" s="6">
        <v>24.95</v>
      </c>
    </row>
    <row r="6980" spans="1:4" x14ac:dyDescent="0.25">
      <c r="A6980" s="5">
        <v>90827</v>
      </c>
      <c r="B6980" s="5" t="s">
        <v>7086</v>
      </c>
      <c r="C6980" s="5" t="s">
        <v>5452</v>
      </c>
      <c r="D6980" s="6">
        <v>26.33</v>
      </c>
    </row>
    <row r="6981" spans="1:4" x14ac:dyDescent="0.25">
      <c r="A6981" s="5">
        <v>90828</v>
      </c>
      <c r="B6981" s="5" t="s">
        <v>7087</v>
      </c>
      <c r="C6981" s="5" t="s">
        <v>5452</v>
      </c>
      <c r="D6981" s="6">
        <v>27.72</v>
      </c>
    </row>
    <row r="6982" spans="1:4" x14ac:dyDescent="0.25">
      <c r="A6982" s="5">
        <v>90829</v>
      </c>
      <c r="B6982" s="5" t="s">
        <v>7088</v>
      </c>
      <c r="C6982" s="5" t="s">
        <v>5452</v>
      </c>
      <c r="D6982" s="6">
        <v>29.16</v>
      </c>
    </row>
    <row r="6983" spans="1:4" x14ac:dyDescent="0.25">
      <c r="A6983" s="5">
        <v>90830</v>
      </c>
      <c r="B6983" s="5" t="s">
        <v>7089</v>
      </c>
      <c r="C6983" s="5" t="s">
        <v>5452</v>
      </c>
      <c r="D6983" s="6">
        <v>91.28</v>
      </c>
    </row>
    <row r="6984" spans="1:4" x14ac:dyDescent="0.25">
      <c r="A6984" s="5">
        <v>90831</v>
      </c>
      <c r="B6984" s="5" t="s">
        <v>7090</v>
      </c>
      <c r="C6984" s="5" t="s">
        <v>5452</v>
      </c>
      <c r="D6984" s="6">
        <v>71.459999999999994</v>
      </c>
    </row>
    <row r="6985" spans="1:4" x14ac:dyDescent="0.25">
      <c r="A6985" s="5">
        <v>90841</v>
      </c>
      <c r="B6985" s="5" t="s">
        <v>7091</v>
      </c>
      <c r="C6985" s="5" t="s">
        <v>5452</v>
      </c>
      <c r="D6985" s="6">
        <v>633.69000000000005</v>
      </c>
    </row>
    <row r="6986" spans="1:4" x14ac:dyDescent="0.25">
      <c r="A6986" s="5">
        <v>90842</v>
      </c>
      <c r="B6986" s="5" t="s">
        <v>7092</v>
      </c>
      <c r="C6986" s="5" t="s">
        <v>5452</v>
      </c>
      <c r="D6986" s="6">
        <v>675</v>
      </c>
    </row>
    <row r="6987" spans="1:4" x14ac:dyDescent="0.25">
      <c r="A6987" s="5">
        <v>90843</v>
      </c>
      <c r="B6987" s="5" t="s">
        <v>7093</v>
      </c>
      <c r="C6987" s="5" t="s">
        <v>5452</v>
      </c>
      <c r="D6987" s="6">
        <v>702.4</v>
      </c>
    </row>
    <row r="6988" spans="1:4" x14ac:dyDescent="0.25">
      <c r="A6988" s="5">
        <v>90844</v>
      </c>
      <c r="B6988" s="5" t="s">
        <v>7094</v>
      </c>
      <c r="C6988" s="5" t="s">
        <v>5452</v>
      </c>
      <c r="D6988" s="6">
        <v>730.87</v>
      </c>
    </row>
    <row r="6989" spans="1:4" x14ac:dyDescent="0.25">
      <c r="A6989" s="5">
        <v>90847</v>
      </c>
      <c r="B6989" s="5" t="s">
        <v>7095</v>
      </c>
      <c r="C6989" s="5" t="s">
        <v>5452</v>
      </c>
      <c r="D6989" s="6">
        <v>562.23</v>
      </c>
    </row>
    <row r="6990" spans="1:4" x14ac:dyDescent="0.25">
      <c r="A6990" s="5">
        <v>90848</v>
      </c>
      <c r="B6990" s="5" t="s">
        <v>7096</v>
      </c>
      <c r="C6990" s="5" t="s">
        <v>5452</v>
      </c>
      <c r="D6990" s="6">
        <v>597.51</v>
      </c>
    </row>
    <row r="6991" spans="1:4" x14ac:dyDescent="0.25">
      <c r="A6991" s="5">
        <v>90849</v>
      </c>
      <c r="B6991" s="5" t="s">
        <v>7097</v>
      </c>
      <c r="C6991" s="5" t="s">
        <v>5452</v>
      </c>
      <c r="D6991" s="6">
        <v>611.12</v>
      </c>
    </row>
    <row r="6992" spans="1:4" x14ac:dyDescent="0.25">
      <c r="A6992" s="5">
        <v>90850</v>
      </c>
      <c r="B6992" s="5" t="s">
        <v>7098</v>
      </c>
      <c r="C6992" s="5" t="s">
        <v>5452</v>
      </c>
      <c r="D6992" s="6">
        <v>639.59</v>
      </c>
    </row>
    <row r="6993" spans="1:4" x14ac:dyDescent="0.25">
      <c r="A6993" s="5">
        <v>91009</v>
      </c>
      <c r="B6993" s="5" t="s">
        <v>7099</v>
      </c>
      <c r="C6993" s="5" t="s">
        <v>5452</v>
      </c>
      <c r="D6993" s="6">
        <v>291.02999999999997</v>
      </c>
    </row>
    <row r="6994" spans="1:4" x14ac:dyDescent="0.25">
      <c r="A6994" s="5">
        <v>91010</v>
      </c>
      <c r="B6994" s="5" t="s">
        <v>7100</v>
      </c>
      <c r="C6994" s="5" t="s">
        <v>5452</v>
      </c>
      <c r="D6994" s="6">
        <v>250.17</v>
      </c>
    </row>
    <row r="6995" spans="1:4" x14ac:dyDescent="0.25">
      <c r="A6995" s="5">
        <v>91011</v>
      </c>
      <c r="B6995" s="5" t="s">
        <v>7101</v>
      </c>
      <c r="C6995" s="5" t="s">
        <v>5452</v>
      </c>
      <c r="D6995" s="6">
        <v>323.58999999999997</v>
      </c>
    </row>
    <row r="6996" spans="1:4" x14ac:dyDescent="0.25">
      <c r="A6996" s="5">
        <v>91012</v>
      </c>
      <c r="B6996" s="5" t="s">
        <v>7102</v>
      </c>
      <c r="C6996" s="5" t="s">
        <v>5452</v>
      </c>
      <c r="D6996" s="6">
        <v>313.74</v>
      </c>
    </row>
    <row r="6997" spans="1:4" x14ac:dyDescent="0.25">
      <c r="A6997" s="5">
        <v>91013</v>
      </c>
      <c r="B6997" s="5" t="s">
        <v>7103</v>
      </c>
      <c r="C6997" s="5" t="s">
        <v>5452</v>
      </c>
      <c r="D6997" s="6">
        <v>567.33000000000004</v>
      </c>
    </row>
    <row r="6998" spans="1:4" x14ac:dyDescent="0.25">
      <c r="A6998" s="5">
        <v>91014</v>
      </c>
      <c r="B6998" s="5" t="s">
        <v>7104</v>
      </c>
      <c r="C6998" s="5" t="s">
        <v>5452</v>
      </c>
      <c r="D6998" s="6">
        <v>541.61</v>
      </c>
    </row>
    <row r="6999" spans="1:4" x14ac:dyDescent="0.25">
      <c r="A6999" s="5">
        <v>91015</v>
      </c>
      <c r="B6999" s="5" t="s">
        <v>7105</v>
      </c>
      <c r="C6999" s="5" t="s">
        <v>5452</v>
      </c>
      <c r="D6999" s="6">
        <v>630.22</v>
      </c>
    </row>
    <row r="7000" spans="1:4" x14ac:dyDescent="0.25">
      <c r="A7000" s="5">
        <v>91016</v>
      </c>
      <c r="B7000" s="5" t="s">
        <v>7106</v>
      </c>
      <c r="C7000" s="5" t="s">
        <v>5452</v>
      </c>
      <c r="D7000" s="6">
        <v>635.66999999999996</v>
      </c>
    </row>
    <row r="7001" spans="1:4" x14ac:dyDescent="0.25">
      <c r="A7001" s="5">
        <v>91286</v>
      </c>
      <c r="B7001" s="5" t="s">
        <v>7107</v>
      </c>
      <c r="C7001" s="5" t="s">
        <v>5452</v>
      </c>
      <c r="D7001" s="6">
        <v>134.69999999999999</v>
      </c>
    </row>
    <row r="7002" spans="1:4" x14ac:dyDescent="0.25">
      <c r="A7002" s="5">
        <v>91287</v>
      </c>
      <c r="B7002" s="5" t="s">
        <v>7108</v>
      </c>
      <c r="C7002" s="5" t="s">
        <v>5452</v>
      </c>
      <c r="D7002" s="6">
        <v>142.06</v>
      </c>
    </row>
    <row r="7003" spans="1:4" x14ac:dyDescent="0.25">
      <c r="A7003" s="5">
        <v>91288</v>
      </c>
      <c r="B7003" s="5" t="s">
        <v>7109</v>
      </c>
      <c r="C7003" s="5" t="s">
        <v>5452</v>
      </c>
      <c r="D7003" s="6">
        <v>149.44999999999999</v>
      </c>
    </row>
    <row r="7004" spans="1:4" x14ac:dyDescent="0.25">
      <c r="A7004" s="5">
        <v>91290</v>
      </c>
      <c r="B7004" s="5" t="s">
        <v>7110</v>
      </c>
      <c r="C7004" s="5" t="s">
        <v>5452</v>
      </c>
      <c r="D7004" s="6">
        <v>156.81</v>
      </c>
    </row>
    <row r="7005" spans="1:4" x14ac:dyDescent="0.25">
      <c r="A7005" s="5">
        <v>91291</v>
      </c>
      <c r="B7005" s="5" t="s">
        <v>7111</v>
      </c>
      <c r="C7005" s="5" t="s">
        <v>5452</v>
      </c>
      <c r="D7005" s="6">
        <v>194.19</v>
      </c>
    </row>
    <row r="7006" spans="1:4" x14ac:dyDescent="0.25">
      <c r="A7006" s="5">
        <v>91292</v>
      </c>
      <c r="B7006" s="5" t="s">
        <v>7112</v>
      </c>
      <c r="C7006" s="5" t="s">
        <v>5452</v>
      </c>
      <c r="D7006" s="6">
        <v>206.57</v>
      </c>
    </row>
    <row r="7007" spans="1:4" x14ac:dyDescent="0.25">
      <c r="A7007" s="5">
        <v>91293</v>
      </c>
      <c r="B7007" s="5" t="s">
        <v>7113</v>
      </c>
      <c r="C7007" s="5" t="s">
        <v>5452</v>
      </c>
      <c r="D7007" s="6">
        <v>218.98</v>
      </c>
    </row>
    <row r="7008" spans="1:4" x14ac:dyDescent="0.25">
      <c r="A7008" s="5">
        <v>91294</v>
      </c>
      <c r="B7008" s="5" t="s">
        <v>7114</v>
      </c>
      <c r="C7008" s="5" t="s">
        <v>5452</v>
      </c>
      <c r="D7008" s="6">
        <v>231.4</v>
      </c>
    </row>
    <row r="7009" spans="1:4" x14ac:dyDescent="0.25">
      <c r="A7009" s="5">
        <v>91295</v>
      </c>
      <c r="B7009" s="5" t="s">
        <v>7115</v>
      </c>
      <c r="C7009" s="5" t="s">
        <v>5452</v>
      </c>
      <c r="D7009" s="6">
        <v>277.32</v>
      </c>
    </row>
    <row r="7010" spans="1:4" x14ac:dyDescent="0.25">
      <c r="A7010" s="5">
        <v>91296</v>
      </c>
      <c r="B7010" s="5" t="s">
        <v>7116</v>
      </c>
      <c r="C7010" s="5" t="s">
        <v>5452</v>
      </c>
      <c r="D7010" s="6">
        <v>291.16000000000003</v>
      </c>
    </row>
    <row r="7011" spans="1:4" x14ac:dyDescent="0.25">
      <c r="A7011" s="5">
        <v>91297</v>
      </c>
      <c r="B7011" s="5" t="s">
        <v>7117</v>
      </c>
      <c r="C7011" s="5" t="s">
        <v>5452</v>
      </c>
      <c r="D7011" s="6">
        <v>324.99</v>
      </c>
    </row>
    <row r="7012" spans="1:4" x14ac:dyDescent="0.25">
      <c r="A7012" s="5">
        <v>91298</v>
      </c>
      <c r="B7012" s="5" t="s">
        <v>7118</v>
      </c>
      <c r="C7012" s="5" t="s">
        <v>5452</v>
      </c>
      <c r="D7012" s="6">
        <v>635.02</v>
      </c>
    </row>
    <row r="7013" spans="1:4" x14ac:dyDescent="0.25">
      <c r="A7013" s="5">
        <v>91299</v>
      </c>
      <c r="B7013" s="5" t="s">
        <v>7119</v>
      </c>
      <c r="C7013" s="5" t="s">
        <v>5452</v>
      </c>
      <c r="D7013" s="6">
        <v>862.14</v>
      </c>
    </row>
    <row r="7014" spans="1:4" x14ac:dyDescent="0.25">
      <c r="A7014" s="5">
        <v>91300</v>
      </c>
      <c r="B7014" s="5" t="s">
        <v>7120</v>
      </c>
      <c r="C7014" s="5" t="s">
        <v>5452</v>
      </c>
      <c r="D7014" s="6">
        <v>21.2</v>
      </c>
    </row>
    <row r="7015" spans="1:4" x14ac:dyDescent="0.25">
      <c r="A7015" s="5">
        <v>91301</v>
      </c>
      <c r="B7015" s="5" t="s">
        <v>7121</v>
      </c>
      <c r="C7015" s="5" t="s">
        <v>5452</v>
      </c>
      <c r="D7015" s="6">
        <v>22.52</v>
      </c>
    </row>
    <row r="7016" spans="1:4" x14ac:dyDescent="0.25">
      <c r="A7016" s="5">
        <v>91302</v>
      </c>
      <c r="B7016" s="5" t="s">
        <v>7122</v>
      </c>
      <c r="C7016" s="5" t="s">
        <v>5452</v>
      </c>
      <c r="D7016" s="6">
        <v>23.84</v>
      </c>
    </row>
    <row r="7017" spans="1:4" x14ac:dyDescent="0.25">
      <c r="A7017" s="5">
        <v>91303</v>
      </c>
      <c r="B7017" s="5" t="s">
        <v>7123</v>
      </c>
      <c r="C7017" s="5" t="s">
        <v>5452</v>
      </c>
      <c r="D7017" s="6">
        <v>25.21</v>
      </c>
    </row>
    <row r="7018" spans="1:4" x14ac:dyDescent="0.25">
      <c r="A7018" s="5">
        <v>91304</v>
      </c>
      <c r="B7018" s="5" t="s">
        <v>7124</v>
      </c>
      <c r="C7018" s="5" t="s">
        <v>5452</v>
      </c>
      <c r="D7018" s="6">
        <v>70.19</v>
      </c>
    </row>
    <row r="7019" spans="1:4" x14ac:dyDescent="0.25">
      <c r="A7019" s="5">
        <v>91305</v>
      </c>
      <c r="B7019" s="5" t="s">
        <v>7125</v>
      </c>
      <c r="C7019" s="5" t="s">
        <v>5452</v>
      </c>
      <c r="D7019" s="6">
        <v>53.02</v>
      </c>
    </row>
    <row r="7020" spans="1:4" x14ac:dyDescent="0.25">
      <c r="A7020" s="5">
        <v>91306</v>
      </c>
      <c r="B7020" s="5" t="s">
        <v>7126</v>
      </c>
      <c r="C7020" s="5" t="s">
        <v>5452</v>
      </c>
      <c r="D7020" s="6">
        <v>77.489999999999995</v>
      </c>
    </row>
    <row r="7021" spans="1:4" x14ac:dyDescent="0.25">
      <c r="A7021" s="5">
        <v>91307</v>
      </c>
      <c r="B7021" s="5" t="s">
        <v>7127</v>
      </c>
      <c r="C7021" s="5" t="s">
        <v>5452</v>
      </c>
      <c r="D7021" s="6">
        <v>55.5</v>
      </c>
    </row>
    <row r="7022" spans="1:4" x14ac:dyDescent="0.25">
      <c r="A7022" s="5">
        <v>91312</v>
      </c>
      <c r="B7022" s="5" t="s">
        <v>7128</v>
      </c>
      <c r="C7022" s="5" t="s">
        <v>5452</v>
      </c>
      <c r="D7022" s="6">
        <v>575.54</v>
      </c>
    </row>
    <row r="7023" spans="1:4" x14ac:dyDescent="0.25">
      <c r="A7023" s="5">
        <v>91313</v>
      </c>
      <c r="B7023" s="5" t="s">
        <v>7129</v>
      </c>
      <c r="C7023" s="5" t="s">
        <v>5452</v>
      </c>
      <c r="D7023" s="6">
        <v>613.17999999999995</v>
      </c>
    </row>
    <row r="7024" spans="1:4" x14ac:dyDescent="0.25">
      <c r="A7024" s="5">
        <v>91314</v>
      </c>
      <c r="B7024" s="5" t="s">
        <v>7130</v>
      </c>
      <c r="C7024" s="5" t="s">
        <v>5452</v>
      </c>
      <c r="D7024" s="6">
        <v>641.34</v>
      </c>
    </row>
    <row r="7025" spans="1:4" x14ac:dyDescent="0.25">
      <c r="A7025" s="5">
        <v>91315</v>
      </c>
      <c r="B7025" s="5" t="s">
        <v>7131</v>
      </c>
      <c r="C7025" s="5" t="s">
        <v>5452</v>
      </c>
      <c r="D7025" s="6">
        <v>669.67</v>
      </c>
    </row>
    <row r="7026" spans="1:4" x14ac:dyDescent="0.25">
      <c r="A7026" s="5">
        <v>91318</v>
      </c>
      <c r="B7026" s="5" t="s">
        <v>7132</v>
      </c>
      <c r="C7026" s="5" t="s">
        <v>5452</v>
      </c>
      <c r="D7026" s="6">
        <v>522.52</v>
      </c>
    </row>
    <row r="7027" spans="1:4" x14ac:dyDescent="0.25">
      <c r="A7027" s="5">
        <v>91319</v>
      </c>
      <c r="B7027" s="5" t="s">
        <v>7133</v>
      </c>
      <c r="C7027" s="5" t="s">
        <v>5452</v>
      </c>
      <c r="D7027" s="6">
        <v>557.67999999999995</v>
      </c>
    </row>
    <row r="7028" spans="1:4" x14ac:dyDescent="0.25">
      <c r="A7028" s="5">
        <v>91320</v>
      </c>
      <c r="B7028" s="5" t="s">
        <v>7134</v>
      </c>
      <c r="C7028" s="5" t="s">
        <v>5452</v>
      </c>
      <c r="D7028" s="6">
        <v>571.15</v>
      </c>
    </row>
    <row r="7029" spans="1:4" x14ac:dyDescent="0.25">
      <c r="A7029" s="5">
        <v>91321</v>
      </c>
      <c r="B7029" s="5" t="s">
        <v>7135</v>
      </c>
      <c r="C7029" s="5" t="s">
        <v>5452</v>
      </c>
      <c r="D7029" s="6">
        <v>599.48</v>
      </c>
    </row>
    <row r="7030" spans="1:4" x14ac:dyDescent="0.25">
      <c r="A7030" s="5">
        <v>91324</v>
      </c>
      <c r="B7030" s="5" t="s">
        <v>7136</v>
      </c>
      <c r="C7030" s="5" t="s">
        <v>5452</v>
      </c>
      <c r="D7030" s="6">
        <v>527.62</v>
      </c>
    </row>
    <row r="7031" spans="1:4" x14ac:dyDescent="0.25">
      <c r="A7031" s="5">
        <v>91325</v>
      </c>
      <c r="B7031" s="5" t="s">
        <v>7137</v>
      </c>
      <c r="C7031" s="5" t="s">
        <v>5452</v>
      </c>
      <c r="D7031" s="6">
        <v>501.78</v>
      </c>
    </row>
    <row r="7032" spans="1:4" x14ac:dyDescent="0.25">
      <c r="A7032" s="5">
        <v>91326</v>
      </c>
      <c r="B7032" s="5" t="s">
        <v>7138</v>
      </c>
      <c r="C7032" s="5" t="s">
        <v>5452</v>
      </c>
      <c r="D7032" s="6">
        <v>590.25</v>
      </c>
    </row>
    <row r="7033" spans="1:4" x14ac:dyDescent="0.25">
      <c r="A7033" s="5">
        <v>91327</v>
      </c>
      <c r="B7033" s="5" t="s">
        <v>7139</v>
      </c>
      <c r="C7033" s="5" t="s">
        <v>5452</v>
      </c>
      <c r="D7033" s="6">
        <v>595.55999999999995</v>
      </c>
    </row>
    <row r="7034" spans="1:4" x14ac:dyDescent="0.25">
      <c r="A7034" s="5">
        <v>91328</v>
      </c>
      <c r="B7034" s="5" t="s">
        <v>7140</v>
      </c>
      <c r="C7034" s="5" t="s">
        <v>5452</v>
      </c>
      <c r="D7034" s="6">
        <v>553.62</v>
      </c>
    </row>
    <row r="7035" spans="1:4" x14ac:dyDescent="0.25">
      <c r="A7035" s="5">
        <v>91329</v>
      </c>
      <c r="B7035" s="5" t="s">
        <v>7141</v>
      </c>
      <c r="C7035" s="5" t="s">
        <v>5452</v>
      </c>
      <c r="D7035" s="6">
        <v>513.91</v>
      </c>
    </row>
    <row r="7036" spans="1:4" x14ac:dyDescent="0.25">
      <c r="A7036" s="5">
        <v>91330</v>
      </c>
      <c r="B7036" s="5" t="s">
        <v>7142</v>
      </c>
      <c r="C7036" s="5" t="s">
        <v>5452</v>
      </c>
      <c r="D7036" s="6">
        <v>582.6</v>
      </c>
    </row>
    <row r="7037" spans="1:4" x14ac:dyDescent="0.25">
      <c r="A7037" s="5">
        <v>91331</v>
      </c>
      <c r="B7037" s="5" t="s">
        <v>7143</v>
      </c>
      <c r="C7037" s="5" t="s">
        <v>5452</v>
      </c>
      <c r="D7037" s="6">
        <v>542.77</v>
      </c>
    </row>
    <row r="7038" spans="1:4" x14ac:dyDescent="0.25">
      <c r="A7038" s="5">
        <v>91332</v>
      </c>
      <c r="B7038" s="5" t="s">
        <v>7144</v>
      </c>
      <c r="C7038" s="5" t="s">
        <v>5452</v>
      </c>
      <c r="D7038" s="6">
        <v>631.62</v>
      </c>
    </row>
    <row r="7039" spans="1:4" x14ac:dyDescent="0.25">
      <c r="A7039" s="5">
        <v>91333</v>
      </c>
      <c r="B7039" s="5" t="s">
        <v>7145</v>
      </c>
      <c r="C7039" s="5" t="s">
        <v>5452</v>
      </c>
      <c r="D7039" s="6">
        <v>591.65</v>
      </c>
    </row>
    <row r="7040" spans="1:4" x14ac:dyDescent="0.25">
      <c r="A7040" s="5">
        <v>91334</v>
      </c>
      <c r="B7040" s="5" t="s">
        <v>7146</v>
      </c>
      <c r="C7040" s="5" t="s">
        <v>5452</v>
      </c>
      <c r="D7040" s="6">
        <v>941.65</v>
      </c>
    </row>
    <row r="7041" spans="1:4" x14ac:dyDescent="0.25">
      <c r="A7041" s="5">
        <v>91335</v>
      </c>
      <c r="B7041" s="5" t="s">
        <v>7147</v>
      </c>
      <c r="C7041" s="5" t="s">
        <v>5452</v>
      </c>
      <c r="D7041" s="6">
        <v>901.68</v>
      </c>
    </row>
    <row r="7042" spans="1:4" x14ac:dyDescent="0.25">
      <c r="A7042" s="5">
        <v>91336</v>
      </c>
      <c r="B7042" s="5" t="s">
        <v>7148</v>
      </c>
      <c r="C7042" s="5" t="s">
        <v>5452</v>
      </c>
      <c r="D7042" s="7">
        <v>1168.77</v>
      </c>
    </row>
    <row r="7043" spans="1:4" x14ac:dyDescent="0.25">
      <c r="A7043" s="5">
        <v>91337</v>
      </c>
      <c r="B7043" s="5" t="s">
        <v>7149</v>
      </c>
      <c r="C7043" s="5" t="s">
        <v>5452</v>
      </c>
      <c r="D7043" s="7">
        <v>1128.8</v>
      </c>
    </row>
    <row r="7044" spans="1:4" x14ac:dyDescent="0.25">
      <c r="A7044" s="5" t="s">
        <v>7150</v>
      </c>
      <c r="B7044" s="5" t="s">
        <v>7151</v>
      </c>
      <c r="C7044" s="5" t="s">
        <v>5452</v>
      </c>
      <c r="D7044" s="7">
        <v>1118.25</v>
      </c>
    </row>
    <row r="7045" spans="1:4" x14ac:dyDescent="0.25">
      <c r="A7045" s="5">
        <v>84844</v>
      </c>
      <c r="B7045" s="5" t="s">
        <v>7152</v>
      </c>
      <c r="C7045" s="5" t="s">
        <v>5679</v>
      </c>
      <c r="D7045" s="6">
        <v>319.13</v>
      </c>
    </row>
    <row r="7046" spans="1:4" x14ac:dyDescent="0.25">
      <c r="A7046" s="5">
        <v>84845</v>
      </c>
      <c r="B7046" s="5" t="s">
        <v>7153</v>
      </c>
      <c r="C7046" s="5" t="s">
        <v>5679</v>
      </c>
      <c r="D7046" s="6">
        <v>459.61</v>
      </c>
    </row>
    <row r="7047" spans="1:4" x14ac:dyDescent="0.25">
      <c r="A7047" s="5">
        <v>84846</v>
      </c>
      <c r="B7047" s="5" t="s">
        <v>7154</v>
      </c>
      <c r="C7047" s="5" t="s">
        <v>5679</v>
      </c>
      <c r="D7047" s="6">
        <v>469.16</v>
      </c>
    </row>
    <row r="7048" spans="1:4" x14ac:dyDescent="0.25">
      <c r="A7048" s="5">
        <v>84847</v>
      </c>
      <c r="B7048" s="5" t="s">
        <v>7155</v>
      </c>
      <c r="C7048" s="5" t="s">
        <v>5679</v>
      </c>
      <c r="D7048" s="6">
        <v>469.16</v>
      </c>
    </row>
    <row r="7049" spans="1:4" x14ac:dyDescent="0.25">
      <c r="A7049" s="5">
        <v>84848</v>
      </c>
      <c r="B7049" s="5" t="s">
        <v>7156</v>
      </c>
      <c r="C7049" s="5" t="s">
        <v>5679</v>
      </c>
      <c r="D7049" s="6">
        <v>381.28</v>
      </c>
    </row>
    <row r="7050" spans="1:4" x14ac:dyDescent="0.25">
      <c r="A7050" s="5">
        <v>84849</v>
      </c>
      <c r="B7050" s="5" t="s">
        <v>7157</v>
      </c>
      <c r="C7050" s="5" t="s">
        <v>5452</v>
      </c>
      <c r="D7050" s="6">
        <v>85.51</v>
      </c>
    </row>
    <row r="7051" spans="1:4" x14ac:dyDescent="0.25">
      <c r="A7051" s="5" t="s">
        <v>7158</v>
      </c>
      <c r="B7051" s="5" t="s">
        <v>7159</v>
      </c>
      <c r="C7051" s="5" t="s">
        <v>5679</v>
      </c>
      <c r="D7051" s="6">
        <v>486.95</v>
      </c>
    </row>
    <row r="7052" spans="1:4" x14ac:dyDescent="0.25">
      <c r="A7052" s="5" t="s">
        <v>7160</v>
      </c>
      <c r="B7052" s="5" t="s">
        <v>7161</v>
      </c>
      <c r="C7052" s="5" t="s">
        <v>5679</v>
      </c>
      <c r="D7052" s="6">
        <v>335.3</v>
      </c>
    </row>
    <row r="7053" spans="1:4" x14ac:dyDescent="0.25">
      <c r="A7053" s="5" t="s">
        <v>7162</v>
      </c>
      <c r="B7053" s="5" t="s">
        <v>7163</v>
      </c>
      <c r="C7053" s="5" t="s">
        <v>5679</v>
      </c>
      <c r="D7053" s="6">
        <v>456.98</v>
      </c>
    </row>
    <row r="7054" spans="1:4" x14ac:dyDescent="0.25">
      <c r="A7054" s="5" t="s">
        <v>7164</v>
      </c>
      <c r="B7054" s="5" t="s">
        <v>7165</v>
      </c>
      <c r="C7054" s="5" t="s">
        <v>5452</v>
      </c>
      <c r="D7054" s="6">
        <v>124.13</v>
      </c>
    </row>
    <row r="7055" spans="1:4" x14ac:dyDescent="0.25">
      <c r="A7055" s="5" t="s">
        <v>7166</v>
      </c>
      <c r="B7055" s="5" t="s">
        <v>7167</v>
      </c>
      <c r="C7055" s="5" t="s">
        <v>5452</v>
      </c>
      <c r="D7055" s="6">
        <v>135.93</v>
      </c>
    </row>
    <row r="7056" spans="1:4" x14ac:dyDescent="0.25">
      <c r="A7056" s="5" t="s">
        <v>7168</v>
      </c>
      <c r="B7056" s="5" t="s">
        <v>7169</v>
      </c>
      <c r="C7056" s="5" t="s">
        <v>5679</v>
      </c>
      <c r="D7056" s="6">
        <v>324.93</v>
      </c>
    </row>
    <row r="7057" spans="1:4" x14ac:dyDescent="0.25">
      <c r="A7057" s="5" t="s">
        <v>7170</v>
      </c>
      <c r="B7057" s="5" t="s">
        <v>7171</v>
      </c>
      <c r="C7057" s="5" t="s">
        <v>5679</v>
      </c>
      <c r="D7057" s="6">
        <v>282.63</v>
      </c>
    </row>
    <row r="7058" spans="1:4" x14ac:dyDescent="0.25">
      <c r="A7058" s="5" t="s">
        <v>7172</v>
      </c>
      <c r="B7058" s="5" t="s">
        <v>7173</v>
      </c>
      <c r="C7058" s="5" t="s">
        <v>5679</v>
      </c>
      <c r="D7058" s="6">
        <v>213.51</v>
      </c>
    </row>
    <row r="7059" spans="1:4" x14ac:dyDescent="0.25">
      <c r="A7059" s="5">
        <v>84854</v>
      </c>
      <c r="B7059" s="5" t="s">
        <v>7174</v>
      </c>
      <c r="C7059" s="5" t="s">
        <v>5371</v>
      </c>
      <c r="D7059" s="6">
        <v>31.07</v>
      </c>
    </row>
    <row r="7060" spans="1:4" x14ac:dyDescent="0.25">
      <c r="A7060" s="5">
        <v>94559</v>
      </c>
      <c r="B7060" s="5" t="s">
        <v>7175</v>
      </c>
      <c r="C7060" s="5" t="s">
        <v>5679</v>
      </c>
      <c r="D7060" s="6">
        <v>421.73</v>
      </c>
    </row>
    <row r="7061" spans="1:4" x14ac:dyDescent="0.25">
      <c r="A7061" s="5">
        <v>94560</v>
      </c>
      <c r="B7061" s="5" t="s">
        <v>7176</v>
      </c>
      <c r="C7061" s="5" t="s">
        <v>5679</v>
      </c>
      <c r="D7061" s="6">
        <v>360.43</v>
      </c>
    </row>
    <row r="7062" spans="1:4" x14ac:dyDescent="0.25">
      <c r="A7062" s="5">
        <v>94562</v>
      </c>
      <c r="B7062" s="5" t="s">
        <v>7177</v>
      </c>
      <c r="C7062" s="5" t="s">
        <v>5679</v>
      </c>
      <c r="D7062" s="6">
        <v>381.05</v>
      </c>
    </row>
    <row r="7063" spans="1:4" x14ac:dyDescent="0.25">
      <c r="A7063" s="5">
        <v>94563</v>
      </c>
      <c r="B7063" s="5" t="s">
        <v>7178</v>
      </c>
      <c r="C7063" s="5" t="s">
        <v>5679</v>
      </c>
      <c r="D7063" s="6">
        <v>476.62</v>
      </c>
    </row>
    <row r="7064" spans="1:4" x14ac:dyDescent="0.25">
      <c r="A7064" s="5">
        <v>94564</v>
      </c>
      <c r="B7064" s="5" t="s">
        <v>7179</v>
      </c>
      <c r="C7064" s="5" t="s">
        <v>5679</v>
      </c>
      <c r="D7064" s="6">
        <v>369.51</v>
      </c>
    </row>
    <row r="7065" spans="1:4" x14ac:dyDescent="0.25">
      <c r="A7065" s="5">
        <v>94565</v>
      </c>
      <c r="B7065" s="5" t="s">
        <v>7180</v>
      </c>
      <c r="C7065" s="5" t="s">
        <v>5679</v>
      </c>
      <c r="D7065" s="6">
        <v>342.53</v>
      </c>
    </row>
    <row r="7066" spans="1:4" x14ac:dyDescent="0.25">
      <c r="A7066" s="5">
        <v>94567</v>
      </c>
      <c r="B7066" s="5" t="s">
        <v>7181</v>
      </c>
      <c r="C7066" s="5" t="s">
        <v>5679</v>
      </c>
      <c r="D7066" s="6">
        <v>358.09</v>
      </c>
    </row>
    <row r="7067" spans="1:4" x14ac:dyDescent="0.25">
      <c r="A7067" s="5">
        <v>94568</v>
      </c>
      <c r="B7067" s="5" t="s">
        <v>7182</v>
      </c>
      <c r="C7067" s="5" t="s">
        <v>5679</v>
      </c>
      <c r="D7067" s="6">
        <v>449.87</v>
      </c>
    </row>
    <row r="7068" spans="1:4" x14ac:dyDescent="0.25">
      <c r="A7068" s="5" t="s">
        <v>7183</v>
      </c>
      <c r="B7068" s="5" t="s">
        <v>7184</v>
      </c>
      <c r="C7068" s="5" t="s">
        <v>5679</v>
      </c>
      <c r="D7068" s="6">
        <v>276.18</v>
      </c>
    </row>
    <row r="7069" spans="1:4" x14ac:dyDescent="0.25">
      <c r="A7069" s="5">
        <v>73631</v>
      </c>
      <c r="B7069" s="5" t="s">
        <v>7185</v>
      </c>
      <c r="C7069" s="5" t="s">
        <v>5679</v>
      </c>
      <c r="D7069" s="6">
        <v>315.05</v>
      </c>
    </row>
    <row r="7070" spans="1:4" x14ac:dyDescent="0.25">
      <c r="A7070" s="5" t="s">
        <v>7186</v>
      </c>
      <c r="B7070" s="5" t="s">
        <v>7187</v>
      </c>
      <c r="C7070" s="5" t="s">
        <v>5371</v>
      </c>
      <c r="D7070" s="6">
        <v>329.48</v>
      </c>
    </row>
    <row r="7071" spans="1:4" x14ac:dyDescent="0.25">
      <c r="A7071" s="5">
        <v>73665</v>
      </c>
      <c r="B7071" s="5" t="s">
        <v>7188</v>
      </c>
      <c r="C7071" s="5" t="s">
        <v>5371</v>
      </c>
      <c r="D7071" s="6">
        <v>59.85</v>
      </c>
    </row>
    <row r="7072" spans="1:4" x14ac:dyDescent="0.25">
      <c r="A7072" s="5">
        <v>73669</v>
      </c>
      <c r="B7072" s="5" t="s">
        <v>7189</v>
      </c>
      <c r="C7072" s="5" t="s">
        <v>5371</v>
      </c>
      <c r="D7072" s="6">
        <v>92.09</v>
      </c>
    </row>
    <row r="7073" spans="1:4" x14ac:dyDescent="0.25">
      <c r="A7073" s="5" t="s">
        <v>7190</v>
      </c>
      <c r="B7073" s="5" t="s">
        <v>7191</v>
      </c>
      <c r="C7073" s="5" t="s">
        <v>5371</v>
      </c>
      <c r="D7073" s="6">
        <v>64.02</v>
      </c>
    </row>
    <row r="7074" spans="1:4" x14ac:dyDescent="0.25">
      <c r="A7074" s="5" t="s">
        <v>7192</v>
      </c>
      <c r="B7074" s="5" t="s">
        <v>7193</v>
      </c>
      <c r="C7074" s="5" t="s">
        <v>5371</v>
      </c>
      <c r="D7074" s="6">
        <v>102.41</v>
      </c>
    </row>
    <row r="7075" spans="1:4" x14ac:dyDescent="0.25">
      <c r="A7075" s="5" t="s">
        <v>7194</v>
      </c>
      <c r="B7075" s="5" t="s">
        <v>7195</v>
      </c>
      <c r="C7075" s="5" t="s">
        <v>5371</v>
      </c>
      <c r="D7075" s="6">
        <v>75.05</v>
      </c>
    </row>
    <row r="7076" spans="1:4" x14ac:dyDescent="0.25">
      <c r="A7076" s="5" t="s">
        <v>7196</v>
      </c>
      <c r="B7076" s="5" t="s">
        <v>7197</v>
      </c>
      <c r="C7076" s="5" t="s">
        <v>5371</v>
      </c>
      <c r="D7076" s="6">
        <v>231.1</v>
      </c>
    </row>
    <row r="7077" spans="1:4" x14ac:dyDescent="0.25">
      <c r="A7077" s="5">
        <v>84862</v>
      </c>
      <c r="B7077" s="5" t="s">
        <v>7198</v>
      </c>
      <c r="C7077" s="5" t="s">
        <v>5371</v>
      </c>
      <c r="D7077" s="6">
        <v>212.55</v>
      </c>
    </row>
    <row r="7078" spans="1:4" x14ac:dyDescent="0.25">
      <c r="A7078" s="5">
        <v>84863</v>
      </c>
      <c r="B7078" s="5" t="s">
        <v>7199</v>
      </c>
      <c r="C7078" s="5" t="s">
        <v>5371</v>
      </c>
      <c r="D7078" s="6">
        <v>105.66</v>
      </c>
    </row>
    <row r="7079" spans="1:4" x14ac:dyDescent="0.25">
      <c r="A7079" s="5">
        <v>68050</v>
      </c>
      <c r="B7079" s="5" t="s">
        <v>7200</v>
      </c>
      <c r="C7079" s="5" t="s">
        <v>5679</v>
      </c>
      <c r="D7079" s="6">
        <v>682.96</v>
      </c>
    </row>
    <row r="7080" spans="1:4" x14ac:dyDescent="0.25">
      <c r="A7080" s="5">
        <v>90838</v>
      </c>
      <c r="B7080" s="5" t="s">
        <v>7201</v>
      </c>
      <c r="C7080" s="5" t="s">
        <v>5452</v>
      </c>
      <c r="D7080" s="6">
        <v>931.98</v>
      </c>
    </row>
    <row r="7081" spans="1:4" x14ac:dyDescent="0.25">
      <c r="A7081" s="5">
        <v>91338</v>
      </c>
      <c r="B7081" s="5" t="s">
        <v>7202</v>
      </c>
      <c r="C7081" s="5" t="s">
        <v>5679</v>
      </c>
      <c r="D7081" s="7">
        <v>1116.2</v>
      </c>
    </row>
    <row r="7082" spans="1:4" x14ac:dyDescent="0.25">
      <c r="A7082" s="5">
        <v>91341</v>
      </c>
      <c r="B7082" s="5" t="s">
        <v>7203</v>
      </c>
      <c r="C7082" s="5" t="s">
        <v>5679</v>
      </c>
      <c r="D7082" s="6">
        <v>810.2</v>
      </c>
    </row>
    <row r="7083" spans="1:4" x14ac:dyDescent="0.25">
      <c r="A7083" s="5">
        <v>94805</v>
      </c>
      <c r="B7083" s="5" t="s">
        <v>7204</v>
      </c>
      <c r="C7083" s="5" t="s">
        <v>5452</v>
      </c>
      <c r="D7083" s="7">
        <v>1294.81</v>
      </c>
    </row>
    <row r="7084" spans="1:4" x14ac:dyDescent="0.25">
      <c r="A7084" s="5">
        <v>94806</v>
      </c>
      <c r="B7084" s="5" t="s">
        <v>7205</v>
      </c>
      <c r="C7084" s="5" t="s">
        <v>5452</v>
      </c>
      <c r="D7084" s="6">
        <v>443.61</v>
      </c>
    </row>
    <row r="7085" spans="1:4" x14ac:dyDescent="0.25">
      <c r="A7085" s="5">
        <v>94807</v>
      </c>
      <c r="B7085" s="5" t="s">
        <v>7206</v>
      </c>
      <c r="C7085" s="5" t="s">
        <v>5452</v>
      </c>
      <c r="D7085" s="6">
        <v>532.54999999999995</v>
      </c>
    </row>
    <row r="7086" spans="1:4" x14ac:dyDescent="0.25">
      <c r="A7086" s="5" t="s">
        <v>7207</v>
      </c>
      <c r="B7086" s="5" t="s">
        <v>7208</v>
      </c>
      <c r="C7086" s="5" t="s">
        <v>5371</v>
      </c>
      <c r="D7086" s="6">
        <v>122.45</v>
      </c>
    </row>
    <row r="7087" spans="1:4" x14ac:dyDescent="0.25">
      <c r="A7087" s="5" t="s">
        <v>7209</v>
      </c>
      <c r="B7087" s="5" t="s">
        <v>7210</v>
      </c>
      <c r="C7087" s="5" t="s">
        <v>5371</v>
      </c>
      <c r="D7087" s="6">
        <v>244.95</v>
      </c>
    </row>
    <row r="7088" spans="1:4" x14ac:dyDescent="0.25">
      <c r="A7088" s="5" t="s">
        <v>7211</v>
      </c>
      <c r="B7088" s="5" t="s">
        <v>7212</v>
      </c>
      <c r="C7088" s="5" t="s">
        <v>5371</v>
      </c>
      <c r="D7088" s="6">
        <v>284.51</v>
      </c>
    </row>
    <row r="7089" spans="1:4" x14ac:dyDescent="0.25">
      <c r="A7089" s="5">
        <v>85096</v>
      </c>
      <c r="B7089" s="5" t="s">
        <v>7213</v>
      </c>
      <c r="C7089" s="5" t="s">
        <v>5679</v>
      </c>
      <c r="D7089" s="6">
        <v>247.6</v>
      </c>
    </row>
    <row r="7090" spans="1:4" x14ac:dyDescent="0.25">
      <c r="A7090" s="5" t="s">
        <v>7214</v>
      </c>
      <c r="B7090" s="5" t="s">
        <v>7215</v>
      </c>
      <c r="C7090" s="5" t="s">
        <v>5452</v>
      </c>
      <c r="D7090" s="6">
        <v>123.85</v>
      </c>
    </row>
    <row r="7091" spans="1:4" x14ac:dyDescent="0.25">
      <c r="A7091" s="5">
        <v>84885</v>
      </c>
      <c r="B7091" s="5" t="s">
        <v>7216</v>
      </c>
      <c r="C7091" s="5" t="s">
        <v>5452</v>
      </c>
      <c r="D7091" s="6">
        <v>613.64</v>
      </c>
    </row>
    <row r="7092" spans="1:4" x14ac:dyDescent="0.25">
      <c r="A7092" s="5">
        <v>84886</v>
      </c>
      <c r="B7092" s="5" t="s">
        <v>7217</v>
      </c>
      <c r="C7092" s="5" t="s">
        <v>5452</v>
      </c>
      <c r="D7092" s="7">
        <v>1054.21</v>
      </c>
    </row>
    <row r="7093" spans="1:4" x14ac:dyDescent="0.25">
      <c r="A7093" s="5">
        <v>84889</v>
      </c>
      <c r="B7093" s="5" t="s">
        <v>7218</v>
      </c>
      <c r="C7093" s="5" t="s">
        <v>5452</v>
      </c>
      <c r="D7093" s="6">
        <v>17.84</v>
      </c>
    </row>
    <row r="7094" spans="1:4" x14ac:dyDescent="0.25">
      <c r="A7094" s="5">
        <v>84891</v>
      </c>
      <c r="B7094" s="5" t="s">
        <v>7219</v>
      </c>
      <c r="C7094" s="5" t="s">
        <v>5452</v>
      </c>
      <c r="D7094" s="6">
        <v>192.21</v>
      </c>
    </row>
    <row r="7095" spans="1:4" x14ac:dyDescent="0.25">
      <c r="A7095" s="5" t="s">
        <v>7220</v>
      </c>
      <c r="B7095" s="5" t="s">
        <v>7221</v>
      </c>
      <c r="C7095" s="5" t="s">
        <v>5452</v>
      </c>
      <c r="D7095" s="6">
        <v>33.840000000000003</v>
      </c>
    </row>
    <row r="7096" spans="1:4" x14ac:dyDescent="0.25">
      <c r="A7096" s="5" t="s">
        <v>7222</v>
      </c>
      <c r="B7096" s="5" t="s">
        <v>7223</v>
      </c>
      <c r="C7096" s="5" t="s">
        <v>5452</v>
      </c>
      <c r="D7096" s="6">
        <v>32.75</v>
      </c>
    </row>
    <row r="7097" spans="1:4" x14ac:dyDescent="0.25">
      <c r="A7097" s="5" t="s">
        <v>7224</v>
      </c>
      <c r="B7097" s="5" t="s">
        <v>7225</v>
      </c>
      <c r="C7097" s="5" t="s">
        <v>5452</v>
      </c>
      <c r="D7097" s="6">
        <v>143.38</v>
      </c>
    </row>
    <row r="7098" spans="1:4" x14ac:dyDescent="0.25">
      <c r="A7098" s="5">
        <v>84950</v>
      </c>
      <c r="B7098" s="5" t="s">
        <v>7226</v>
      </c>
      <c r="C7098" s="5" t="s">
        <v>5452</v>
      </c>
      <c r="D7098" s="6">
        <v>48.08</v>
      </c>
    </row>
    <row r="7099" spans="1:4" x14ac:dyDescent="0.25">
      <c r="A7099" s="5">
        <v>84952</v>
      </c>
      <c r="B7099" s="5" t="s">
        <v>7227</v>
      </c>
      <c r="C7099" s="5" t="s">
        <v>5452</v>
      </c>
      <c r="D7099" s="6">
        <v>36.619999999999997</v>
      </c>
    </row>
    <row r="7100" spans="1:4" x14ac:dyDescent="0.25">
      <c r="A7100" s="5">
        <v>72116</v>
      </c>
      <c r="B7100" s="5" t="s">
        <v>7228</v>
      </c>
      <c r="C7100" s="5" t="s">
        <v>5679</v>
      </c>
      <c r="D7100" s="6">
        <v>71.38</v>
      </c>
    </row>
    <row r="7101" spans="1:4" x14ac:dyDescent="0.25">
      <c r="A7101" s="5">
        <v>72117</v>
      </c>
      <c r="B7101" s="5" t="s">
        <v>7229</v>
      </c>
      <c r="C7101" s="5" t="s">
        <v>5679</v>
      </c>
      <c r="D7101" s="6">
        <v>90.68</v>
      </c>
    </row>
    <row r="7102" spans="1:4" x14ac:dyDescent="0.25">
      <c r="A7102" s="5">
        <v>72118</v>
      </c>
      <c r="B7102" s="5" t="s">
        <v>7230</v>
      </c>
      <c r="C7102" s="5" t="s">
        <v>5679</v>
      </c>
      <c r="D7102" s="6">
        <v>172.76</v>
      </c>
    </row>
    <row r="7103" spans="1:4" x14ac:dyDescent="0.25">
      <c r="A7103" s="5">
        <v>72119</v>
      </c>
      <c r="B7103" s="5" t="s">
        <v>7231</v>
      </c>
      <c r="C7103" s="5" t="s">
        <v>5679</v>
      </c>
      <c r="D7103" s="6">
        <v>218.53</v>
      </c>
    </row>
    <row r="7104" spans="1:4" x14ac:dyDescent="0.25">
      <c r="A7104" s="5">
        <v>72120</v>
      </c>
      <c r="B7104" s="5" t="s">
        <v>7232</v>
      </c>
      <c r="C7104" s="5" t="s">
        <v>5679</v>
      </c>
      <c r="D7104" s="6">
        <v>276.87</v>
      </c>
    </row>
    <row r="7105" spans="1:4" x14ac:dyDescent="0.25">
      <c r="A7105" s="5">
        <v>72122</v>
      </c>
      <c r="B7105" s="5" t="s">
        <v>7233</v>
      </c>
      <c r="C7105" s="5" t="s">
        <v>5679</v>
      </c>
      <c r="D7105" s="6">
        <v>78.75</v>
      </c>
    </row>
    <row r="7106" spans="1:4" x14ac:dyDescent="0.25">
      <c r="A7106" s="5">
        <v>72123</v>
      </c>
      <c r="B7106" s="5" t="s">
        <v>7234</v>
      </c>
      <c r="C7106" s="5" t="s">
        <v>5679</v>
      </c>
      <c r="D7106" s="6">
        <v>199.5</v>
      </c>
    </row>
    <row r="7107" spans="1:4" x14ac:dyDescent="0.25">
      <c r="A7107" s="5" t="s">
        <v>7235</v>
      </c>
      <c r="B7107" s="5" t="s">
        <v>7236</v>
      </c>
      <c r="C7107" s="5" t="s">
        <v>5452</v>
      </c>
      <c r="D7107" s="7">
        <v>1881.29</v>
      </c>
    </row>
    <row r="7108" spans="1:4" x14ac:dyDescent="0.25">
      <c r="A7108" s="5" t="s">
        <v>7237</v>
      </c>
      <c r="B7108" s="5" t="s">
        <v>7238</v>
      </c>
      <c r="C7108" s="5" t="s">
        <v>5679</v>
      </c>
      <c r="D7108" s="6">
        <v>289.16000000000003</v>
      </c>
    </row>
    <row r="7109" spans="1:4" x14ac:dyDescent="0.25">
      <c r="A7109" s="5" t="s">
        <v>7239</v>
      </c>
      <c r="B7109" s="5" t="s">
        <v>7240</v>
      </c>
      <c r="C7109" s="5" t="s">
        <v>5679</v>
      </c>
      <c r="D7109" s="6">
        <v>306.67</v>
      </c>
    </row>
    <row r="7110" spans="1:4" x14ac:dyDescent="0.25">
      <c r="A7110" s="5">
        <v>84957</v>
      </c>
      <c r="B7110" s="5" t="s">
        <v>7241</v>
      </c>
      <c r="C7110" s="5" t="s">
        <v>5679</v>
      </c>
      <c r="D7110" s="6">
        <v>110.4</v>
      </c>
    </row>
    <row r="7111" spans="1:4" x14ac:dyDescent="0.25">
      <c r="A7111" s="5">
        <v>84959</v>
      </c>
      <c r="B7111" s="5" t="s">
        <v>7242</v>
      </c>
      <c r="C7111" s="5" t="s">
        <v>5679</v>
      </c>
      <c r="D7111" s="6">
        <v>127.65</v>
      </c>
    </row>
    <row r="7112" spans="1:4" x14ac:dyDescent="0.25">
      <c r="A7112" s="5">
        <v>85001</v>
      </c>
      <c r="B7112" s="5" t="s">
        <v>7243</v>
      </c>
      <c r="C7112" s="5" t="s">
        <v>5679</v>
      </c>
      <c r="D7112" s="6">
        <v>121.9</v>
      </c>
    </row>
    <row r="7113" spans="1:4" x14ac:dyDescent="0.25">
      <c r="A7113" s="5">
        <v>85002</v>
      </c>
      <c r="B7113" s="5" t="s">
        <v>7244</v>
      </c>
      <c r="C7113" s="5" t="s">
        <v>5679</v>
      </c>
      <c r="D7113" s="6">
        <v>167.9</v>
      </c>
    </row>
    <row r="7114" spans="1:4" x14ac:dyDescent="0.25">
      <c r="A7114" s="5">
        <v>85004</v>
      </c>
      <c r="B7114" s="5" t="s">
        <v>7245</v>
      </c>
      <c r="C7114" s="5" t="s">
        <v>5679</v>
      </c>
      <c r="D7114" s="6">
        <v>87.39</v>
      </c>
    </row>
    <row r="7115" spans="1:4" x14ac:dyDescent="0.25">
      <c r="A7115" s="5">
        <v>85005</v>
      </c>
      <c r="B7115" s="5" t="s">
        <v>7246</v>
      </c>
      <c r="C7115" s="5" t="s">
        <v>5679</v>
      </c>
      <c r="D7115" s="6">
        <v>251.71</v>
      </c>
    </row>
    <row r="7116" spans="1:4" x14ac:dyDescent="0.25">
      <c r="A7116" s="5">
        <v>68054</v>
      </c>
      <c r="B7116" s="5" t="s">
        <v>7247</v>
      </c>
      <c r="C7116" s="5" t="s">
        <v>5679</v>
      </c>
      <c r="D7116" s="6">
        <v>220.55</v>
      </c>
    </row>
    <row r="7117" spans="1:4" x14ac:dyDescent="0.25">
      <c r="A7117" s="5" t="s">
        <v>7248</v>
      </c>
      <c r="B7117" s="5" t="s">
        <v>7249</v>
      </c>
      <c r="C7117" s="5" t="s">
        <v>5679</v>
      </c>
      <c r="D7117" s="6">
        <v>414.42</v>
      </c>
    </row>
    <row r="7118" spans="1:4" x14ac:dyDescent="0.25">
      <c r="A7118" s="5" t="s">
        <v>7250</v>
      </c>
      <c r="B7118" s="5" t="s">
        <v>7251</v>
      </c>
      <c r="C7118" s="5" t="s">
        <v>5679</v>
      </c>
      <c r="D7118" s="6">
        <v>662.43</v>
      </c>
    </row>
    <row r="7119" spans="1:4" x14ac:dyDescent="0.25">
      <c r="A7119" s="5">
        <v>85188</v>
      </c>
      <c r="B7119" s="5" t="s">
        <v>7252</v>
      </c>
      <c r="C7119" s="5" t="s">
        <v>5452</v>
      </c>
      <c r="D7119" s="6">
        <v>594.5</v>
      </c>
    </row>
    <row r="7120" spans="1:4" x14ac:dyDescent="0.25">
      <c r="A7120" s="5">
        <v>85189</v>
      </c>
      <c r="B7120" s="5" t="s">
        <v>7253</v>
      </c>
      <c r="C7120" s="5" t="s">
        <v>5452</v>
      </c>
      <c r="D7120" s="7">
        <v>1195.72</v>
      </c>
    </row>
    <row r="7121" spans="1:4" x14ac:dyDescent="0.25">
      <c r="A7121" s="5">
        <v>85010</v>
      </c>
      <c r="B7121" s="5" t="s">
        <v>7254</v>
      </c>
      <c r="C7121" s="5" t="s">
        <v>5679</v>
      </c>
      <c r="D7121" s="6">
        <v>459.18</v>
      </c>
    </row>
    <row r="7122" spans="1:4" x14ac:dyDescent="0.25">
      <c r="A7122" s="5">
        <v>85014</v>
      </c>
      <c r="B7122" s="5" t="s">
        <v>7255</v>
      </c>
      <c r="C7122" s="5" t="s">
        <v>5679</v>
      </c>
      <c r="D7122" s="6">
        <v>553.34</v>
      </c>
    </row>
    <row r="7123" spans="1:4" x14ac:dyDescent="0.25">
      <c r="A7123" s="5">
        <v>94569</v>
      </c>
      <c r="B7123" s="5" t="s">
        <v>7256</v>
      </c>
      <c r="C7123" s="5" t="s">
        <v>5679</v>
      </c>
      <c r="D7123" s="6">
        <v>623.66999999999996</v>
      </c>
    </row>
    <row r="7124" spans="1:4" x14ac:dyDescent="0.25">
      <c r="A7124" s="5">
        <v>94570</v>
      </c>
      <c r="B7124" s="5" t="s">
        <v>7257</v>
      </c>
      <c r="C7124" s="5" t="s">
        <v>5679</v>
      </c>
      <c r="D7124" s="6">
        <v>401.74</v>
      </c>
    </row>
    <row r="7125" spans="1:4" x14ac:dyDescent="0.25">
      <c r="A7125" s="5">
        <v>94572</v>
      </c>
      <c r="B7125" s="5" t="s">
        <v>7258</v>
      </c>
      <c r="C7125" s="5" t="s">
        <v>5679</v>
      </c>
      <c r="D7125" s="6">
        <v>608.73</v>
      </c>
    </row>
    <row r="7126" spans="1:4" x14ac:dyDescent="0.25">
      <c r="A7126" s="5">
        <v>94573</v>
      </c>
      <c r="B7126" s="5" t="s">
        <v>7259</v>
      </c>
      <c r="C7126" s="5" t="s">
        <v>5679</v>
      </c>
      <c r="D7126" s="6">
        <v>462.07</v>
      </c>
    </row>
    <row r="7127" spans="1:4" x14ac:dyDescent="0.25">
      <c r="A7127" s="5">
        <v>94574</v>
      </c>
      <c r="B7127" s="5" t="s">
        <v>7260</v>
      </c>
      <c r="C7127" s="5" t="s">
        <v>5679</v>
      </c>
      <c r="D7127" s="6">
        <v>686.09</v>
      </c>
    </row>
    <row r="7128" spans="1:4" x14ac:dyDescent="0.25">
      <c r="A7128" s="5">
        <v>94575</v>
      </c>
      <c r="B7128" s="5" t="s">
        <v>7261</v>
      </c>
      <c r="C7128" s="5" t="s">
        <v>5679</v>
      </c>
      <c r="D7128" s="6">
        <v>663.83</v>
      </c>
    </row>
    <row r="7129" spans="1:4" x14ac:dyDescent="0.25">
      <c r="A7129" s="5">
        <v>94576</v>
      </c>
      <c r="B7129" s="5" t="s">
        <v>7262</v>
      </c>
      <c r="C7129" s="5" t="s">
        <v>5679</v>
      </c>
      <c r="D7129" s="6">
        <v>413.03</v>
      </c>
    </row>
    <row r="7130" spans="1:4" x14ac:dyDescent="0.25">
      <c r="A7130" s="5">
        <v>94578</v>
      </c>
      <c r="B7130" s="5" t="s">
        <v>7263</v>
      </c>
      <c r="C7130" s="5" t="s">
        <v>5679</v>
      </c>
      <c r="D7130" s="6">
        <v>620.21</v>
      </c>
    </row>
    <row r="7131" spans="1:4" x14ac:dyDescent="0.25">
      <c r="A7131" s="5">
        <v>94579</v>
      </c>
      <c r="B7131" s="5" t="s">
        <v>7264</v>
      </c>
      <c r="C7131" s="5" t="s">
        <v>5679</v>
      </c>
      <c r="D7131" s="6">
        <v>474.2</v>
      </c>
    </row>
    <row r="7132" spans="1:4" x14ac:dyDescent="0.25">
      <c r="A7132" s="5">
        <v>94580</v>
      </c>
      <c r="B7132" s="5" t="s">
        <v>7265</v>
      </c>
      <c r="C7132" s="5" t="s">
        <v>5679</v>
      </c>
      <c r="D7132" s="6">
        <v>697.84</v>
      </c>
    </row>
    <row r="7133" spans="1:4" x14ac:dyDescent="0.25">
      <c r="A7133" s="5">
        <v>94581</v>
      </c>
      <c r="B7133" s="5" t="s">
        <v>7266</v>
      </c>
      <c r="C7133" s="5" t="s">
        <v>5679</v>
      </c>
      <c r="D7133" s="6">
        <v>663.2</v>
      </c>
    </row>
    <row r="7134" spans="1:4" x14ac:dyDescent="0.25">
      <c r="A7134" s="5">
        <v>94582</v>
      </c>
      <c r="B7134" s="5" t="s">
        <v>7267</v>
      </c>
      <c r="C7134" s="5" t="s">
        <v>5679</v>
      </c>
      <c r="D7134" s="6">
        <v>413.67</v>
      </c>
    </row>
    <row r="7135" spans="1:4" x14ac:dyDescent="0.25">
      <c r="A7135" s="5">
        <v>94584</v>
      </c>
      <c r="B7135" s="5" t="s">
        <v>7268</v>
      </c>
      <c r="C7135" s="5" t="s">
        <v>5679</v>
      </c>
      <c r="D7135" s="6">
        <v>626.76</v>
      </c>
    </row>
    <row r="7136" spans="1:4" x14ac:dyDescent="0.25">
      <c r="A7136" s="5">
        <v>94585</v>
      </c>
      <c r="B7136" s="5" t="s">
        <v>7269</v>
      </c>
      <c r="C7136" s="5" t="s">
        <v>5679</v>
      </c>
      <c r="D7136" s="6">
        <v>474.08</v>
      </c>
    </row>
    <row r="7137" spans="1:4" x14ac:dyDescent="0.25">
      <c r="A7137" s="5">
        <v>94586</v>
      </c>
      <c r="B7137" s="5" t="s">
        <v>7270</v>
      </c>
      <c r="C7137" s="5" t="s">
        <v>5679</v>
      </c>
      <c r="D7137" s="6">
        <v>705.34</v>
      </c>
    </row>
    <row r="7138" spans="1:4" x14ac:dyDescent="0.25">
      <c r="A7138" s="5" t="s">
        <v>7271</v>
      </c>
      <c r="B7138" s="5" t="s">
        <v>7272</v>
      </c>
      <c r="C7138" s="5" t="s">
        <v>5371</v>
      </c>
      <c r="D7138" s="6">
        <v>35.36</v>
      </c>
    </row>
    <row r="7139" spans="1:4" x14ac:dyDescent="0.25">
      <c r="A7139" s="5" t="s">
        <v>7273</v>
      </c>
      <c r="B7139" s="5" t="s">
        <v>7274</v>
      </c>
      <c r="C7139" s="5" t="s">
        <v>5371</v>
      </c>
      <c r="D7139" s="6">
        <v>28.02</v>
      </c>
    </row>
    <row r="7140" spans="1:4" x14ac:dyDescent="0.25">
      <c r="A7140" s="5">
        <v>85015</v>
      </c>
      <c r="B7140" s="5" t="s">
        <v>7275</v>
      </c>
      <c r="C7140" s="5" t="s">
        <v>5371</v>
      </c>
      <c r="D7140" s="6">
        <v>24.24</v>
      </c>
    </row>
    <row r="7141" spans="1:4" x14ac:dyDescent="0.25">
      <c r="A7141" s="5">
        <v>85016</v>
      </c>
      <c r="B7141" s="5" t="s">
        <v>7276</v>
      </c>
      <c r="C7141" s="5" t="s">
        <v>5371</v>
      </c>
      <c r="D7141" s="6">
        <v>29.19</v>
      </c>
    </row>
    <row r="7142" spans="1:4" x14ac:dyDescent="0.25">
      <c r="A7142" s="5">
        <v>79475</v>
      </c>
      <c r="B7142" s="5" t="s">
        <v>7277</v>
      </c>
      <c r="C7142" s="5" t="s">
        <v>6745</v>
      </c>
      <c r="D7142" s="6">
        <v>304.8</v>
      </c>
    </row>
    <row r="7143" spans="1:4" x14ac:dyDescent="0.25">
      <c r="A7143" s="5">
        <v>97751</v>
      </c>
      <c r="B7143" s="5" t="s">
        <v>7278</v>
      </c>
      <c r="C7143" s="5" t="s">
        <v>6745</v>
      </c>
      <c r="D7143" s="6">
        <v>590.25</v>
      </c>
    </row>
    <row r="7144" spans="1:4" x14ac:dyDescent="0.25">
      <c r="A7144" s="5">
        <v>97752</v>
      </c>
      <c r="B7144" s="5" t="s">
        <v>7279</v>
      </c>
      <c r="C7144" s="5" t="s">
        <v>6745</v>
      </c>
      <c r="D7144" s="6">
        <v>560.1</v>
      </c>
    </row>
    <row r="7145" spans="1:4" x14ac:dyDescent="0.25">
      <c r="A7145" s="5">
        <v>97753</v>
      </c>
      <c r="B7145" s="5" t="s">
        <v>7280</v>
      </c>
      <c r="C7145" s="5" t="s">
        <v>6745</v>
      </c>
      <c r="D7145" s="6">
        <v>518.04</v>
      </c>
    </row>
    <row r="7146" spans="1:4" x14ac:dyDescent="0.25">
      <c r="A7146" s="5">
        <v>97754</v>
      </c>
      <c r="B7146" s="5" t="s">
        <v>7281</v>
      </c>
      <c r="C7146" s="5" t="s">
        <v>6745</v>
      </c>
      <c r="D7146" s="6">
        <v>490.42</v>
      </c>
    </row>
    <row r="7147" spans="1:4" x14ac:dyDescent="0.25">
      <c r="A7147" s="5">
        <v>97755</v>
      </c>
      <c r="B7147" s="5" t="s">
        <v>7282</v>
      </c>
      <c r="C7147" s="5" t="s">
        <v>6745</v>
      </c>
      <c r="D7147" s="6">
        <v>573.65</v>
      </c>
    </row>
    <row r="7148" spans="1:4" x14ac:dyDescent="0.25">
      <c r="A7148" s="5">
        <v>97756</v>
      </c>
      <c r="B7148" s="5" t="s">
        <v>7283</v>
      </c>
      <c r="C7148" s="5" t="s">
        <v>6745</v>
      </c>
      <c r="D7148" s="6">
        <v>546.09</v>
      </c>
    </row>
    <row r="7149" spans="1:4" x14ac:dyDescent="0.25">
      <c r="A7149" s="5">
        <v>97757</v>
      </c>
      <c r="B7149" s="5" t="s">
        <v>7284</v>
      </c>
      <c r="C7149" s="5" t="s">
        <v>6745</v>
      </c>
      <c r="D7149" s="6">
        <v>501.09</v>
      </c>
    </row>
    <row r="7150" spans="1:4" x14ac:dyDescent="0.25">
      <c r="A7150" s="5">
        <v>97758</v>
      </c>
      <c r="B7150" s="5" t="s">
        <v>7285</v>
      </c>
      <c r="C7150" s="5" t="s">
        <v>6745</v>
      </c>
      <c r="D7150" s="6">
        <v>467.87</v>
      </c>
    </row>
    <row r="7151" spans="1:4" x14ac:dyDescent="0.25">
      <c r="A7151" s="5">
        <v>97759</v>
      </c>
      <c r="B7151" s="5" t="s">
        <v>7286</v>
      </c>
      <c r="C7151" s="5" t="s">
        <v>6745</v>
      </c>
      <c r="D7151" s="6">
        <v>572.94000000000005</v>
      </c>
    </row>
    <row r="7152" spans="1:4" x14ac:dyDescent="0.25">
      <c r="A7152" s="5">
        <v>97760</v>
      </c>
      <c r="B7152" s="5" t="s">
        <v>7287</v>
      </c>
      <c r="C7152" s="5" t="s">
        <v>6745</v>
      </c>
      <c r="D7152" s="6">
        <v>537.99</v>
      </c>
    </row>
    <row r="7153" spans="1:4" x14ac:dyDescent="0.25">
      <c r="A7153" s="5">
        <v>97761</v>
      </c>
      <c r="B7153" s="5" t="s">
        <v>7288</v>
      </c>
      <c r="C7153" s="5" t="s">
        <v>6745</v>
      </c>
      <c r="D7153" s="6">
        <v>488.32</v>
      </c>
    </row>
    <row r="7154" spans="1:4" x14ac:dyDescent="0.25">
      <c r="A7154" s="5">
        <v>97762</v>
      </c>
      <c r="B7154" s="5" t="s">
        <v>7289</v>
      </c>
      <c r="C7154" s="5" t="s">
        <v>6745</v>
      </c>
      <c r="D7154" s="6">
        <v>451.38</v>
      </c>
    </row>
    <row r="7155" spans="1:4" x14ac:dyDescent="0.25">
      <c r="A7155" s="5">
        <v>97763</v>
      </c>
      <c r="B7155" s="5" t="s">
        <v>7290</v>
      </c>
      <c r="C7155" s="5" t="s">
        <v>6745</v>
      </c>
      <c r="D7155" s="6">
        <v>559.02</v>
      </c>
    </row>
    <row r="7156" spans="1:4" x14ac:dyDescent="0.25">
      <c r="A7156" s="5">
        <v>97764</v>
      </c>
      <c r="B7156" s="5" t="s">
        <v>7291</v>
      </c>
      <c r="C7156" s="5" t="s">
        <v>6745</v>
      </c>
      <c r="D7156" s="6">
        <v>482.19</v>
      </c>
    </row>
    <row r="7157" spans="1:4" x14ac:dyDescent="0.25">
      <c r="A7157" s="5">
        <v>97765</v>
      </c>
      <c r="B7157" s="5" t="s">
        <v>7292</v>
      </c>
      <c r="C7157" s="5" t="s">
        <v>6745</v>
      </c>
      <c r="D7157" s="6">
        <v>455.53</v>
      </c>
    </row>
    <row r="7158" spans="1:4" x14ac:dyDescent="0.25">
      <c r="A7158" s="5">
        <v>97766</v>
      </c>
      <c r="B7158" s="5" t="s">
        <v>7293</v>
      </c>
      <c r="C7158" s="5" t="s">
        <v>6745</v>
      </c>
      <c r="D7158" s="6">
        <v>438.8</v>
      </c>
    </row>
    <row r="7159" spans="1:4" x14ac:dyDescent="0.25">
      <c r="A7159" s="5">
        <v>97767</v>
      </c>
      <c r="B7159" s="5" t="s">
        <v>7294</v>
      </c>
      <c r="C7159" s="5" t="s">
        <v>6745</v>
      </c>
      <c r="D7159" s="6">
        <v>456.21</v>
      </c>
    </row>
    <row r="7160" spans="1:4" x14ac:dyDescent="0.25">
      <c r="A7160" s="5">
        <v>97768</v>
      </c>
      <c r="B7160" s="5" t="s">
        <v>7295</v>
      </c>
      <c r="C7160" s="5" t="s">
        <v>6745</v>
      </c>
      <c r="D7160" s="6">
        <v>444.91</v>
      </c>
    </row>
    <row r="7161" spans="1:4" x14ac:dyDescent="0.25">
      <c r="A7161" s="5">
        <v>97769</v>
      </c>
      <c r="B7161" s="5" t="s">
        <v>7296</v>
      </c>
      <c r="C7161" s="5" t="s">
        <v>6745</v>
      </c>
      <c r="D7161" s="6">
        <v>422.13</v>
      </c>
    </row>
    <row r="7162" spans="1:4" x14ac:dyDescent="0.25">
      <c r="A7162" s="5">
        <v>97770</v>
      </c>
      <c r="B7162" s="5" t="s">
        <v>7297</v>
      </c>
      <c r="C7162" s="5" t="s">
        <v>6745</v>
      </c>
      <c r="D7162" s="6">
        <v>403.23</v>
      </c>
    </row>
    <row r="7163" spans="1:4" x14ac:dyDescent="0.25">
      <c r="A7163" s="5">
        <v>97771</v>
      </c>
      <c r="B7163" s="5" t="s">
        <v>7298</v>
      </c>
      <c r="C7163" s="5" t="s">
        <v>6745</v>
      </c>
      <c r="D7163" s="6">
        <v>437.97</v>
      </c>
    </row>
    <row r="7164" spans="1:4" x14ac:dyDescent="0.25">
      <c r="A7164" s="5">
        <v>97772</v>
      </c>
      <c r="B7164" s="5" t="s">
        <v>7299</v>
      </c>
      <c r="C7164" s="5" t="s">
        <v>6745</v>
      </c>
      <c r="D7164" s="6">
        <v>422.97</v>
      </c>
    </row>
    <row r="7165" spans="1:4" x14ac:dyDescent="0.25">
      <c r="A7165" s="5">
        <v>97773</v>
      </c>
      <c r="B7165" s="5" t="s">
        <v>7300</v>
      </c>
      <c r="C7165" s="5" t="s">
        <v>6745</v>
      </c>
      <c r="D7165" s="6">
        <v>399.59</v>
      </c>
    </row>
    <row r="7166" spans="1:4" x14ac:dyDescent="0.25">
      <c r="A7166" s="5">
        <v>97774</v>
      </c>
      <c r="B7166" s="5" t="s">
        <v>7301</v>
      </c>
      <c r="C7166" s="5" t="s">
        <v>6745</v>
      </c>
      <c r="D7166" s="6">
        <v>379.44</v>
      </c>
    </row>
    <row r="7167" spans="1:4" x14ac:dyDescent="0.25">
      <c r="A7167" s="5">
        <v>97775</v>
      </c>
      <c r="B7167" s="5" t="s">
        <v>7302</v>
      </c>
      <c r="C7167" s="5" t="s">
        <v>6745</v>
      </c>
      <c r="D7167" s="6">
        <v>542.11</v>
      </c>
    </row>
    <row r="7168" spans="1:4" x14ac:dyDescent="0.25">
      <c r="A7168" s="5">
        <v>97776</v>
      </c>
      <c r="B7168" s="5" t="s">
        <v>7303</v>
      </c>
      <c r="C7168" s="5" t="s">
        <v>6745</v>
      </c>
      <c r="D7168" s="6">
        <v>512.21</v>
      </c>
    </row>
    <row r="7169" spans="1:4" x14ac:dyDescent="0.25">
      <c r="A7169" s="5">
        <v>97777</v>
      </c>
      <c r="B7169" s="5" t="s">
        <v>7304</v>
      </c>
      <c r="C7169" s="5" t="s">
        <v>6745</v>
      </c>
      <c r="D7169" s="6">
        <v>471.12</v>
      </c>
    </row>
    <row r="7170" spans="1:4" x14ac:dyDescent="0.25">
      <c r="A7170" s="5">
        <v>97778</v>
      </c>
      <c r="B7170" s="5" t="s">
        <v>7305</v>
      </c>
      <c r="C7170" s="5" t="s">
        <v>6745</v>
      </c>
      <c r="D7170" s="6">
        <v>444.59</v>
      </c>
    </row>
    <row r="7171" spans="1:4" x14ac:dyDescent="0.25">
      <c r="A7171" s="5">
        <v>97779</v>
      </c>
      <c r="B7171" s="5" t="s">
        <v>7306</v>
      </c>
      <c r="C7171" s="5" t="s">
        <v>6745</v>
      </c>
      <c r="D7171" s="6">
        <v>521.09</v>
      </c>
    </row>
    <row r="7172" spans="1:4" x14ac:dyDescent="0.25">
      <c r="A7172" s="5">
        <v>97780</v>
      </c>
      <c r="B7172" s="5" t="s">
        <v>7307</v>
      </c>
      <c r="C7172" s="5" t="s">
        <v>6745</v>
      </c>
      <c r="D7172" s="6">
        <v>494.25</v>
      </c>
    </row>
    <row r="7173" spans="1:4" x14ac:dyDescent="0.25">
      <c r="A7173" s="5">
        <v>97781</v>
      </c>
      <c r="B7173" s="5" t="s">
        <v>7308</v>
      </c>
      <c r="C7173" s="5" t="s">
        <v>6745</v>
      </c>
      <c r="D7173" s="6">
        <v>451.29</v>
      </c>
    </row>
    <row r="7174" spans="1:4" x14ac:dyDescent="0.25">
      <c r="A7174" s="5">
        <v>97782</v>
      </c>
      <c r="B7174" s="5" t="s">
        <v>7309</v>
      </c>
      <c r="C7174" s="5" t="s">
        <v>6745</v>
      </c>
      <c r="D7174" s="6">
        <v>420.07</v>
      </c>
    </row>
    <row r="7175" spans="1:4" x14ac:dyDescent="0.25">
      <c r="A7175" s="5">
        <v>97783</v>
      </c>
      <c r="B7175" s="5" t="s">
        <v>7310</v>
      </c>
      <c r="C7175" s="5" t="s">
        <v>6745</v>
      </c>
      <c r="D7175" s="6">
        <v>521.59</v>
      </c>
    </row>
    <row r="7176" spans="1:4" x14ac:dyDescent="0.25">
      <c r="A7176" s="5">
        <v>97784</v>
      </c>
      <c r="B7176" s="5" t="s">
        <v>7311</v>
      </c>
      <c r="C7176" s="5" t="s">
        <v>6745</v>
      </c>
      <c r="D7176" s="6">
        <v>488.07</v>
      </c>
    </row>
    <row r="7177" spans="1:4" x14ac:dyDescent="0.25">
      <c r="A7177" s="5">
        <v>97785</v>
      </c>
      <c r="B7177" s="5" t="s">
        <v>7312</v>
      </c>
      <c r="C7177" s="5" t="s">
        <v>6745</v>
      </c>
      <c r="D7177" s="6">
        <v>440.87</v>
      </c>
    </row>
    <row r="7178" spans="1:4" x14ac:dyDescent="0.25">
      <c r="A7178" s="5">
        <v>97786</v>
      </c>
      <c r="B7178" s="5" t="s">
        <v>7313</v>
      </c>
      <c r="C7178" s="5" t="s">
        <v>6745</v>
      </c>
      <c r="D7178" s="6">
        <v>406.25</v>
      </c>
    </row>
    <row r="7179" spans="1:4" x14ac:dyDescent="0.25">
      <c r="A7179" s="5">
        <v>97787</v>
      </c>
      <c r="B7179" s="5" t="s">
        <v>7314</v>
      </c>
      <c r="C7179" s="5" t="s">
        <v>6745</v>
      </c>
      <c r="D7179" s="6">
        <v>453.84</v>
      </c>
    </row>
    <row r="7180" spans="1:4" x14ac:dyDescent="0.25">
      <c r="A7180" s="5">
        <v>97788</v>
      </c>
      <c r="B7180" s="5" t="s">
        <v>7315</v>
      </c>
      <c r="C7180" s="5" t="s">
        <v>6745</v>
      </c>
      <c r="D7180" s="6">
        <v>434.3</v>
      </c>
    </row>
    <row r="7181" spans="1:4" x14ac:dyDescent="0.25">
      <c r="A7181" s="5">
        <v>97789</v>
      </c>
      <c r="B7181" s="5" t="s">
        <v>7316</v>
      </c>
      <c r="C7181" s="5" t="s">
        <v>6745</v>
      </c>
      <c r="D7181" s="6">
        <v>408.61</v>
      </c>
    </row>
    <row r="7182" spans="1:4" x14ac:dyDescent="0.25">
      <c r="A7182" s="5">
        <v>97790</v>
      </c>
      <c r="B7182" s="5" t="s">
        <v>7317</v>
      </c>
      <c r="C7182" s="5" t="s">
        <v>6745</v>
      </c>
      <c r="D7182" s="6">
        <v>392.97</v>
      </c>
    </row>
    <row r="7183" spans="1:4" x14ac:dyDescent="0.25">
      <c r="A7183" s="5">
        <v>97791</v>
      </c>
      <c r="B7183" s="5" t="s">
        <v>7318</v>
      </c>
      <c r="C7183" s="5" t="s">
        <v>6745</v>
      </c>
      <c r="D7183" s="6">
        <v>403.65</v>
      </c>
    </row>
    <row r="7184" spans="1:4" x14ac:dyDescent="0.25">
      <c r="A7184" s="5">
        <v>97792</v>
      </c>
      <c r="B7184" s="5" t="s">
        <v>7319</v>
      </c>
      <c r="C7184" s="5" t="s">
        <v>6745</v>
      </c>
      <c r="D7184" s="6">
        <v>393.07</v>
      </c>
    </row>
    <row r="7185" spans="1:4" x14ac:dyDescent="0.25">
      <c r="A7185" s="5">
        <v>97793</v>
      </c>
      <c r="B7185" s="5" t="s">
        <v>7320</v>
      </c>
      <c r="C7185" s="5" t="s">
        <v>6745</v>
      </c>
      <c r="D7185" s="6">
        <v>372.33</v>
      </c>
    </row>
    <row r="7186" spans="1:4" x14ac:dyDescent="0.25">
      <c r="A7186" s="5">
        <v>97794</v>
      </c>
      <c r="B7186" s="5" t="s">
        <v>7321</v>
      </c>
      <c r="C7186" s="5" t="s">
        <v>6745</v>
      </c>
      <c r="D7186" s="6">
        <v>355.43</v>
      </c>
    </row>
    <row r="7187" spans="1:4" x14ac:dyDescent="0.25">
      <c r="A7187" s="5">
        <v>97795</v>
      </c>
      <c r="B7187" s="5" t="s">
        <v>7322</v>
      </c>
      <c r="C7187" s="5" t="s">
        <v>6745</v>
      </c>
      <c r="D7187" s="6">
        <v>386.62</v>
      </c>
    </row>
    <row r="7188" spans="1:4" x14ac:dyDescent="0.25">
      <c r="A7188" s="5">
        <v>97796</v>
      </c>
      <c r="B7188" s="5" t="s">
        <v>7323</v>
      </c>
      <c r="C7188" s="5" t="s">
        <v>6745</v>
      </c>
      <c r="D7188" s="6">
        <v>373.05</v>
      </c>
    </row>
    <row r="7189" spans="1:4" x14ac:dyDescent="0.25">
      <c r="A7189" s="5">
        <v>97797</v>
      </c>
      <c r="B7189" s="5" t="s">
        <v>7324</v>
      </c>
      <c r="C7189" s="5" t="s">
        <v>6745</v>
      </c>
      <c r="D7189" s="6">
        <v>352.14</v>
      </c>
    </row>
    <row r="7190" spans="1:4" x14ac:dyDescent="0.25">
      <c r="A7190" s="5">
        <v>97798</v>
      </c>
      <c r="B7190" s="5" t="s">
        <v>7325</v>
      </c>
      <c r="C7190" s="5" t="s">
        <v>6745</v>
      </c>
      <c r="D7190" s="6">
        <v>334.31</v>
      </c>
    </row>
    <row r="7191" spans="1:4" x14ac:dyDescent="0.25">
      <c r="A7191" s="5">
        <v>97799</v>
      </c>
      <c r="B7191" s="5" t="s">
        <v>7326</v>
      </c>
      <c r="C7191" s="5" t="s">
        <v>6745</v>
      </c>
      <c r="D7191" s="6">
        <v>512.22</v>
      </c>
    </row>
    <row r="7192" spans="1:4" x14ac:dyDescent="0.25">
      <c r="A7192" s="5">
        <v>97800</v>
      </c>
      <c r="B7192" s="5" t="s">
        <v>7327</v>
      </c>
      <c r="C7192" s="5" t="s">
        <v>6745</v>
      </c>
      <c r="D7192" s="6">
        <v>467.26</v>
      </c>
    </row>
    <row r="7193" spans="1:4" x14ac:dyDescent="0.25">
      <c r="A7193" s="5">
        <v>89198</v>
      </c>
      <c r="B7193" s="5" t="s">
        <v>7328</v>
      </c>
      <c r="C7193" s="5" t="s">
        <v>5371</v>
      </c>
      <c r="D7193" s="6">
        <v>72.14</v>
      </c>
    </row>
    <row r="7194" spans="1:4" x14ac:dyDescent="0.25">
      <c r="A7194" s="5">
        <v>89199</v>
      </c>
      <c r="B7194" s="5" t="s">
        <v>7329</v>
      </c>
      <c r="C7194" s="5" t="s">
        <v>5371</v>
      </c>
      <c r="D7194" s="6">
        <v>94.96</v>
      </c>
    </row>
    <row r="7195" spans="1:4" x14ac:dyDescent="0.25">
      <c r="A7195" s="5">
        <v>89200</v>
      </c>
      <c r="B7195" s="5" t="s">
        <v>7330</v>
      </c>
      <c r="C7195" s="5" t="s">
        <v>5371</v>
      </c>
      <c r="D7195" s="6">
        <v>224</v>
      </c>
    </row>
    <row r="7196" spans="1:4" x14ac:dyDescent="0.25">
      <c r="A7196" s="5">
        <v>89201</v>
      </c>
      <c r="B7196" s="5" t="s">
        <v>7331</v>
      </c>
      <c r="C7196" s="5" t="s">
        <v>5371</v>
      </c>
      <c r="D7196" s="6">
        <v>58.3</v>
      </c>
    </row>
    <row r="7197" spans="1:4" x14ac:dyDescent="0.25">
      <c r="A7197" s="5">
        <v>89202</v>
      </c>
      <c r="B7197" s="5" t="s">
        <v>7332</v>
      </c>
      <c r="C7197" s="5" t="s">
        <v>5371</v>
      </c>
      <c r="D7197" s="6">
        <v>75.739999999999995</v>
      </c>
    </row>
    <row r="7198" spans="1:4" x14ac:dyDescent="0.25">
      <c r="A7198" s="5">
        <v>89203</v>
      </c>
      <c r="B7198" s="5" t="s">
        <v>7333</v>
      </c>
      <c r="C7198" s="5" t="s">
        <v>5371</v>
      </c>
      <c r="D7198" s="6">
        <v>177.25</v>
      </c>
    </row>
    <row r="7199" spans="1:4" x14ac:dyDescent="0.25">
      <c r="A7199" s="5">
        <v>89204</v>
      </c>
      <c r="B7199" s="5" t="s">
        <v>7334</v>
      </c>
      <c r="C7199" s="5" t="s">
        <v>5371</v>
      </c>
      <c r="D7199" s="6">
        <v>53.28</v>
      </c>
    </row>
    <row r="7200" spans="1:4" x14ac:dyDescent="0.25">
      <c r="A7200" s="5">
        <v>89205</v>
      </c>
      <c r="B7200" s="5" t="s">
        <v>7335</v>
      </c>
      <c r="C7200" s="5" t="s">
        <v>5371</v>
      </c>
      <c r="D7200" s="6">
        <v>69.86</v>
      </c>
    </row>
    <row r="7201" spans="1:4" x14ac:dyDescent="0.25">
      <c r="A7201" s="5">
        <v>89206</v>
      </c>
      <c r="B7201" s="5" t="s">
        <v>7336</v>
      </c>
      <c r="C7201" s="5" t="s">
        <v>5371</v>
      </c>
      <c r="D7201" s="6">
        <v>165.98</v>
      </c>
    </row>
    <row r="7202" spans="1:4" x14ac:dyDescent="0.25">
      <c r="A7202" s="5">
        <v>90808</v>
      </c>
      <c r="B7202" s="5" t="s">
        <v>7337</v>
      </c>
      <c r="C7202" s="5" t="s">
        <v>5371</v>
      </c>
      <c r="D7202" s="6">
        <v>56.65</v>
      </c>
    </row>
    <row r="7203" spans="1:4" x14ac:dyDescent="0.25">
      <c r="A7203" s="5">
        <v>90809</v>
      </c>
      <c r="B7203" s="5" t="s">
        <v>7338</v>
      </c>
      <c r="C7203" s="5" t="s">
        <v>5371</v>
      </c>
      <c r="D7203" s="6">
        <v>54.45</v>
      </c>
    </row>
    <row r="7204" spans="1:4" x14ac:dyDescent="0.25">
      <c r="A7204" s="5">
        <v>90810</v>
      </c>
      <c r="B7204" s="5" t="s">
        <v>7339</v>
      </c>
      <c r="C7204" s="5" t="s">
        <v>5371</v>
      </c>
      <c r="D7204" s="6">
        <v>117.86</v>
      </c>
    </row>
    <row r="7205" spans="1:4" x14ac:dyDescent="0.25">
      <c r="A7205" s="5">
        <v>90811</v>
      </c>
      <c r="B7205" s="5" t="s">
        <v>7340</v>
      </c>
      <c r="C7205" s="5" t="s">
        <v>5371</v>
      </c>
      <c r="D7205" s="6">
        <v>111.23</v>
      </c>
    </row>
    <row r="7206" spans="1:4" x14ac:dyDescent="0.25">
      <c r="A7206" s="5">
        <v>90812</v>
      </c>
      <c r="B7206" s="5" t="s">
        <v>7341</v>
      </c>
      <c r="C7206" s="5" t="s">
        <v>5371</v>
      </c>
      <c r="D7206" s="6">
        <v>199.82</v>
      </c>
    </row>
    <row r="7207" spans="1:4" x14ac:dyDescent="0.25">
      <c r="A7207" s="5">
        <v>90813</v>
      </c>
      <c r="B7207" s="5" t="s">
        <v>7342</v>
      </c>
      <c r="C7207" s="5" t="s">
        <v>5371</v>
      </c>
      <c r="D7207" s="6">
        <v>190.69</v>
      </c>
    </row>
    <row r="7208" spans="1:4" x14ac:dyDescent="0.25">
      <c r="A7208" s="5">
        <v>90814</v>
      </c>
      <c r="B7208" s="5" t="s">
        <v>7343</v>
      </c>
      <c r="C7208" s="5" t="s">
        <v>5371</v>
      </c>
      <c r="D7208" s="6">
        <v>239.82</v>
      </c>
    </row>
    <row r="7209" spans="1:4" x14ac:dyDescent="0.25">
      <c r="A7209" s="5">
        <v>90815</v>
      </c>
      <c r="B7209" s="5" t="s">
        <v>7344</v>
      </c>
      <c r="C7209" s="5" t="s">
        <v>5371</v>
      </c>
      <c r="D7209" s="6">
        <v>290.48</v>
      </c>
    </row>
    <row r="7210" spans="1:4" x14ac:dyDescent="0.25">
      <c r="A7210" s="5">
        <v>90877</v>
      </c>
      <c r="B7210" s="5" t="s">
        <v>7345</v>
      </c>
      <c r="C7210" s="5" t="s">
        <v>5371</v>
      </c>
      <c r="D7210" s="6">
        <v>36.5</v>
      </c>
    </row>
    <row r="7211" spans="1:4" x14ac:dyDescent="0.25">
      <c r="A7211" s="5">
        <v>90878</v>
      </c>
      <c r="B7211" s="5" t="s">
        <v>7346</v>
      </c>
      <c r="C7211" s="5" t="s">
        <v>5371</v>
      </c>
      <c r="D7211" s="6">
        <v>34.86</v>
      </c>
    </row>
    <row r="7212" spans="1:4" x14ac:dyDescent="0.25">
      <c r="A7212" s="5">
        <v>90880</v>
      </c>
      <c r="B7212" s="5" t="s">
        <v>7347</v>
      </c>
      <c r="C7212" s="5" t="s">
        <v>5371</v>
      </c>
      <c r="D7212" s="6">
        <v>48.7</v>
      </c>
    </row>
    <row r="7213" spans="1:4" x14ac:dyDescent="0.25">
      <c r="A7213" s="5">
        <v>90881</v>
      </c>
      <c r="B7213" s="5" t="s">
        <v>7348</v>
      </c>
      <c r="C7213" s="5" t="s">
        <v>5371</v>
      </c>
      <c r="D7213" s="6">
        <v>44.71</v>
      </c>
    </row>
    <row r="7214" spans="1:4" x14ac:dyDescent="0.25">
      <c r="A7214" s="5">
        <v>90883</v>
      </c>
      <c r="B7214" s="5" t="s">
        <v>7349</v>
      </c>
      <c r="C7214" s="5" t="s">
        <v>5371</v>
      </c>
      <c r="D7214" s="6">
        <v>59.72</v>
      </c>
    </row>
    <row r="7215" spans="1:4" x14ac:dyDescent="0.25">
      <c r="A7215" s="5">
        <v>90884</v>
      </c>
      <c r="B7215" s="5" t="s">
        <v>7350</v>
      </c>
      <c r="C7215" s="5" t="s">
        <v>5371</v>
      </c>
      <c r="D7215" s="6">
        <v>57.86</v>
      </c>
    </row>
    <row r="7216" spans="1:4" x14ac:dyDescent="0.25">
      <c r="A7216" s="5">
        <v>90885</v>
      </c>
      <c r="B7216" s="5" t="s">
        <v>7351</v>
      </c>
      <c r="C7216" s="5" t="s">
        <v>5371</v>
      </c>
      <c r="D7216" s="6">
        <v>57.02</v>
      </c>
    </row>
    <row r="7217" spans="1:4" x14ac:dyDescent="0.25">
      <c r="A7217" s="5">
        <v>90886</v>
      </c>
      <c r="B7217" s="5" t="s">
        <v>7352</v>
      </c>
      <c r="C7217" s="5" t="s">
        <v>5371</v>
      </c>
      <c r="D7217" s="6">
        <v>113.57</v>
      </c>
    </row>
    <row r="7218" spans="1:4" x14ac:dyDescent="0.25">
      <c r="A7218" s="5">
        <v>90887</v>
      </c>
      <c r="B7218" s="5" t="s">
        <v>7353</v>
      </c>
      <c r="C7218" s="5" t="s">
        <v>5371</v>
      </c>
      <c r="D7218" s="6">
        <v>111.51</v>
      </c>
    </row>
    <row r="7219" spans="1:4" x14ac:dyDescent="0.25">
      <c r="A7219" s="5">
        <v>90888</v>
      </c>
      <c r="B7219" s="5" t="s">
        <v>7354</v>
      </c>
      <c r="C7219" s="5" t="s">
        <v>5371</v>
      </c>
      <c r="D7219" s="6">
        <v>110.61</v>
      </c>
    </row>
    <row r="7220" spans="1:4" x14ac:dyDescent="0.25">
      <c r="A7220" s="5">
        <v>90889</v>
      </c>
      <c r="B7220" s="5" t="s">
        <v>7355</v>
      </c>
      <c r="C7220" s="5" t="s">
        <v>5371</v>
      </c>
      <c r="D7220" s="6">
        <v>133.47</v>
      </c>
    </row>
    <row r="7221" spans="1:4" x14ac:dyDescent="0.25">
      <c r="A7221" s="5">
        <v>90890</v>
      </c>
      <c r="B7221" s="5" t="s">
        <v>7356</v>
      </c>
      <c r="C7221" s="5" t="s">
        <v>5371</v>
      </c>
      <c r="D7221" s="6">
        <v>130.38999999999999</v>
      </c>
    </row>
    <row r="7222" spans="1:4" x14ac:dyDescent="0.25">
      <c r="A7222" s="5">
        <v>90891</v>
      </c>
      <c r="B7222" s="5" t="s">
        <v>7357</v>
      </c>
      <c r="C7222" s="5" t="s">
        <v>5371</v>
      </c>
      <c r="D7222" s="6">
        <v>129.02000000000001</v>
      </c>
    </row>
    <row r="7223" spans="1:4" x14ac:dyDescent="0.25">
      <c r="A7223" s="5">
        <v>95601</v>
      </c>
      <c r="B7223" s="5" t="s">
        <v>7358</v>
      </c>
      <c r="C7223" s="5" t="s">
        <v>5452</v>
      </c>
      <c r="D7223" s="6">
        <v>15.84</v>
      </c>
    </row>
    <row r="7224" spans="1:4" x14ac:dyDescent="0.25">
      <c r="A7224" s="5">
        <v>95602</v>
      </c>
      <c r="B7224" s="5" t="s">
        <v>7359</v>
      </c>
      <c r="C7224" s="5" t="s">
        <v>5452</v>
      </c>
      <c r="D7224" s="6">
        <v>20.22</v>
      </c>
    </row>
    <row r="7225" spans="1:4" x14ac:dyDescent="0.25">
      <c r="A7225" s="5">
        <v>95603</v>
      </c>
      <c r="B7225" s="5" t="s">
        <v>7360</v>
      </c>
      <c r="C7225" s="5" t="s">
        <v>5452</v>
      </c>
      <c r="D7225" s="6">
        <v>26.54</v>
      </c>
    </row>
    <row r="7226" spans="1:4" x14ac:dyDescent="0.25">
      <c r="A7226" s="5">
        <v>95604</v>
      </c>
      <c r="B7226" s="5" t="s">
        <v>7361</v>
      </c>
      <c r="C7226" s="5" t="s">
        <v>5452</v>
      </c>
      <c r="D7226" s="6">
        <v>34.94</v>
      </c>
    </row>
    <row r="7227" spans="1:4" x14ac:dyDescent="0.25">
      <c r="A7227" s="5">
        <v>95605</v>
      </c>
      <c r="B7227" s="5" t="s">
        <v>7362</v>
      </c>
      <c r="C7227" s="5" t="s">
        <v>5452</v>
      </c>
      <c r="D7227" s="6">
        <v>54.77</v>
      </c>
    </row>
    <row r="7228" spans="1:4" x14ac:dyDescent="0.25">
      <c r="A7228" s="5">
        <v>95607</v>
      </c>
      <c r="B7228" s="5" t="s">
        <v>7363</v>
      </c>
      <c r="C7228" s="5" t="s">
        <v>5452</v>
      </c>
      <c r="D7228" s="6">
        <v>4.9400000000000004</v>
      </c>
    </row>
    <row r="7229" spans="1:4" x14ac:dyDescent="0.25">
      <c r="A7229" s="5">
        <v>95608</v>
      </c>
      <c r="B7229" s="5" t="s">
        <v>7364</v>
      </c>
      <c r="C7229" s="5" t="s">
        <v>5452</v>
      </c>
      <c r="D7229" s="6">
        <v>5.7</v>
      </c>
    </row>
    <row r="7230" spans="1:4" x14ac:dyDescent="0.25">
      <c r="A7230" s="5">
        <v>95609</v>
      </c>
      <c r="B7230" s="5" t="s">
        <v>7365</v>
      </c>
      <c r="C7230" s="5" t="s">
        <v>5452</v>
      </c>
      <c r="D7230" s="6">
        <v>6.35</v>
      </c>
    </row>
    <row r="7231" spans="1:4" x14ac:dyDescent="0.25">
      <c r="A7231" s="5">
        <v>96160</v>
      </c>
      <c r="B7231" s="5" t="s">
        <v>7366</v>
      </c>
      <c r="C7231" s="5" t="s">
        <v>5371</v>
      </c>
      <c r="D7231" s="6">
        <v>167.83</v>
      </c>
    </row>
    <row r="7232" spans="1:4" x14ac:dyDescent="0.25">
      <c r="A7232" s="5">
        <v>96161</v>
      </c>
      <c r="B7232" s="5" t="s">
        <v>7367</v>
      </c>
      <c r="C7232" s="5" t="s">
        <v>5371</v>
      </c>
      <c r="D7232" s="6">
        <v>247.93</v>
      </c>
    </row>
    <row r="7233" spans="1:4" x14ac:dyDescent="0.25">
      <c r="A7233" s="5">
        <v>96162</v>
      </c>
      <c r="B7233" s="5" t="s">
        <v>7368</v>
      </c>
      <c r="C7233" s="5" t="s">
        <v>5371</v>
      </c>
      <c r="D7233" s="6">
        <v>322.24</v>
      </c>
    </row>
    <row r="7234" spans="1:4" x14ac:dyDescent="0.25">
      <c r="A7234" s="5">
        <v>96163</v>
      </c>
      <c r="B7234" s="5" t="s">
        <v>7369</v>
      </c>
      <c r="C7234" s="5" t="s">
        <v>5371</v>
      </c>
      <c r="D7234" s="6">
        <v>365.22</v>
      </c>
    </row>
    <row r="7235" spans="1:4" x14ac:dyDescent="0.25">
      <c r="A7235" s="5">
        <v>96164</v>
      </c>
      <c r="B7235" s="5" t="s">
        <v>7370</v>
      </c>
      <c r="C7235" s="5" t="s">
        <v>5371</v>
      </c>
      <c r="D7235" s="6">
        <v>153.01</v>
      </c>
    </row>
    <row r="7236" spans="1:4" x14ac:dyDescent="0.25">
      <c r="A7236" s="5">
        <v>96165</v>
      </c>
      <c r="B7236" s="5" t="s">
        <v>7371</v>
      </c>
      <c r="C7236" s="5" t="s">
        <v>5371</v>
      </c>
      <c r="D7236" s="6">
        <v>227.64</v>
      </c>
    </row>
    <row r="7237" spans="1:4" x14ac:dyDescent="0.25">
      <c r="A7237" s="5">
        <v>96166</v>
      </c>
      <c r="B7237" s="5" t="s">
        <v>7372</v>
      </c>
      <c r="C7237" s="5" t="s">
        <v>5371</v>
      </c>
      <c r="D7237" s="6">
        <v>291.12</v>
      </c>
    </row>
    <row r="7238" spans="1:4" x14ac:dyDescent="0.25">
      <c r="A7238" s="5">
        <v>96167</v>
      </c>
      <c r="B7238" s="5" t="s">
        <v>7373</v>
      </c>
      <c r="C7238" s="5" t="s">
        <v>5371</v>
      </c>
      <c r="D7238" s="6">
        <v>321.08</v>
      </c>
    </row>
    <row r="7239" spans="1:4" x14ac:dyDescent="0.25">
      <c r="A7239" s="5">
        <v>96168</v>
      </c>
      <c r="B7239" s="5" t="s">
        <v>7374</v>
      </c>
      <c r="C7239" s="5" t="s">
        <v>5371</v>
      </c>
      <c r="D7239" s="6">
        <v>145.84</v>
      </c>
    </row>
    <row r="7240" spans="1:4" x14ac:dyDescent="0.25">
      <c r="A7240" s="5">
        <v>96169</v>
      </c>
      <c r="B7240" s="5" t="s">
        <v>7375</v>
      </c>
      <c r="C7240" s="5" t="s">
        <v>5371</v>
      </c>
      <c r="D7240" s="6">
        <v>218.45</v>
      </c>
    </row>
    <row r="7241" spans="1:4" x14ac:dyDescent="0.25">
      <c r="A7241" s="5">
        <v>96170</v>
      </c>
      <c r="B7241" s="5" t="s">
        <v>7376</v>
      </c>
      <c r="C7241" s="5" t="s">
        <v>5371</v>
      </c>
      <c r="D7241" s="6">
        <v>279.83999999999997</v>
      </c>
    </row>
    <row r="7242" spans="1:4" x14ac:dyDescent="0.25">
      <c r="A7242" s="5">
        <v>96171</v>
      </c>
      <c r="B7242" s="5" t="s">
        <v>7377</v>
      </c>
      <c r="C7242" s="5" t="s">
        <v>5371</v>
      </c>
      <c r="D7242" s="6">
        <v>305.93</v>
      </c>
    </row>
    <row r="7243" spans="1:4" x14ac:dyDescent="0.25">
      <c r="A7243" s="5">
        <v>96172</v>
      </c>
      <c r="B7243" s="5" t="s">
        <v>7378</v>
      </c>
      <c r="C7243" s="5" t="s">
        <v>5371</v>
      </c>
      <c r="D7243" s="6">
        <v>178.04</v>
      </c>
    </row>
    <row r="7244" spans="1:4" x14ac:dyDescent="0.25">
      <c r="A7244" s="5">
        <v>96173</v>
      </c>
      <c r="B7244" s="5" t="s">
        <v>7379</v>
      </c>
      <c r="C7244" s="5" t="s">
        <v>5371</v>
      </c>
      <c r="D7244" s="6">
        <v>260.7</v>
      </c>
    </row>
    <row r="7245" spans="1:4" x14ac:dyDescent="0.25">
      <c r="A7245" s="5">
        <v>96174</v>
      </c>
      <c r="B7245" s="5" t="s">
        <v>7380</v>
      </c>
      <c r="C7245" s="5" t="s">
        <v>5371</v>
      </c>
      <c r="D7245" s="6">
        <v>338.59</v>
      </c>
    </row>
    <row r="7246" spans="1:4" x14ac:dyDescent="0.25">
      <c r="A7246" s="5">
        <v>96175</v>
      </c>
      <c r="B7246" s="5" t="s">
        <v>7381</v>
      </c>
      <c r="C7246" s="5" t="s">
        <v>5371</v>
      </c>
      <c r="D7246" s="6">
        <v>384.22</v>
      </c>
    </row>
    <row r="7247" spans="1:4" x14ac:dyDescent="0.25">
      <c r="A7247" s="5">
        <v>96176</v>
      </c>
      <c r="B7247" s="5" t="s">
        <v>7382</v>
      </c>
      <c r="C7247" s="5" t="s">
        <v>5371</v>
      </c>
      <c r="D7247" s="6">
        <v>159.78</v>
      </c>
    </row>
    <row r="7248" spans="1:4" x14ac:dyDescent="0.25">
      <c r="A7248" s="5">
        <v>96177</v>
      </c>
      <c r="B7248" s="5" t="s">
        <v>7383</v>
      </c>
      <c r="C7248" s="5" t="s">
        <v>5371</v>
      </c>
      <c r="D7248" s="6">
        <v>235.49</v>
      </c>
    </row>
    <row r="7249" spans="1:4" x14ac:dyDescent="0.25">
      <c r="A7249" s="5">
        <v>96178</v>
      </c>
      <c r="B7249" s="5" t="s">
        <v>7384</v>
      </c>
      <c r="C7249" s="5" t="s">
        <v>5371</v>
      </c>
      <c r="D7249" s="6">
        <v>300.37</v>
      </c>
    </row>
    <row r="7250" spans="1:4" x14ac:dyDescent="0.25">
      <c r="A7250" s="5">
        <v>96179</v>
      </c>
      <c r="B7250" s="5" t="s">
        <v>7385</v>
      </c>
      <c r="C7250" s="5" t="s">
        <v>5371</v>
      </c>
      <c r="D7250" s="6">
        <v>331.12</v>
      </c>
    </row>
    <row r="7251" spans="1:4" x14ac:dyDescent="0.25">
      <c r="A7251" s="5">
        <v>96180</v>
      </c>
      <c r="B7251" s="5" t="s">
        <v>7386</v>
      </c>
      <c r="C7251" s="5" t="s">
        <v>5371</v>
      </c>
      <c r="D7251" s="6">
        <v>150.83000000000001</v>
      </c>
    </row>
    <row r="7252" spans="1:4" x14ac:dyDescent="0.25">
      <c r="A7252" s="5">
        <v>96181</v>
      </c>
      <c r="B7252" s="5" t="s">
        <v>7387</v>
      </c>
      <c r="C7252" s="5" t="s">
        <v>5371</v>
      </c>
      <c r="D7252" s="6">
        <v>224.26</v>
      </c>
    </row>
    <row r="7253" spans="1:4" x14ac:dyDescent="0.25">
      <c r="A7253" s="5">
        <v>96182</v>
      </c>
      <c r="B7253" s="5" t="s">
        <v>7388</v>
      </c>
      <c r="C7253" s="5" t="s">
        <v>5371</v>
      </c>
      <c r="D7253" s="6">
        <v>285.41000000000003</v>
      </c>
    </row>
    <row r="7254" spans="1:4" x14ac:dyDescent="0.25">
      <c r="A7254" s="5">
        <v>96183</v>
      </c>
      <c r="B7254" s="5" t="s">
        <v>7389</v>
      </c>
      <c r="C7254" s="5" t="s">
        <v>5371</v>
      </c>
      <c r="D7254" s="6">
        <v>312.76</v>
      </c>
    </row>
    <row r="7255" spans="1:4" x14ac:dyDescent="0.25">
      <c r="A7255" s="5">
        <v>98228</v>
      </c>
      <c r="B7255" s="5" t="s">
        <v>7390</v>
      </c>
      <c r="C7255" s="5" t="s">
        <v>5371</v>
      </c>
      <c r="D7255" s="6">
        <v>46.26</v>
      </c>
    </row>
    <row r="7256" spans="1:4" x14ac:dyDescent="0.25">
      <c r="A7256" s="5">
        <v>98229</v>
      </c>
      <c r="B7256" s="5" t="s">
        <v>7391</v>
      </c>
      <c r="C7256" s="5" t="s">
        <v>5371</v>
      </c>
      <c r="D7256" s="6">
        <v>62.45</v>
      </c>
    </row>
    <row r="7257" spans="1:4" x14ac:dyDescent="0.25">
      <c r="A7257" s="5">
        <v>98230</v>
      </c>
      <c r="B7257" s="5" t="s">
        <v>7392</v>
      </c>
      <c r="C7257" s="5" t="s">
        <v>5371</v>
      </c>
      <c r="D7257" s="6">
        <v>84.76</v>
      </c>
    </row>
    <row r="7258" spans="1:4" x14ac:dyDescent="0.25">
      <c r="A7258" s="5">
        <v>83534</v>
      </c>
      <c r="B7258" s="5" t="s">
        <v>7393</v>
      </c>
      <c r="C7258" s="5" t="s">
        <v>6745</v>
      </c>
      <c r="D7258" s="6">
        <v>457.27</v>
      </c>
    </row>
    <row r="7259" spans="1:4" x14ac:dyDescent="0.25">
      <c r="A7259" s="5">
        <v>95240</v>
      </c>
      <c r="B7259" s="5" t="s">
        <v>7394</v>
      </c>
      <c r="C7259" s="5" t="s">
        <v>5679</v>
      </c>
      <c r="D7259" s="6">
        <v>11.85</v>
      </c>
    </row>
    <row r="7260" spans="1:4" x14ac:dyDescent="0.25">
      <c r="A7260" s="5">
        <v>95241</v>
      </c>
      <c r="B7260" s="5" t="s">
        <v>7395</v>
      </c>
      <c r="C7260" s="5" t="s">
        <v>5679</v>
      </c>
      <c r="D7260" s="6">
        <v>19.75</v>
      </c>
    </row>
    <row r="7261" spans="1:4" x14ac:dyDescent="0.25">
      <c r="A7261" s="5">
        <v>96616</v>
      </c>
      <c r="B7261" s="5" t="s">
        <v>7396</v>
      </c>
      <c r="C7261" s="5" t="s">
        <v>6745</v>
      </c>
      <c r="D7261" s="6">
        <v>413.58</v>
      </c>
    </row>
    <row r="7262" spans="1:4" x14ac:dyDescent="0.25">
      <c r="A7262" s="5">
        <v>96617</v>
      </c>
      <c r="B7262" s="5" t="s">
        <v>7397</v>
      </c>
      <c r="C7262" s="5" t="s">
        <v>5679</v>
      </c>
      <c r="D7262" s="6">
        <v>12.4</v>
      </c>
    </row>
    <row r="7263" spans="1:4" x14ac:dyDescent="0.25">
      <c r="A7263" s="5">
        <v>96619</v>
      </c>
      <c r="B7263" s="5" t="s">
        <v>7398</v>
      </c>
      <c r="C7263" s="5" t="s">
        <v>5679</v>
      </c>
      <c r="D7263" s="6">
        <v>20.67</v>
      </c>
    </row>
    <row r="7264" spans="1:4" x14ac:dyDescent="0.25">
      <c r="A7264" s="5">
        <v>96620</v>
      </c>
      <c r="B7264" s="5" t="s">
        <v>7399</v>
      </c>
      <c r="C7264" s="5" t="s">
        <v>6745</v>
      </c>
      <c r="D7264" s="6">
        <v>395.46</v>
      </c>
    </row>
    <row r="7265" spans="1:4" x14ac:dyDescent="0.25">
      <c r="A7265" s="5">
        <v>96621</v>
      </c>
      <c r="B7265" s="5" t="s">
        <v>7400</v>
      </c>
      <c r="C7265" s="5" t="s">
        <v>6745</v>
      </c>
      <c r="D7265" s="6">
        <v>153.24</v>
      </c>
    </row>
    <row r="7266" spans="1:4" x14ac:dyDescent="0.25">
      <c r="A7266" s="5">
        <v>96622</v>
      </c>
      <c r="B7266" s="5" t="s">
        <v>7401</v>
      </c>
      <c r="C7266" s="5" t="s">
        <v>6745</v>
      </c>
      <c r="D7266" s="6">
        <v>100.11</v>
      </c>
    </row>
    <row r="7267" spans="1:4" x14ac:dyDescent="0.25">
      <c r="A7267" s="5">
        <v>96623</v>
      </c>
      <c r="B7267" s="5" t="s">
        <v>7402</v>
      </c>
      <c r="C7267" s="5" t="s">
        <v>6745</v>
      </c>
      <c r="D7267" s="6">
        <v>140.85</v>
      </c>
    </row>
    <row r="7268" spans="1:4" x14ac:dyDescent="0.25">
      <c r="A7268" s="5">
        <v>96624</v>
      </c>
      <c r="B7268" s="5" t="s">
        <v>7403</v>
      </c>
      <c r="C7268" s="5" t="s">
        <v>6745</v>
      </c>
      <c r="D7268" s="6">
        <v>95.74</v>
      </c>
    </row>
    <row r="7269" spans="1:4" x14ac:dyDescent="0.25">
      <c r="A7269" s="5">
        <v>97082</v>
      </c>
      <c r="B7269" s="5" t="s">
        <v>7404</v>
      </c>
      <c r="C7269" s="5" t="s">
        <v>6745</v>
      </c>
      <c r="D7269" s="6">
        <v>41.84</v>
      </c>
    </row>
    <row r="7270" spans="1:4" x14ac:dyDescent="0.25">
      <c r="A7270" s="5">
        <v>97083</v>
      </c>
      <c r="B7270" s="5" t="s">
        <v>7405</v>
      </c>
      <c r="C7270" s="5" t="s">
        <v>5679</v>
      </c>
      <c r="D7270" s="6">
        <v>2.2599999999999998</v>
      </c>
    </row>
    <row r="7271" spans="1:4" x14ac:dyDescent="0.25">
      <c r="A7271" s="5">
        <v>97084</v>
      </c>
      <c r="B7271" s="5" t="s">
        <v>7406</v>
      </c>
      <c r="C7271" s="5" t="s">
        <v>5679</v>
      </c>
      <c r="D7271" s="6">
        <v>0.46</v>
      </c>
    </row>
    <row r="7272" spans="1:4" x14ac:dyDescent="0.25">
      <c r="A7272" s="5">
        <v>97086</v>
      </c>
      <c r="B7272" s="5" t="s">
        <v>7407</v>
      </c>
      <c r="C7272" s="5" t="s">
        <v>5679</v>
      </c>
      <c r="D7272" s="6">
        <v>86.4</v>
      </c>
    </row>
    <row r="7273" spans="1:4" x14ac:dyDescent="0.25">
      <c r="A7273" s="5">
        <v>97094</v>
      </c>
      <c r="B7273" s="5" t="s">
        <v>7408</v>
      </c>
      <c r="C7273" s="5" t="s">
        <v>6745</v>
      </c>
      <c r="D7273" s="6">
        <v>345.36</v>
      </c>
    </row>
    <row r="7274" spans="1:4" x14ac:dyDescent="0.25">
      <c r="A7274" s="5">
        <v>97095</v>
      </c>
      <c r="B7274" s="5" t="s">
        <v>7409</v>
      </c>
      <c r="C7274" s="5" t="s">
        <v>6745</v>
      </c>
      <c r="D7274" s="6">
        <v>324.05</v>
      </c>
    </row>
    <row r="7275" spans="1:4" x14ac:dyDescent="0.25">
      <c r="A7275" s="5">
        <v>97096</v>
      </c>
      <c r="B7275" s="5" t="s">
        <v>7410</v>
      </c>
      <c r="C7275" s="5" t="s">
        <v>6745</v>
      </c>
      <c r="D7275" s="6">
        <v>313.12</v>
      </c>
    </row>
    <row r="7276" spans="1:4" x14ac:dyDescent="0.25">
      <c r="A7276" s="5">
        <v>90996</v>
      </c>
      <c r="B7276" s="5" t="s">
        <v>7411</v>
      </c>
      <c r="C7276" s="5" t="s">
        <v>5679</v>
      </c>
      <c r="D7276" s="6">
        <v>11.96</v>
      </c>
    </row>
    <row r="7277" spans="1:4" x14ac:dyDescent="0.25">
      <c r="A7277" s="5">
        <v>90997</v>
      </c>
      <c r="B7277" s="5" t="s">
        <v>7412</v>
      </c>
      <c r="C7277" s="5" t="s">
        <v>5679</v>
      </c>
      <c r="D7277" s="6">
        <v>16.329999999999998</v>
      </c>
    </row>
    <row r="7278" spans="1:4" x14ac:dyDescent="0.25">
      <c r="A7278" s="5">
        <v>90998</v>
      </c>
      <c r="B7278" s="5" t="s">
        <v>7413</v>
      </c>
      <c r="C7278" s="5" t="s">
        <v>5679</v>
      </c>
      <c r="D7278" s="6">
        <v>19.760000000000002</v>
      </c>
    </row>
    <row r="7279" spans="1:4" x14ac:dyDescent="0.25">
      <c r="A7279" s="5">
        <v>91000</v>
      </c>
      <c r="B7279" s="5" t="s">
        <v>7414</v>
      </c>
      <c r="C7279" s="5" t="s">
        <v>5679</v>
      </c>
      <c r="D7279" s="6">
        <v>15.03</v>
      </c>
    </row>
    <row r="7280" spans="1:4" x14ac:dyDescent="0.25">
      <c r="A7280" s="5">
        <v>91002</v>
      </c>
      <c r="B7280" s="5" t="s">
        <v>7415</v>
      </c>
      <c r="C7280" s="5" t="s">
        <v>5679</v>
      </c>
      <c r="D7280" s="6">
        <v>13.8</v>
      </c>
    </row>
    <row r="7281" spans="1:4" x14ac:dyDescent="0.25">
      <c r="A7281" s="5">
        <v>91003</v>
      </c>
      <c r="B7281" s="5" t="s">
        <v>7416</v>
      </c>
      <c r="C7281" s="5" t="s">
        <v>5679</v>
      </c>
      <c r="D7281" s="6">
        <v>16.02</v>
      </c>
    </row>
    <row r="7282" spans="1:4" x14ac:dyDescent="0.25">
      <c r="A7282" s="5">
        <v>91004</v>
      </c>
      <c r="B7282" s="5" t="s">
        <v>7417</v>
      </c>
      <c r="C7282" s="5" t="s">
        <v>5679</v>
      </c>
      <c r="D7282" s="6">
        <v>12.4</v>
      </c>
    </row>
    <row r="7283" spans="1:4" x14ac:dyDescent="0.25">
      <c r="A7283" s="5">
        <v>91005</v>
      </c>
      <c r="B7283" s="5" t="s">
        <v>7418</v>
      </c>
      <c r="C7283" s="5" t="s">
        <v>5679</v>
      </c>
      <c r="D7283" s="6">
        <v>14.97</v>
      </c>
    </row>
    <row r="7284" spans="1:4" x14ac:dyDescent="0.25">
      <c r="A7284" s="5">
        <v>91006</v>
      </c>
      <c r="B7284" s="5" t="s">
        <v>7419</v>
      </c>
      <c r="C7284" s="5" t="s">
        <v>5679</v>
      </c>
      <c r="D7284" s="6">
        <v>11.43</v>
      </c>
    </row>
    <row r="7285" spans="1:4" x14ac:dyDescent="0.25">
      <c r="A7285" s="5">
        <v>91007</v>
      </c>
      <c r="B7285" s="5" t="s">
        <v>7420</v>
      </c>
      <c r="C7285" s="5" t="s">
        <v>5679</v>
      </c>
      <c r="D7285" s="6">
        <v>10.210000000000001</v>
      </c>
    </row>
    <row r="7286" spans="1:4" x14ac:dyDescent="0.25">
      <c r="A7286" s="5">
        <v>91008</v>
      </c>
      <c r="B7286" s="5" t="s">
        <v>7421</v>
      </c>
      <c r="C7286" s="5" t="s">
        <v>5679</v>
      </c>
      <c r="D7286" s="6">
        <v>12.42</v>
      </c>
    </row>
    <row r="7287" spans="1:4" x14ac:dyDescent="0.25">
      <c r="A7287" s="5">
        <v>92263</v>
      </c>
      <c r="B7287" s="5" t="s">
        <v>7422</v>
      </c>
      <c r="C7287" s="5" t="s">
        <v>5679</v>
      </c>
      <c r="D7287" s="6">
        <v>85.03</v>
      </c>
    </row>
    <row r="7288" spans="1:4" x14ac:dyDescent="0.25">
      <c r="A7288" s="5">
        <v>92264</v>
      </c>
      <c r="B7288" s="5" t="s">
        <v>7423</v>
      </c>
      <c r="C7288" s="5" t="s">
        <v>5679</v>
      </c>
      <c r="D7288" s="6">
        <v>83.29</v>
      </c>
    </row>
    <row r="7289" spans="1:4" x14ac:dyDescent="0.25">
      <c r="A7289" s="5">
        <v>92265</v>
      </c>
      <c r="B7289" s="5" t="s">
        <v>7424</v>
      </c>
      <c r="C7289" s="5" t="s">
        <v>5679</v>
      </c>
      <c r="D7289" s="6">
        <v>67.489999999999995</v>
      </c>
    </row>
    <row r="7290" spans="1:4" x14ac:dyDescent="0.25">
      <c r="A7290" s="5">
        <v>92266</v>
      </c>
      <c r="B7290" s="5" t="s">
        <v>7425</v>
      </c>
      <c r="C7290" s="5" t="s">
        <v>5679</v>
      </c>
      <c r="D7290" s="6">
        <v>65.930000000000007</v>
      </c>
    </row>
    <row r="7291" spans="1:4" x14ac:dyDescent="0.25">
      <c r="A7291" s="5">
        <v>92267</v>
      </c>
      <c r="B7291" s="5" t="s">
        <v>7426</v>
      </c>
      <c r="C7291" s="5" t="s">
        <v>5679</v>
      </c>
      <c r="D7291" s="6">
        <v>27.73</v>
      </c>
    </row>
    <row r="7292" spans="1:4" x14ac:dyDescent="0.25">
      <c r="A7292" s="5">
        <v>92268</v>
      </c>
      <c r="B7292" s="5" t="s">
        <v>7427</v>
      </c>
      <c r="C7292" s="5" t="s">
        <v>5679</v>
      </c>
      <c r="D7292" s="6">
        <v>26.35</v>
      </c>
    </row>
    <row r="7293" spans="1:4" x14ac:dyDescent="0.25">
      <c r="A7293" s="5">
        <v>92269</v>
      </c>
      <c r="B7293" s="5" t="s">
        <v>7428</v>
      </c>
      <c r="C7293" s="5" t="s">
        <v>5679</v>
      </c>
      <c r="D7293" s="6">
        <v>77.06</v>
      </c>
    </row>
    <row r="7294" spans="1:4" x14ac:dyDescent="0.25">
      <c r="A7294" s="5">
        <v>92270</v>
      </c>
      <c r="B7294" s="5" t="s">
        <v>7429</v>
      </c>
      <c r="C7294" s="5" t="s">
        <v>5679</v>
      </c>
      <c r="D7294" s="6">
        <v>64.53</v>
      </c>
    </row>
    <row r="7295" spans="1:4" x14ac:dyDescent="0.25">
      <c r="A7295" s="5">
        <v>92271</v>
      </c>
      <c r="B7295" s="5" t="s">
        <v>7430</v>
      </c>
      <c r="C7295" s="5" t="s">
        <v>5679</v>
      </c>
      <c r="D7295" s="6">
        <v>49.69</v>
      </c>
    </row>
    <row r="7296" spans="1:4" x14ac:dyDescent="0.25">
      <c r="A7296" s="5">
        <v>92272</v>
      </c>
      <c r="B7296" s="5" t="s">
        <v>7431</v>
      </c>
      <c r="C7296" s="5" t="s">
        <v>5371</v>
      </c>
      <c r="D7296" s="6">
        <v>13.75</v>
      </c>
    </row>
    <row r="7297" spans="1:4" x14ac:dyDescent="0.25">
      <c r="A7297" s="5">
        <v>92273</v>
      </c>
      <c r="B7297" s="5" t="s">
        <v>7432</v>
      </c>
      <c r="C7297" s="5" t="s">
        <v>5371</v>
      </c>
      <c r="D7297" s="6">
        <v>5.65</v>
      </c>
    </row>
    <row r="7298" spans="1:4" x14ac:dyDescent="0.25">
      <c r="A7298" s="5">
        <v>92408</v>
      </c>
      <c r="B7298" s="5" t="s">
        <v>7433</v>
      </c>
      <c r="C7298" s="5" t="s">
        <v>5679</v>
      </c>
      <c r="D7298" s="6">
        <v>159.66</v>
      </c>
    </row>
    <row r="7299" spans="1:4" x14ac:dyDescent="0.25">
      <c r="A7299" s="5">
        <v>92409</v>
      </c>
      <c r="B7299" s="5" t="s">
        <v>7434</v>
      </c>
      <c r="C7299" s="5" t="s">
        <v>5679</v>
      </c>
      <c r="D7299" s="6">
        <v>150.25</v>
      </c>
    </row>
    <row r="7300" spans="1:4" x14ac:dyDescent="0.25">
      <c r="A7300" s="5">
        <v>92410</v>
      </c>
      <c r="B7300" s="5" t="s">
        <v>7435</v>
      </c>
      <c r="C7300" s="5" t="s">
        <v>5679</v>
      </c>
      <c r="D7300" s="6">
        <v>112.45</v>
      </c>
    </row>
    <row r="7301" spans="1:4" x14ac:dyDescent="0.25">
      <c r="A7301" s="5">
        <v>92411</v>
      </c>
      <c r="B7301" s="5" t="s">
        <v>7436</v>
      </c>
      <c r="C7301" s="5" t="s">
        <v>5679</v>
      </c>
      <c r="D7301" s="6">
        <v>104.12</v>
      </c>
    </row>
    <row r="7302" spans="1:4" x14ac:dyDescent="0.25">
      <c r="A7302" s="5">
        <v>92412</v>
      </c>
      <c r="B7302" s="5" t="s">
        <v>7437</v>
      </c>
      <c r="C7302" s="5" t="s">
        <v>5679</v>
      </c>
      <c r="D7302" s="6">
        <v>76.37</v>
      </c>
    </row>
    <row r="7303" spans="1:4" x14ac:dyDescent="0.25">
      <c r="A7303" s="5">
        <v>92413</v>
      </c>
      <c r="B7303" s="5" t="s">
        <v>7438</v>
      </c>
      <c r="C7303" s="5" t="s">
        <v>5679</v>
      </c>
      <c r="D7303" s="6">
        <v>69.959999999999994</v>
      </c>
    </row>
    <row r="7304" spans="1:4" x14ac:dyDescent="0.25">
      <c r="A7304" s="5">
        <v>92414</v>
      </c>
      <c r="B7304" s="5" t="s">
        <v>7439</v>
      </c>
      <c r="C7304" s="5" t="s">
        <v>5679</v>
      </c>
      <c r="D7304" s="6">
        <v>91.92</v>
      </c>
    </row>
    <row r="7305" spans="1:4" x14ac:dyDescent="0.25">
      <c r="A7305" s="5">
        <v>92415</v>
      </c>
      <c r="B7305" s="5" t="s">
        <v>7440</v>
      </c>
      <c r="C7305" s="5" t="s">
        <v>5679</v>
      </c>
      <c r="D7305" s="6">
        <v>83.6</v>
      </c>
    </row>
    <row r="7306" spans="1:4" x14ac:dyDescent="0.25">
      <c r="A7306" s="5">
        <v>92416</v>
      </c>
      <c r="B7306" s="5" t="s">
        <v>7441</v>
      </c>
      <c r="C7306" s="5" t="s">
        <v>5679</v>
      </c>
      <c r="D7306" s="6">
        <v>109.02</v>
      </c>
    </row>
    <row r="7307" spans="1:4" x14ac:dyDescent="0.25">
      <c r="A7307" s="5">
        <v>92417</v>
      </c>
      <c r="B7307" s="5" t="s">
        <v>7442</v>
      </c>
      <c r="C7307" s="5" t="s">
        <v>5679</v>
      </c>
      <c r="D7307" s="6">
        <v>100.74</v>
      </c>
    </row>
    <row r="7308" spans="1:4" x14ac:dyDescent="0.25">
      <c r="A7308" s="5">
        <v>92418</v>
      </c>
      <c r="B7308" s="5" t="s">
        <v>7443</v>
      </c>
      <c r="C7308" s="5" t="s">
        <v>5679</v>
      </c>
      <c r="D7308" s="6">
        <v>61.59</v>
      </c>
    </row>
    <row r="7309" spans="1:4" x14ac:dyDescent="0.25">
      <c r="A7309" s="5">
        <v>92419</v>
      </c>
      <c r="B7309" s="5" t="s">
        <v>7444</v>
      </c>
      <c r="C7309" s="5" t="s">
        <v>5679</v>
      </c>
      <c r="D7309" s="6">
        <v>55.23</v>
      </c>
    </row>
    <row r="7310" spans="1:4" x14ac:dyDescent="0.25">
      <c r="A7310" s="5">
        <v>92420</v>
      </c>
      <c r="B7310" s="5" t="s">
        <v>7445</v>
      </c>
      <c r="C7310" s="5" t="s">
        <v>5679</v>
      </c>
      <c r="D7310" s="6">
        <v>74.75</v>
      </c>
    </row>
    <row r="7311" spans="1:4" x14ac:dyDescent="0.25">
      <c r="A7311" s="5">
        <v>92421</v>
      </c>
      <c r="B7311" s="5" t="s">
        <v>7446</v>
      </c>
      <c r="C7311" s="5" t="s">
        <v>5679</v>
      </c>
      <c r="D7311" s="6">
        <v>68.37</v>
      </c>
    </row>
    <row r="7312" spans="1:4" x14ac:dyDescent="0.25">
      <c r="A7312" s="5">
        <v>92422</v>
      </c>
      <c r="B7312" s="5" t="s">
        <v>7447</v>
      </c>
      <c r="C7312" s="5" t="s">
        <v>5679</v>
      </c>
      <c r="D7312" s="6">
        <v>51.69</v>
      </c>
    </row>
    <row r="7313" spans="1:4" x14ac:dyDescent="0.25">
      <c r="A7313" s="5">
        <v>92423</v>
      </c>
      <c r="B7313" s="5" t="s">
        <v>7448</v>
      </c>
      <c r="C7313" s="5" t="s">
        <v>5679</v>
      </c>
      <c r="D7313" s="6">
        <v>46.16</v>
      </c>
    </row>
    <row r="7314" spans="1:4" x14ac:dyDescent="0.25">
      <c r="A7314" s="5">
        <v>92424</v>
      </c>
      <c r="B7314" s="5" t="s">
        <v>7449</v>
      </c>
      <c r="C7314" s="5" t="s">
        <v>5679</v>
      </c>
      <c r="D7314" s="6">
        <v>63.14</v>
      </c>
    </row>
    <row r="7315" spans="1:4" x14ac:dyDescent="0.25">
      <c r="A7315" s="5">
        <v>92425</v>
      </c>
      <c r="B7315" s="5" t="s">
        <v>7450</v>
      </c>
      <c r="C7315" s="5" t="s">
        <v>5679</v>
      </c>
      <c r="D7315" s="6">
        <v>57.58</v>
      </c>
    </row>
    <row r="7316" spans="1:4" x14ac:dyDescent="0.25">
      <c r="A7316" s="5">
        <v>92426</v>
      </c>
      <c r="B7316" s="5" t="s">
        <v>7451</v>
      </c>
      <c r="C7316" s="5" t="s">
        <v>5679</v>
      </c>
      <c r="D7316" s="6">
        <v>46.71</v>
      </c>
    </row>
    <row r="7317" spans="1:4" x14ac:dyDescent="0.25">
      <c r="A7317" s="5">
        <v>92427</v>
      </c>
      <c r="B7317" s="5" t="s">
        <v>7452</v>
      </c>
      <c r="C7317" s="5" t="s">
        <v>5679</v>
      </c>
      <c r="D7317" s="6">
        <v>41.57</v>
      </c>
    </row>
    <row r="7318" spans="1:4" x14ac:dyDescent="0.25">
      <c r="A7318" s="5">
        <v>92428</v>
      </c>
      <c r="B7318" s="5" t="s">
        <v>7453</v>
      </c>
      <c r="C7318" s="5" t="s">
        <v>5679</v>
      </c>
      <c r="D7318" s="6">
        <v>57.31</v>
      </c>
    </row>
    <row r="7319" spans="1:4" x14ac:dyDescent="0.25">
      <c r="A7319" s="5">
        <v>92429</v>
      </c>
      <c r="B7319" s="5" t="s">
        <v>7454</v>
      </c>
      <c r="C7319" s="5" t="s">
        <v>5679</v>
      </c>
      <c r="D7319" s="6">
        <v>52.17</v>
      </c>
    </row>
    <row r="7320" spans="1:4" x14ac:dyDescent="0.25">
      <c r="A7320" s="5">
        <v>92430</v>
      </c>
      <c r="B7320" s="5" t="s">
        <v>7455</v>
      </c>
      <c r="C7320" s="5" t="s">
        <v>5679</v>
      </c>
      <c r="D7320" s="6">
        <v>41.62</v>
      </c>
    </row>
    <row r="7321" spans="1:4" x14ac:dyDescent="0.25">
      <c r="A7321" s="5">
        <v>92431</v>
      </c>
      <c r="B7321" s="5" t="s">
        <v>7456</v>
      </c>
      <c r="C7321" s="5" t="s">
        <v>5679</v>
      </c>
      <c r="D7321" s="6">
        <v>36.74</v>
      </c>
    </row>
    <row r="7322" spans="1:4" x14ac:dyDescent="0.25">
      <c r="A7322" s="5">
        <v>92432</v>
      </c>
      <c r="B7322" s="5" t="s">
        <v>7457</v>
      </c>
      <c r="C7322" s="5" t="s">
        <v>5679</v>
      </c>
      <c r="D7322" s="6">
        <v>51.67</v>
      </c>
    </row>
    <row r="7323" spans="1:4" x14ac:dyDescent="0.25">
      <c r="A7323" s="5">
        <v>92433</v>
      </c>
      <c r="B7323" s="5" t="s">
        <v>7458</v>
      </c>
      <c r="C7323" s="5" t="s">
        <v>5679</v>
      </c>
      <c r="D7323" s="6">
        <v>46.79</v>
      </c>
    </row>
    <row r="7324" spans="1:4" x14ac:dyDescent="0.25">
      <c r="A7324" s="5">
        <v>92434</v>
      </c>
      <c r="B7324" s="5" t="s">
        <v>7459</v>
      </c>
      <c r="C7324" s="5" t="s">
        <v>5679</v>
      </c>
      <c r="D7324" s="6">
        <v>39.99</v>
      </c>
    </row>
    <row r="7325" spans="1:4" x14ac:dyDescent="0.25">
      <c r="A7325" s="5">
        <v>92435</v>
      </c>
      <c r="B7325" s="5" t="s">
        <v>7460</v>
      </c>
      <c r="C7325" s="5" t="s">
        <v>5679</v>
      </c>
      <c r="D7325" s="6">
        <v>35.28</v>
      </c>
    </row>
    <row r="7326" spans="1:4" x14ac:dyDescent="0.25">
      <c r="A7326" s="5">
        <v>92436</v>
      </c>
      <c r="B7326" s="5" t="s">
        <v>7461</v>
      </c>
      <c r="C7326" s="5" t="s">
        <v>5679</v>
      </c>
      <c r="D7326" s="6">
        <v>49.69</v>
      </c>
    </row>
    <row r="7327" spans="1:4" x14ac:dyDescent="0.25">
      <c r="A7327" s="5">
        <v>92437</v>
      </c>
      <c r="B7327" s="5" t="s">
        <v>7462</v>
      </c>
      <c r="C7327" s="5" t="s">
        <v>5679</v>
      </c>
      <c r="D7327" s="6">
        <v>44.99</v>
      </c>
    </row>
    <row r="7328" spans="1:4" x14ac:dyDescent="0.25">
      <c r="A7328" s="5">
        <v>92438</v>
      </c>
      <c r="B7328" s="5" t="s">
        <v>7463</v>
      </c>
      <c r="C7328" s="5" t="s">
        <v>5679</v>
      </c>
      <c r="D7328" s="6">
        <v>38.840000000000003</v>
      </c>
    </row>
    <row r="7329" spans="1:4" x14ac:dyDescent="0.25">
      <c r="A7329" s="5">
        <v>92439</v>
      </c>
      <c r="B7329" s="5" t="s">
        <v>7464</v>
      </c>
      <c r="C7329" s="5" t="s">
        <v>5679</v>
      </c>
      <c r="D7329" s="6">
        <v>34.25</v>
      </c>
    </row>
    <row r="7330" spans="1:4" x14ac:dyDescent="0.25">
      <c r="A7330" s="5">
        <v>92440</v>
      </c>
      <c r="B7330" s="5" t="s">
        <v>7465</v>
      </c>
      <c r="C7330" s="5" t="s">
        <v>5679</v>
      </c>
      <c r="D7330" s="6">
        <v>48.27</v>
      </c>
    </row>
    <row r="7331" spans="1:4" x14ac:dyDescent="0.25">
      <c r="A7331" s="5">
        <v>92441</v>
      </c>
      <c r="B7331" s="5" t="s">
        <v>7466</v>
      </c>
      <c r="C7331" s="5" t="s">
        <v>5679</v>
      </c>
      <c r="D7331" s="6">
        <v>43.72</v>
      </c>
    </row>
    <row r="7332" spans="1:4" x14ac:dyDescent="0.25">
      <c r="A7332" s="5">
        <v>92442</v>
      </c>
      <c r="B7332" s="5" t="s">
        <v>7467</v>
      </c>
      <c r="C7332" s="5" t="s">
        <v>5679</v>
      </c>
      <c r="D7332" s="6">
        <v>36.58</v>
      </c>
    </row>
    <row r="7333" spans="1:4" x14ac:dyDescent="0.25">
      <c r="A7333" s="5">
        <v>92443</v>
      </c>
      <c r="B7333" s="5" t="s">
        <v>7468</v>
      </c>
      <c r="C7333" s="5" t="s">
        <v>5679</v>
      </c>
      <c r="D7333" s="6">
        <v>32.15</v>
      </c>
    </row>
    <row r="7334" spans="1:4" x14ac:dyDescent="0.25">
      <c r="A7334" s="5">
        <v>92444</v>
      </c>
      <c r="B7334" s="5" t="s">
        <v>7469</v>
      </c>
      <c r="C7334" s="5" t="s">
        <v>5679</v>
      </c>
      <c r="D7334" s="6">
        <v>45.72</v>
      </c>
    </row>
    <row r="7335" spans="1:4" x14ac:dyDescent="0.25">
      <c r="A7335" s="5">
        <v>92445</v>
      </c>
      <c r="B7335" s="5" t="s">
        <v>7470</v>
      </c>
      <c r="C7335" s="5" t="s">
        <v>5679</v>
      </c>
      <c r="D7335" s="6">
        <v>41.28</v>
      </c>
    </row>
    <row r="7336" spans="1:4" x14ac:dyDescent="0.25">
      <c r="A7336" s="5">
        <v>92446</v>
      </c>
      <c r="B7336" s="5" t="s">
        <v>7471</v>
      </c>
      <c r="C7336" s="5" t="s">
        <v>5679</v>
      </c>
      <c r="D7336" s="6">
        <v>142.9</v>
      </c>
    </row>
    <row r="7337" spans="1:4" x14ac:dyDescent="0.25">
      <c r="A7337" s="5">
        <v>92447</v>
      </c>
      <c r="B7337" s="5" t="s">
        <v>7472</v>
      </c>
      <c r="C7337" s="5" t="s">
        <v>5679</v>
      </c>
      <c r="D7337" s="6">
        <v>102.79</v>
      </c>
    </row>
    <row r="7338" spans="1:4" x14ac:dyDescent="0.25">
      <c r="A7338" s="5">
        <v>92448</v>
      </c>
      <c r="B7338" s="5" t="s">
        <v>7473</v>
      </c>
      <c r="C7338" s="5" t="s">
        <v>5679</v>
      </c>
      <c r="D7338" s="6">
        <v>81.23</v>
      </c>
    </row>
    <row r="7339" spans="1:4" x14ac:dyDescent="0.25">
      <c r="A7339" s="5">
        <v>92449</v>
      </c>
      <c r="B7339" s="5" t="s">
        <v>7474</v>
      </c>
      <c r="C7339" s="5" t="s">
        <v>5679</v>
      </c>
      <c r="D7339" s="6">
        <v>137.81</v>
      </c>
    </row>
    <row r="7340" spans="1:4" x14ac:dyDescent="0.25">
      <c r="A7340" s="5">
        <v>92450</v>
      </c>
      <c r="B7340" s="5" t="s">
        <v>7475</v>
      </c>
      <c r="C7340" s="5" t="s">
        <v>5679</v>
      </c>
      <c r="D7340" s="6">
        <v>204.24</v>
      </c>
    </row>
    <row r="7341" spans="1:4" x14ac:dyDescent="0.25">
      <c r="A7341" s="5">
        <v>92451</v>
      </c>
      <c r="B7341" s="5" t="s">
        <v>7476</v>
      </c>
      <c r="C7341" s="5" t="s">
        <v>5679</v>
      </c>
      <c r="D7341" s="6">
        <v>98.18</v>
      </c>
    </row>
    <row r="7342" spans="1:4" x14ac:dyDescent="0.25">
      <c r="A7342" s="5">
        <v>92452</v>
      </c>
      <c r="B7342" s="5" t="s">
        <v>7477</v>
      </c>
      <c r="C7342" s="5" t="s">
        <v>5679</v>
      </c>
      <c r="D7342" s="6">
        <v>103.92</v>
      </c>
    </row>
    <row r="7343" spans="1:4" x14ac:dyDescent="0.25">
      <c r="A7343" s="5">
        <v>92453</v>
      </c>
      <c r="B7343" s="5" t="s">
        <v>7478</v>
      </c>
      <c r="C7343" s="5" t="s">
        <v>5679</v>
      </c>
      <c r="D7343" s="6">
        <v>116.57</v>
      </c>
    </row>
    <row r="7344" spans="1:4" x14ac:dyDescent="0.25">
      <c r="A7344" s="5">
        <v>92454</v>
      </c>
      <c r="B7344" s="5" t="s">
        <v>7479</v>
      </c>
      <c r="C7344" s="5" t="s">
        <v>5679</v>
      </c>
      <c r="D7344" s="6">
        <v>228.73</v>
      </c>
    </row>
    <row r="7345" spans="1:4" x14ac:dyDescent="0.25">
      <c r="A7345" s="5">
        <v>92455</v>
      </c>
      <c r="B7345" s="5" t="s">
        <v>7480</v>
      </c>
      <c r="C7345" s="5" t="s">
        <v>5679</v>
      </c>
      <c r="D7345" s="6">
        <v>79.7</v>
      </c>
    </row>
    <row r="7346" spans="1:4" x14ac:dyDescent="0.25">
      <c r="A7346" s="5">
        <v>92456</v>
      </c>
      <c r="B7346" s="5" t="s">
        <v>7481</v>
      </c>
      <c r="C7346" s="5" t="s">
        <v>5679</v>
      </c>
      <c r="D7346" s="6">
        <v>90.57</v>
      </c>
    </row>
    <row r="7347" spans="1:4" x14ac:dyDescent="0.25">
      <c r="A7347" s="5">
        <v>92457</v>
      </c>
      <c r="B7347" s="5" t="s">
        <v>7482</v>
      </c>
      <c r="C7347" s="5" t="s">
        <v>5679</v>
      </c>
      <c r="D7347" s="6">
        <v>101.04</v>
      </c>
    </row>
    <row r="7348" spans="1:4" x14ac:dyDescent="0.25">
      <c r="A7348" s="5">
        <v>92458</v>
      </c>
      <c r="B7348" s="5" t="s">
        <v>7483</v>
      </c>
      <c r="C7348" s="5" t="s">
        <v>5679</v>
      </c>
      <c r="D7348" s="6">
        <v>216.93</v>
      </c>
    </row>
    <row r="7349" spans="1:4" x14ac:dyDescent="0.25">
      <c r="A7349" s="5">
        <v>92459</v>
      </c>
      <c r="B7349" s="5" t="s">
        <v>7484</v>
      </c>
      <c r="C7349" s="5" t="s">
        <v>5679</v>
      </c>
      <c r="D7349" s="6">
        <v>67.5</v>
      </c>
    </row>
    <row r="7350" spans="1:4" x14ac:dyDescent="0.25">
      <c r="A7350" s="5">
        <v>92460</v>
      </c>
      <c r="B7350" s="5" t="s">
        <v>7485</v>
      </c>
      <c r="C7350" s="5" t="s">
        <v>5679</v>
      </c>
      <c r="D7350" s="6">
        <v>74.86</v>
      </c>
    </row>
    <row r="7351" spans="1:4" x14ac:dyDescent="0.25">
      <c r="A7351" s="5">
        <v>92461</v>
      </c>
      <c r="B7351" s="5" t="s">
        <v>7486</v>
      </c>
      <c r="C7351" s="5" t="s">
        <v>5679</v>
      </c>
      <c r="D7351" s="6">
        <v>92.51</v>
      </c>
    </row>
    <row r="7352" spans="1:4" x14ac:dyDescent="0.25">
      <c r="A7352" s="5">
        <v>92462</v>
      </c>
      <c r="B7352" s="5" t="s">
        <v>7487</v>
      </c>
      <c r="C7352" s="5" t="s">
        <v>5679</v>
      </c>
      <c r="D7352" s="6">
        <v>209.21</v>
      </c>
    </row>
    <row r="7353" spans="1:4" x14ac:dyDescent="0.25">
      <c r="A7353" s="5">
        <v>92463</v>
      </c>
      <c r="B7353" s="5" t="s">
        <v>7488</v>
      </c>
      <c r="C7353" s="5" t="s">
        <v>5679</v>
      </c>
      <c r="D7353" s="6">
        <v>60.73</v>
      </c>
    </row>
    <row r="7354" spans="1:4" x14ac:dyDescent="0.25">
      <c r="A7354" s="5">
        <v>92464</v>
      </c>
      <c r="B7354" s="5" t="s">
        <v>7489</v>
      </c>
      <c r="C7354" s="5" t="s">
        <v>5679</v>
      </c>
      <c r="D7354" s="6">
        <v>72.37</v>
      </c>
    </row>
    <row r="7355" spans="1:4" x14ac:dyDescent="0.25">
      <c r="A7355" s="5">
        <v>92465</v>
      </c>
      <c r="B7355" s="5" t="s">
        <v>7490</v>
      </c>
      <c r="C7355" s="5" t="s">
        <v>5679</v>
      </c>
      <c r="D7355" s="6">
        <v>72.88</v>
      </c>
    </row>
    <row r="7356" spans="1:4" x14ac:dyDescent="0.25">
      <c r="A7356" s="5">
        <v>92466</v>
      </c>
      <c r="B7356" s="5" t="s">
        <v>7491</v>
      </c>
      <c r="C7356" s="5" t="s">
        <v>5679</v>
      </c>
      <c r="D7356" s="6">
        <v>200.83</v>
      </c>
    </row>
    <row r="7357" spans="1:4" x14ac:dyDescent="0.25">
      <c r="A7357" s="5">
        <v>92467</v>
      </c>
      <c r="B7357" s="5" t="s">
        <v>7492</v>
      </c>
      <c r="C7357" s="5" t="s">
        <v>5679</v>
      </c>
      <c r="D7357" s="6">
        <v>47.97</v>
      </c>
    </row>
    <row r="7358" spans="1:4" x14ac:dyDescent="0.25">
      <c r="A7358" s="5">
        <v>92468</v>
      </c>
      <c r="B7358" s="5" t="s">
        <v>7493</v>
      </c>
      <c r="C7358" s="5" t="s">
        <v>5679</v>
      </c>
      <c r="D7358" s="6">
        <v>64.58</v>
      </c>
    </row>
    <row r="7359" spans="1:4" x14ac:dyDescent="0.25">
      <c r="A7359" s="5">
        <v>92469</v>
      </c>
      <c r="B7359" s="5" t="s">
        <v>7494</v>
      </c>
      <c r="C7359" s="5" t="s">
        <v>5679</v>
      </c>
      <c r="D7359" s="6">
        <v>66.63</v>
      </c>
    </row>
    <row r="7360" spans="1:4" x14ac:dyDescent="0.25">
      <c r="A7360" s="5">
        <v>92470</v>
      </c>
      <c r="B7360" s="5" t="s">
        <v>7495</v>
      </c>
      <c r="C7360" s="5" t="s">
        <v>5679</v>
      </c>
      <c r="D7360" s="6">
        <v>196.64</v>
      </c>
    </row>
    <row r="7361" spans="1:4" x14ac:dyDescent="0.25">
      <c r="A7361" s="5">
        <v>92471</v>
      </c>
      <c r="B7361" s="5" t="s">
        <v>7496</v>
      </c>
      <c r="C7361" s="5" t="s">
        <v>5679</v>
      </c>
      <c r="D7361" s="6">
        <v>43.92</v>
      </c>
    </row>
    <row r="7362" spans="1:4" x14ac:dyDescent="0.25">
      <c r="A7362" s="5">
        <v>92472</v>
      </c>
      <c r="B7362" s="5" t="s">
        <v>7497</v>
      </c>
      <c r="C7362" s="5" t="s">
        <v>5679</v>
      </c>
      <c r="D7362" s="6">
        <v>61.1</v>
      </c>
    </row>
    <row r="7363" spans="1:4" x14ac:dyDescent="0.25">
      <c r="A7363" s="5">
        <v>92473</v>
      </c>
      <c r="B7363" s="5" t="s">
        <v>7498</v>
      </c>
      <c r="C7363" s="5" t="s">
        <v>5679</v>
      </c>
      <c r="D7363" s="6">
        <v>61.49</v>
      </c>
    </row>
    <row r="7364" spans="1:4" x14ac:dyDescent="0.25">
      <c r="A7364" s="5">
        <v>92474</v>
      </c>
      <c r="B7364" s="5" t="s">
        <v>7499</v>
      </c>
      <c r="C7364" s="5" t="s">
        <v>5679</v>
      </c>
      <c r="D7364" s="6">
        <v>192.96</v>
      </c>
    </row>
    <row r="7365" spans="1:4" x14ac:dyDescent="0.25">
      <c r="A7365" s="5">
        <v>92475</v>
      </c>
      <c r="B7365" s="5" t="s">
        <v>7500</v>
      </c>
      <c r="C7365" s="5" t="s">
        <v>5679</v>
      </c>
      <c r="D7365" s="6">
        <v>40.56</v>
      </c>
    </row>
    <row r="7366" spans="1:4" x14ac:dyDescent="0.25">
      <c r="A7366" s="5">
        <v>92476</v>
      </c>
      <c r="B7366" s="5" t="s">
        <v>7501</v>
      </c>
      <c r="C7366" s="5" t="s">
        <v>5679</v>
      </c>
      <c r="D7366" s="6">
        <v>58.07</v>
      </c>
    </row>
    <row r="7367" spans="1:4" x14ac:dyDescent="0.25">
      <c r="A7367" s="5">
        <v>92477</v>
      </c>
      <c r="B7367" s="5" t="s">
        <v>7502</v>
      </c>
      <c r="C7367" s="5" t="s">
        <v>5679</v>
      </c>
      <c r="D7367" s="6">
        <v>50.82</v>
      </c>
    </row>
    <row r="7368" spans="1:4" x14ac:dyDescent="0.25">
      <c r="A7368" s="5">
        <v>92478</v>
      </c>
      <c r="B7368" s="5" t="s">
        <v>7503</v>
      </c>
      <c r="C7368" s="5" t="s">
        <v>5679</v>
      </c>
      <c r="D7368" s="6">
        <v>185.9</v>
      </c>
    </row>
    <row r="7369" spans="1:4" x14ac:dyDescent="0.25">
      <c r="A7369" s="5">
        <v>92479</v>
      </c>
      <c r="B7369" s="5" t="s">
        <v>7504</v>
      </c>
      <c r="C7369" s="5" t="s">
        <v>5679</v>
      </c>
      <c r="D7369" s="6">
        <v>33.590000000000003</v>
      </c>
    </row>
    <row r="7370" spans="1:4" x14ac:dyDescent="0.25">
      <c r="A7370" s="5">
        <v>92480</v>
      </c>
      <c r="B7370" s="5" t="s">
        <v>7505</v>
      </c>
      <c r="C7370" s="5" t="s">
        <v>5679</v>
      </c>
      <c r="D7370" s="6">
        <v>52.22</v>
      </c>
    </row>
    <row r="7371" spans="1:4" x14ac:dyDescent="0.25">
      <c r="A7371" s="5">
        <v>92481</v>
      </c>
      <c r="B7371" s="5" t="s">
        <v>7506</v>
      </c>
      <c r="C7371" s="5" t="s">
        <v>5679</v>
      </c>
      <c r="D7371" s="6">
        <v>191.82</v>
      </c>
    </row>
    <row r="7372" spans="1:4" x14ac:dyDescent="0.25">
      <c r="A7372" s="5">
        <v>92482</v>
      </c>
      <c r="B7372" s="5" t="s">
        <v>7507</v>
      </c>
      <c r="C7372" s="5" t="s">
        <v>5679</v>
      </c>
      <c r="D7372" s="6">
        <v>180.84</v>
      </c>
    </row>
    <row r="7373" spans="1:4" x14ac:dyDescent="0.25">
      <c r="A7373" s="5">
        <v>92483</v>
      </c>
      <c r="B7373" s="5" t="s">
        <v>7508</v>
      </c>
      <c r="C7373" s="5" t="s">
        <v>5679</v>
      </c>
      <c r="D7373" s="6">
        <v>145.47999999999999</v>
      </c>
    </row>
    <row r="7374" spans="1:4" x14ac:dyDescent="0.25">
      <c r="A7374" s="5">
        <v>92484</v>
      </c>
      <c r="B7374" s="5" t="s">
        <v>7509</v>
      </c>
      <c r="C7374" s="5" t="s">
        <v>5679</v>
      </c>
      <c r="D7374" s="6">
        <v>135.79</v>
      </c>
    </row>
    <row r="7375" spans="1:4" x14ac:dyDescent="0.25">
      <c r="A7375" s="5">
        <v>92485</v>
      </c>
      <c r="B7375" s="5" t="s">
        <v>7510</v>
      </c>
      <c r="C7375" s="5" t="s">
        <v>5679</v>
      </c>
      <c r="D7375" s="6">
        <v>103.88</v>
      </c>
    </row>
    <row r="7376" spans="1:4" x14ac:dyDescent="0.25">
      <c r="A7376" s="5">
        <v>92486</v>
      </c>
      <c r="B7376" s="5" t="s">
        <v>7511</v>
      </c>
      <c r="C7376" s="5" t="s">
        <v>5679</v>
      </c>
      <c r="D7376" s="6">
        <v>96.44</v>
      </c>
    </row>
    <row r="7377" spans="1:4" x14ac:dyDescent="0.25">
      <c r="A7377" s="5">
        <v>92487</v>
      </c>
      <c r="B7377" s="5" t="s">
        <v>7512</v>
      </c>
      <c r="C7377" s="5" t="s">
        <v>5679</v>
      </c>
      <c r="D7377" s="6">
        <v>78.61</v>
      </c>
    </row>
    <row r="7378" spans="1:4" x14ac:dyDescent="0.25">
      <c r="A7378" s="5">
        <v>92488</v>
      </c>
      <c r="B7378" s="5" t="s">
        <v>7513</v>
      </c>
      <c r="C7378" s="5" t="s">
        <v>5679</v>
      </c>
      <c r="D7378" s="6">
        <v>76.05</v>
      </c>
    </row>
    <row r="7379" spans="1:4" x14ac:dyDescent="0.25">
      <c r="A7379" s="5">
        <v>92489</v>
      </c>
      <c r="B7379" s="5" t="s">
        <v>7514</v>
      </c>
      <c r="C7379" s="5" t="s">
        <v>5679</v>
      </c>
      <c r="D7379" s="6">
        <v>43.74</v>
      </c>
    </row>
    <row r="7380" spans="1:4" x14ac:dyDescent="0.25">
      <c r="A7380" s="5">
        <v>92490</v>
      </c>
      <c r="B7380" s="5" t="s">
        <v>7515</v>
      </c>
      <c r="C7380" s="5" t="s">
        <v>5679</v>
      </c>
      <c r="D7380" s="6">
        <v>41.39</v>
      </c>
    </row>
    <row r="7381" spans="1:4" x14ac:dyDescent="0.25">
      <c r="A7381" s="5">
        <v>92491</v>
      </c>
      <c r="B7381" s="5" t="s">
        <v>7516</v>
      </c>
      <c r="C7381" s="5" t="s">
        <v>5679</v>
      </c>
      <c r="D7381" s="6">
        <v>76.099999999999994</v>
      </c>
    </row>
    <row r="7382" spans="1:4" x14ac:dyDescent="0.25">
      <c r="A7382" s="5">
        <v>92492</v>
      </c>
      <c r="B7382" s="5" t="s">
        <v>7517</v>
      </c>
      <c r="C7382" s="5" t="s">
        <v>5679</v>
      </c>
      <c r="D7382" s="6">
        <v>73.66</v>
      </c>
    </row>
    <row r="7383" spans="1:4" x14ac:dyDescent="0.25">
      <c r="A7383" s="5">
        <v>92493</v>
      </c>
      <c r="B7383" s="5" t="s">
        <v>7518</v>
      </c>
      <c r="C7383" s="5" t="s">
        <v>5679</v>
      </c>
      <c r="D7383" s="6">
        <v>38.93</v>
      </c>
    </row>
    <row r="7384" spans="1:4" x14ac:dyDescent="0.25">
      <c r="A7384" s="5">
        <v>92494</v>
      </c>
      <c r="B7384" s="5" t="s">
        <v>7519</v>
      </c>
      <c r="C7384" s="5" t="s">
        <v>5679</v>
      </c>
      <c r="D7384" s="6">
        <v>39.369999999999997</v>
      </c>
    </row>
    <row r="7385" spans="1:4" x14ac:dyDescent="0.25">
      <c r="A7385" s="5">
        <v>92495</v>
      </c>
      <c r="B7385" s="5" t="s">
        <v>7520</v>
      </c>
      <c r="C7385" s="5" t="s">
        <v>5679</v>
      </c>
      <c r="D7385" s="6">
        <v>74.400000000000006</v>
      </c>
    </row>
    <row r="7386" spans="1:4" x14ac:dyDescent="0.25">
      <c r="A7386" s="5">
        <v>92496</v>
      </c>
      <c r="B7386" s="5" t="s">
        <v>7521</v>
      </c>
      <c r="C7386" s="5" t="s">
        <v>5679</v>
      </c>
      <c r="D7386" s="6">
        <v>72.05</v>
      </c>
    </row>
    <row r="7387" spans="1:4" x14ac:dyDescent="0.25">
      <c r="A7387" s="5">
        <v>92497</v>
      </c>
      <c r="B7387" s="5" t="s">
        <v>7522</v>
      </c>
      <c r="C7387" s="5" t="s">
        <v>5679</v>
      </c>
      <c r="D7387" s="6">
        <v>40.22</v>
      </c>
    </row>
    <row r="7388" spans="1:4" x14ac:dyDescent="0.25">
      <c r="A7388" s="5">
        <v>92498</v>
      </c>
      <c r="B7388" s="5" t="s">
        <v>7523</v>
      </c>
      <c r="C7388" s="5" t="s">
        <v>5679</v>
      </c>
      <c r="D7388" s="6">
        <v>38.020000000000003</v>
      </c>
    </row>
    <row r="7389" spans="1:4" x14ac:dyDescent="0.25">
      <c r="A7389" s="5">
        <v>92499</v>
      </c>
      <c r="B7389" s="5" t="s">
        <v>7524</v>
      </c>
      <c r="C7389" s="5" t="s">
        <v>5679</v>
      </c>
      <c r="D7389" s="6">
        <v>73.37</v>
      </c>
    </row>
    <row r="7390" spans="1:4" x14ac:dyDescent="0.25">
      <c r="A7390" s="5">
        <v>92500</v>
      </c>
      <c r="B7390" s="5" t="s">
        <v>7525</v>
      </c>
      <c r="C7390" s="5" t="s">
        <v>5679</v>
      </c>
      <c r="D7390" s="6">
        <v>71.08</v>
      </c>
    </row>
    <row r="7391" spans="1:4" x14ac:dyDescent="0.25">
      <c r="A7391" s="5">
        <v>92501</v>
      </c>
      <c r="B7391" s="5" t="s">
        <v>7526</v>
      </c>
      <c r="C7391" s="5" t="s">
        <v>5679</v>
      </c>
      <c r="D7391" s="6">
        <v>39.369999999999997</v>
      </c>
    </row>
    <row r="7392" spans="1:4" x14ac:dyDescent="0.25">
      <c r="A7392" s="5">
        <v>92502</v>
      </c>
      <c r="B7392" s="5" t="s">
        <v>7527</v>
      </c>
      <c r="C7392" s="5" t="s">
        <v>5679</v>
      </c>
      <c r="D7392" s="6">
        <v>37.24</v>
      </c>
    </row>
    <row r="7393" spans="1:4" x14ac:dyDescent="0.25">
      <c r="A7393" s="5">
        <v>92503</v>
      </c>
      <c r="B7393" s="5" t="s">
        <v>7528</v>
      </c>
      <c r="C7393" s="5" t="s">
        <v>5679</v>
      </c>
      <c r="D7393" s="6">
        <v>71.73</v>
      </c>
    </row>
    <row r="7394" spans="1:4" x14ac:dyDescent="0.25">
      <c r="A7394" s="5">
        <v>92504</v>
      </c>
      <c r="B7394" s="5" t="s">
        <v>7529</v>
      </c>
      <c r="C7394" s="5" t="s">
        <v>5679</v>
      </c>
      <c r="D7394" s="6">
        <v>42.84</v>
      </c>
    </row>
    <row r="7395" spans="1:4" x14ac:dyDescent="0.25">
      <c r="A7395" s="5">
        <v>92505</v>
      </c>
      <c r="B7395" s="5" t="s">
        <v>7530</v>
      </c>
      <c r="C7395" s="5" t="s">
        <v>5679</v>
      </c>
      <c r="D7395" s="6">
        <v>37.99</v>
      </c>
    </row>
    <row r="7396" spans="1:4" x14ac:dyDescent="0.25">
      <c r="A7396" s="5">
        <v>92506</v>
      </c>
      <c r="B7396" s="5" t="s">
        <v>7531</v>
      </c>
      <c r="C7396" s="5" t="s">
        <v>5679</v>
      </c>
      <c r="D7396" s="6">
        <v>35.94</v>
      </c>
    </row>
    <row r="7397" spans="1:4" x14ac:dyDescent="0.25">
      <c r="A7397" s="5">
        <v>92507</v>
      </c>
      <c r="B7397" s="5" t="s">
        <v>7532</v>
      </c>
      <c r="C7397" s="5" t="s">
        <v>5679</v>
      </c>
      <c r="D7397" s="6">
        <v>67.78</v>
      </c>
    </row>
    <row r="7398" spans="1:4" x14ac:dyDescent="0.25">
      <c r="A7398" s="5">
        <v>92508</v>
      </c>
      <c r="B7398" s="5" t="s">
        <v>7533</v>
      </c>
      <c r="C7398" s="5" t="s">
        <v>5679</v>
      </c>
      <c r="D7398" s="6">
        <v>65.73</v>
      </c>
    </row>
    <row r="7399" spans="1:4" x14ac:dyDescent="0.25">
      <c r="A7399" s="5">
        <v>92509</v>
      </c>
      <c r="B7399" s="5" t="s">
        <v>7534</v>
      </c>
      <c r="C7399" s="5" t="s">
        <v>5679</v>
      </c>
      <c r="D7399" s="6">
        <v>37.229999999999997</v>
      </c>
    </row>
    <row r="7400" spans="1:4" x14ac:dyDescent="0.25">
      <c r="A7400" s="5">
        <v>92510</v>
      </c>
      <c r="B7400" s="5" t="s">
        <v>7535</v>
      </c>
      <c r="C7400" s="5" t="s">
        <v>5679</v>
      </c>
      <c r="D7400" s="6">
        <v>35.340000000000003</v>
      </c>
    </row>
    <row r="7401" spans="1:4" x14ac:dyDescent="0.25">
      <c r="A7401" s="5">
        <v>92511</v>
      </c>
      <c r="B7401" s="5" t="s">
        <v>7536</v>
      </c>
      <c r="C7401" s="5" t="s">
        <v>5679</v>
      </c>
      <c r="D7401" s="6">
        <v>63.62</v>
      </c>
    </row>
    <row r="7402" spans="1:4" x14ac:dyDescent="0.25">
      <c r="A7402" s="5">
        <v>92512</v>
      </c>
      <c r="B7402" s="5" t="s">
        <v>7537</v>
      </c>
      <c r="C7402" s="5" t="s">
        <v>5679</v>
      </c>
      <c r="D7402" s="6">
        <v>62.04</v>
      </c>
    </row>
    <row r="7403" spans="1:4" x14ac:dyDescent="0.25">
      <c r="A7403" s="5">
        <v>92513</v>
      </c>
      <c r="B7403" s="5" t="s">
        <v>7538</v>
      </c>
      <c r="C7403" s="5" t="s">
        <v>5679</v>
      </c>
      <c r="D7403" s="6">
        <v>27.84</v>
      </c>
    </row>
    <row r="7404" spans="1:4" x14ac:dyDescent="0.25">
      <c r="A7404" s="5">
        <v>92514</v>
      </c>
      <c r="B7404" s="5" t="s">
        <v>7539</v>
      </c>
      <c r="C7404" s="5" t="s">
        <v>5679</v>
      </c>
      <c r="D7404" s="6">
        <v>26.38</v>
      </c>
    </row>
    <row r="7405" spans="1:4" x14ac:dyDescent="0.25">
      <c r="A7405" s="5">
        <v>92515</v>
      </c>
      <c r="B7405" s="5" t="s">
        <v>7540</v>
      </c>
      <c r="C7405" s="5" t="s">
        <v>5679</v>
      </c>
      <c r="D7405" s="6">
        <v>57.91</v>
      </c>
    </row>
    <row r="7406" spans="1:4" x14ac:dyDescent="0.25">
      <c r="A7406" s="5">
        <v>92516</v>
      </c>
      <c r="B7406" s="5" t="s">
        <v>7541</v>
      </c>
      <c r="C7406" s="5" t="s">
        <v>5679</v>
      </c>
      <c r="D7406" s="6">
        <v>56.55</v>
      </c>
    </row>
    <row r="7407" spans="1:4" x14ac:dyDescent="0.25">
      <c r="A7407" s="5">
        <v>92517</v>
      </c>
      <c r="B7407" s="5" t="s">
        <v>7542</v>
      </c>
      <c r="C7407" s="5" t="s">
        <v>5679</v>
      </c>
      <c r="D7407" s="6">
        <v>23.36</v>
      </c>
    </row>
    <row r="7408" spans="1:4" x14ac:dyDescent="0.25">
      <c r="A7408" s="5">
        <v>92518</v>
      </c>
      <c r="B7408" s="5" t="s">
        <v>7543</v>
      </c>
      <c r="C7408" s="5" t="s">
        <v>5679</v>
      </c>
      <c r="D7408" s="6">
        <v>22.09</v>
      </c>
    </row>
    <row r="7409" spans="1:4" x14ac:dyDescent="0.25">
      <c r="A7409" s="5">
        <v>92519</v>
      </c>
      <c r="B7409" s="5" t="s">
        <v>7544</v>
      </c>
      <c r="C7409" s="5" t="s">
        <v>5679</v>
      </c>
      <c r="D7409" s="6">
        <v>55.01</v>
      </c>
    </row>
    <row r="7410" spans="1:4" x14ac:dyDescent="0.25">
      <c r="A7410" s="5">
        <v>92520</v>
      </c>
      <c r="B7410" s="5" t="s">
        <v>7545</v>
      </c>
      <c r="C7410" s="5" t="s">
        <v>5679</v>
      </c>
      <c r="D7410" s="6">
        <v>53.75</v>
      </c>
    </row>
    <row r="7411" spans="1:4" x14ac:dyDescent="0.25">
      <c r="A7411" s="5">
        <v>92521</v>
      </c>
      <c r="B7411" s="5" t="s">
        <v>7546</v>
      </c>
      <c r="C7411" s="5" t="s">
        <v>5679</v>
      </c>
      <c r="D7411" s="6">
        <v>21.06</v>
      </c>
    </row>
    <row r="7412" spans="1:4" x14ac:dyDescent="0.25">
      <c r="A7412" s="5">
        <v>92522</v>
      </c>
      <c r="B7412" s="5" t="s">
        <v>7547</v>
      </c>
      <c r="C7412" s="5" t="s">
        <v>5679</v>
      </c>
      <c r="D7412" s="6">
        <v>19.89</v>
      </c>
    </row>
    <row r="7413" spans="1:4" x14ac:dyDescent="0.25">
      <c r="A7413" s="5">
        <v>92523</v>
      </c>
      <c r="B7413" s="5" t="s">
        <v>7548</v>
      </c>
      <c r="C7413" s="5" t="s">
        <v>5679</v>
      </c>
      <c r="D7413" s="6">
        <v>52.24</v>
      </c>
    </row>
    <row r="7414" spans="1:4" x14ac:dyDescent="0.25">
      <c r="A7414" s="5">
        <v>92524</v>
      </c>
      <c r="B7414" s="5" t="s">
        <v>7549</v>
      </c>
      <c r="C7414" s="5" t="s">
        <v>5679</v>
      </c>
      <c r="D7414" s="6">
        <v>51.04</v>
      </c>
    </row>
    <row r="7415" spans="1:4" x14ac:dyDescent="0.25">
      <c r="A7415" s="5">
        <v>92525</v>
      </c>
      <c r="B7415" s="5" t="s">
        <v>7550</v>
      </c>
      <c r="C7415" s="5" t="s">
        <v>5679</v>
      </c>
      <c r="D7415" s="6">
        <v>18.670000000000002</v>
      </c>
    </row>
    <row r="7416" spans="1:4" x14ac:dyDescent="0.25">
      <c r="A7416" s="5">
        <v>92526</v>
      </c>
      <c r="B7416" s="5" t="s">
        <v>7551</v>
      </c>
      <c r="C7416" s="5" t="s">
        <v>5679</v>
      </c>
      <c r="D7416" s="6">
        <v>17.54</v>
      </c>
    </row>
    <row r="7417" spans="1:4" x14ac:dyDescent="0.25">
      <c r="A7417" s="5">
        <v>92527</v>
      </c>
      <c r="B7417" s="5" t="s">
        <v>7552</v>
      </c>
      <c r="C7417" s="5" t="s">
        <v>5679</v>
      </c>
      <c r="D7417" s="6">
        <v>51.27</v>
      </c>
    </row>
    <row r="7418" spans="1:4" x14ac:dyDescent="0.25">
      <c r="A7418" s="5">
        <v>92528</v>
      </c>
      <c r="B7418" s="5" t="s">
        <v>7553</v>
      </c>
      <c r="C7418" s="5" t="s">
        <v>5679</v>
      </c>
      <c r="D7418" s="6">
        <v>50.11</v>
      </c>
    </row>
    <row r="7419" spans="1:4" x14ac:dyDescent="0.25">
      <c r="A7419" s="5">
        <v>92529</v>
      </c>
      <c r="B7419" s="5" t="s">
        <v>7554</v>
      </c>
      <c r="C7419" s="5" t="s">
        <v>5679</v>
      </c>
      <c r="D7419" s="6">
        <v>17.920000000000002</v>
      </c>
    </row>
    <row r="7420" spans="1:4" x14ac:dyDescent="0.25">
      <c r="A7420" s="5">
        <v>92530</v>
      </c>
      <c r="B7420" s="5" t="s">
        <v>7555</v>
      </c>
      <c r="C7420" s="5" t="s">
        <v>5679</v>
      </c>
      <c r="D7420" s="6">
        <v>16.829999999999998</v>
      </c>
    </row>
    <row r="7421" spans="1:4" x14ac:dyDescent="0.25">
      <c r="A7421" s="5">
        <v>92531</v>
      </c>
      <c r="B7421" s="5" t="s">
        <v>7556</v>
      </c>
      <c r="C7421" s="5" t="s">
        <v>5679</v>
      </c>
      <c r="D7421" s="6">
        <v>50.55</v>
      </c>
    </row>
    <row r="7422" spans="1:4" x14ac:dyDescent="0.25">
      <c r="A7422" s="5">
        <v>92532</v>
      </c>
      <c r="B7422" s="5" t="s">
        <v>7557</v>
      </c>
      <c r="C7422" s="5" t="s">
        <v>5679</v>
      </c>
      <c r="D7422" s="6">
        <v>49.41</v>
      </c>
    </row>
    <row r="7423" spans="1:4" x14ac:dyDescent="0.25">
      <c r="A7423" s="5">
        <v>92533</v>
      </c>
      <c r="B7423" s="5" t="s">
        <v>7558</v>
      </c>
      <c r="C7423" s="5" t="s">
        <v>5679</v>
      </c>
      <c r="D7423" s="6">
        <v>17.38</v>
      </c>
    </row>
    <row r="7424" spans="1:4" x14ac:dyDescent="0.25">
      <c r="A7424" s="5">
        <v>92534</v>
      </c>
      <c r="B7424" s="5" t="s">
        <v>7559</v>
      </c>
      <c r="C7424" s="5" t="s">
        <v>5679</v>
      </c>
      <c r="D7424" s="6">
        <v>16.34</v>
      </c>
    </row>
    <row r="7425" spans="1:4" x14ac:dyDescent="0.25">
      <c r="A7425" s="5">
        <v>92535</v>
      </c>
      <c r="B7425" s="5" t="s">
        <v>7560</v>
      </c>
      <c r="C7425" s="5" t="s">
        <v>5679</v>
      </c>
      <c r="D7425" s="6">
        <v>49.34</v>
      </c>
    </row>
    <row r="7426" spans="1:4" x14ac:dyDescent="0.25">
      <c r="A7426" s="5">
        <v>92536</v>
      </c>
      <c r="B7426" s="5" t="s">
        <v>7561</v>
      </c>
      <c r="C7426" s="5" t="s">
        <v>5679</v>
      </c>
      <c r="D7426" s="6">
        <v>48.24</v>
      </c>
    </row>
    <row r="7427" spans="1:4" x14ac:dyDescent="0.25">
      <c r="A7427" s="5">
        <v>92537</v>
      </c>
      <c r="B7427" s="5" t="s">
        <v>7562</v>
      </c>
      <c r="C7427" s="5" t="s">
        <v>5679</v>
      </c>
      <c r="D7427" s="6">
        <v>16.39</v>
      </c>
    </row>
    <row r="7428" spans="1:4" x14ac:dyDescent="0.25">
      <c r="A7428" s="5">
        <v>92538</v>
      </c>
      <c r="B7428" s="5" t="s">
        <v>7563</v>
      </c>
      <c r="C7428" s="5" t="s">
        <v>5679</v>
      </c>
      <c r="D7428" s="6">
        <v>15.37</v>
      </c>
    </row>
    <row r="7429" spans="1:4" x14ac:dyDescent="0.25">
      <c r="A7429" s="5">
        <v>95934</v>
      </c>
      <c r="B7429" s="5" t="s">
        <v>7564</v>
      </c>
      <c r="C7429" s="5" t="s">
        <v>5679</v>
      </c>
      <c r="D7429" s="6">
        <v>79.08</v>
      </c>
    </row>
    <row r="7430" spans="1:4" x14ac:dyDescent="0.25">
      <c r="A7430" s="5">
        <v>95935</v>
      </c>
      <c r="B7430" s="5" t="s">
        <v>7565</v>
      </c>
      <c r="C7430" s="5" t="s">
        <v>5679</v>
      </c>
      <c r="D7430" s="6">
        <v>80.84</v>
      </c>
    </row>
    <row r="7431" spans="1:4" x14ac:dyDescent="0.25">
      <c r="A7431" s="5">
        <v>95936</v>
      </c>
      <c r="B7431" s="5" t="s">
        <v>7566</v>
      </c>
      <c r="C7431" s="5" t="s">
        <v>5679</v>
      </c>
      <c r="D7431" s="6">
        <v>110.49</v>
      </c>
    </row>
    <row r="7432" spans="1:4" x14ac:dyDescent="0.25">
      <c r="A7432" s="5">
        <v>95937</v>
      </c>
      <c r="B7432" s="5" t="s">
        <v>7567</v>
      </c>
      <c r="C7432" s="5" t="s">
        <v>5679</v>
      </c>
      <c r="D7432" s="6">
        <v>251.07</v>
      </c>
    </row>
    <row r="7433" spans="1:4" x14ac:dyDescent="0.25">
      <c r="A7433" s="5">
        <v>95938</v>
      </c>
      <c r="B7433" s="5" t="s">
        <v>7568</v>
      </c>
      <c r="C7433" s="5" t="s">
        <v>5679</v>
      </c>
      <c r="D7433" s="6">
        <v>208.35</v>
      </c>
    </row>
    <row r="7434" spans="1:4" x14ac:dyDescent="0.25">
      <c r="A7434" s="5">
        <v>95939</v>
      </c>
      <c r="B7434" s="5" t="s">
        <v>7569</v>
      </c>
      <c r="C7434" s="5" t="s">
        <v>5679</v>
      </c>
      <c r="D7434" s="6">
        <v>143.94999999999999</v>
      </c>
    </row>
    <row r="7435" spans="1:4" x14ac:dyDescent="0.25">
      <c r="A7435" s="5">
        <v>95940</v>
      </c>
      <c r="B7435" s="5" t="s">
        <v>7570</v>
      </c>
      <c r="C7435" s="5" t="s">
        <v>5679</v>
      </c>
      <c r="D7435" s="6">
        <v>109.62</v>
      </c>
    </row>
    <row r="7436" spans="1:4" x14ac:dyDescent="0.25">
      <c r="A7436" s="5">
        <v>95941</v>
      </c>
      <c r="B7436" s="5" t="s">
        <v>7571</v>
      </c>
      <c r="C7436" s="5" t="s">
        <v>5679</v>
      </c>
      <c r="D7436" s="6">
        <v>98.73</v>
      </c>
    </row>
    <row r="7437" spans="1:4" x14ac:dyDescent="0.25">
      <c r="A7437" s="5">
        <v>95942</v>
      </c>
      <c r="B7437" s="5" t="s">
        <v>7572</v>
      </c>
      <c r="C7437" s="5" t="s">
        <v>5679</v>
      </c>
      <c r="D7437" s="6">
        <v>92.02</v>
      </c>
    </row>
    <row r="7438" spans="1:4" x14ac:dyDescent="0.25">
      <c r="A7438" s="5">
        <v>96252</v>
      </c>
      <c r="B7438" s="5" t="s">
        <v>7573</v>
      </c>
      <c r="C7438" s="5" t="s">
        <v>5679</v>
      </c>
      <c r="D7438" s="6">
        <v>128.6</v>
      </c>
    </row>
    <row r="7439" spans="1:4" x14ac:dyDescent="0.25">
      <c r="A7439" s="5">
        <v>96257</v>
      </c>
      <c r="B7439" s="5" t="s">
        <v>7574</v>
      </c>
      <c r="C7439" s="5" t="s">
        <v>5679</v>
      </c>
      <c r="D7439" s="6">
        <v>121.29</v>
      </c>
    </row>
    <row r="7440" spans="1:4" x14ac:dyDescent="0.25">
      <c r="A7440" s="5">
        <v>96258</v>
      </c>
      <c r="B7440" s="5" t="s">
        <v>7575</v>
      </c>
      <c r="C7440" s="5" t="s">
        <v>5679</v>
      </c>
      <c r="D7440" s="6">
        <v>112.07</v>
      </c>
    </row>
    <row r="7441" spans="1:4" x14ac:dyDescent="0.25">
      <c r="A7441" s="5">
        <v>96259</v>
      </c>
      <c r="B7441" s="5" t="s">
        <v>7576</v>
      </c>
      <c r="C7441" s="5" t="s">
        <v>5679</v>
      </c>
      <c r="D7441" s="6">
        <v>139.43</v>
      </c>
    </row>
    <row r="7442" spans="1:4" x14ac:dyDescent="0.25">
      <c r="A7442" s="5">
        <v>96529</v>
      </c>
      <c r="B7442" s="5" t="s">
        <v>7577</v>
      </c>
      <c r="C7442" s="5" t="s">
        <v>5679</v>
      </c>
      <c r="D7442" s="6">
        <v>197.52</v>
      </c>
    </row>
    <row r="7443" spans="1:4" x14ac:dyDescent="0.25">
      <c r="A7443" s="5">
        <v>96530</v>
      </c>
      <c r="B7443" s="5" t="s">
        <v>7578</v>
      </c>
      <c r="C7443" s="5" t="s">
        <v>5679</v>
      </c>
      <c r="D7443" s="6">
        <v>102.29</v>
      </c>
    </row>
    <row r="7444" spans="1:4" x14ac:dyDescent="0.25">
      <c r="A7444" s="5">
        <v>96531</v>
      </c>
      <c r="B7444" s="5" t="s">
        <v>7579</v>
      </c>
      <c r="C7444" s="5" t="s">
        <v>5679</v>
      </c>
      <c r="D7444" s="6">
        <v>75.959999999999994</v>
      </c>
    </row>
    <row r="7445" spans="1:4" x14ac:dyDescent="0.25">
      <c r="A7445" s="5">
        <v>96532</v>
      </c>
      <c r="B7445" s="5" t="s">
        <v>7580</v>
      </c>
      <c r="C7445" s="5" t="s">
        <v>5679</v>
      </c>
      <c r="D7445" s="6">
        <v>131.94</v>
      </c>
    </row>
    <row r="7446" spans="1:4" x14ac:dyDescent="0.25">
      <c r="A7446" s="5">
        <v>96533</v>
      </c>
      <c r="B7446" s="5" t="s">
        <v>7581</v>
      </c>
      <c r="C7446" s="5" t="s">
        <v>5679</v>
      </c>
      <c r="D7446" s="6">
        <v>66.66</v>
      </c>
    </row>
    <row r="7447" spans="1:4" x14ac:dyDescent="0.25">
      <c r="A7447" s="5">
        <v>96534</v>
      </c>
      <c r="B7447" s="5" t="s">
        <v>7582</v>
      </c>
      <c r="C7447" s="5" t="s">
        <v>5679</v>
      </c>
      <c r="D7447" s="6">
        <v>56.51</v>
      </c>
    </row>
    <row r="7448" spans="1:4" x14ac:dyDescent="0.25">
      <c r="A7448" s="5">
        <v>96535</v>
      </c>
      <c r="B7448" s="5" t="s">
        <v>7583</v>
      </c>
      <c r="C7448" s="5" t="s">
        <v>5679</v>
      </c>
      <c r="D7448" s="6">
        <v>97.77</v>
      </c>
    </row>
    <row r="7449" spans="1:4" x14ac:dyDescent="0.25">
      <c r="A7449" s="5">
        <v>96536</v>
      </c>
      <c r="B7449" s="5" t="s">
        <v>7584</v>
      </c>
      <c r="C7449" s="5" t="s">
        <v>5679</v>
      </c>
      <c r="D7449" s="6">
        <v>48.12</v>
      </c>
    </row>
    <row r="7450" spans="1:4" x14ac:dyDescent="0.25">
      <c r="A7450" s="5">
        <v>96537</v>
      </c>
      <c r="B7450" s="5" t="s">
        <v>7585</v>
      </c>
      <c r="C7450" s="5" t="s">
        <v>5679</v>
      </c>
      <c r="D7450" s="6">
        <v>113.52</v>
      </c>
    </row>
    <row r="7451" spans="1:4" x14ac:dyDescent="0.25">
      <c r="A7451" s="5">
        <v>96538</v>
      </c>
      <c r="B7451" s="5" t="s">
        <v>7586</v>
      </c>
      <c r="C7451" s="5" t="s">
        <v>5679</v>
      </c>
      <c r="D7451" s="6">
        <v>166.29</v>
      </c>
    </row>
    <row r="7452" spans="1:4" x14ac:dyDescent="0.25">
      <c r="A7452" s="5">
        <v>96539</v>
      </c>
      <c r="B7452" s="5" t="s">
        <v>7587</v>
      </c>
      <c r="C7452" s="5" t="s">
        <v>5679</v>
      </c>
      <c r="D7452" s="6">
        <v>76.400000000000006</v>
      </c>
    </row>
    <row r="7453" spans="1:4" x14ac:dyDescent="0.25">
      <c r="A7453" s="5">
        <v>96540</v>
      </c>
      <c r="B7453" s="5" t="s">
        <v>7588</v>
      </c>
      <c r="C7453" s="5" t="s">
        <v>5679</v>
      </c>
      <c r="D7453" s="6">
        <v>83.94</v>
      </c>
    </row>
    <row r="7454" spans="1:4" x14ac:dyDescent="0.25">
      <c r="A7454" s="5">
        <v>96541</v>
      </c>
      <c r="B7454" s="5" t="s">
        <v>7589</v>
      </c>
      <c r="C7454" s="5" t="s">
        <v>5679</v>
      </c>
      <c r="D7454" s="6">
        <v>124.1</v>
      </c>
    </row>
    <row r="7455" spans="1:4" x14ac:dyDescent="0.25">
      <c r="A7455" s="5">
        <v>96542</v>
      </c>
      <c r="B7455" s="5" t="s">
        <v>7590</v>
      </c>
      <c r="C7455" s="5" t="s">
        <v>5679</v>
      </c>
      <c r="D7455" s="6">
        <v>60.74</v>
      </c>
    </row>
    <row r="7456" spans="1:4" x14ac:dyDescent="0.25">
      <c r="A7456" s="5">
        <v>96543</v>
      </c>
      <c r="B7456" s="5" t="s">
        <v>7591</v>
      </c>
      <c r="C7456" s="5" t="s">
        <v>5602</v>
      </c>
      <c r="D7456" s="6">
        <v>11.88</v>
      </c>
    </row>
    <row r="7457" spans="1:4" x14ac:dyDescent="0.25">
      <c r="A7457" s="5">
        <v>97747</v>
      </c>
      <c r="B7457" s="5" t="s">
        <v>7592</v>
      </c>
      <c r="C7457" s="5" t="s">
        <v>5679</v>
      </c>
      <c r="D7457" s="6">
        <v>127.68</v>
      </c>
    </row>
    <row r="7458" spans="1:4" x14ac:dyDescent="0.25">
      <c r="A7458" s="5" t="s">
        <v>7593</v>
      </c>
      <c r="B7458" s="5" t="s">
        <v>7594</v>
      </c>
      <c r="C7458" s="5" t="s">
        <v>5452</v>
      </c>
      <c r="D7458" s="6">
        <v>20.58</v>
      </c>
    </row>
    <row r="7459" spans="1:4" x14ac:dyDescent="0.25">
      <c r="A7459" s="5" t="s">
        <v>7595</v>
      </c>
      <c r="B7459" s="5" t="s">
        <v>7596</v>
      </c>
      <c r="C7459" s="5" t="s">
        <v>5452</v>
      </c>
      <c r="D7459" s="6">
        <v>545.16</v>
      </c>
    </row>
    <row r="7460" spans="1:4" x14ac:dyDescent="0.25">
      <c r="A7460" s="5" t="s">
        <v>7597</v>
      </c>
      <c r="B7460" s="5" t="s">
        <v>7598</v>
      </c>
      <c r="C7460" s="5" t="s">
        <v>5602</v>
      </c>
      <c r="D7460" s="6">
        <v>6.52</v>
      </c>
    </row>
    <row r="7461" spans="1:4" x14ac:dyDescent="0.25">
      <c r="A7461" s="5" t="s">
        <v>7599</v>
      </c>
      <c r="B7461" s="5" t="s">
        <v>7600</v>
      </c>
      <c r="C7461" s="5" t="s">
        <v>5371</v>
      </c>
      <c r="D7461" s="6">
        <v>45.27</v>
      </c>
    </row>
    <row r="7462" spans="1:4" x14ac:dyDescent="0.25">
      <c r="A7462" s="5" t="s">
        <v>7601</v>
      </c>
      <c r="B7462" s="5" t="s">
        <v>7602</v>
      </c>
      <c r="C7462" s="5" t="s">
        <v>5371</v>
      </c>
      <c r="D7462" s="6">
        <v>52.34</v>
      </c>
    </row>
    <row r="7463" spans="1:4" x14ac:dyDescent="0.25">
      <c r="A7463" s="5" t="s">
        <v>7603</v>
      </c>
      <c r="B7463" s="5" t="s">
        <v>7604</v>
      </c>
      <c r="C7463" s="5" t="s">
        <v>5371</v>
      </c>
      <c r="D7463" s="6">
        <v>59.4</v>
      </c>
    </row>
    <row r="7464" spans="1:4" x14ac:dyDescent="0.25">
      <c r="A7464" s="5" t="s">
        <v>7605</v>
      </c>
      <c r="B7464" s="5" t="s">
        <v>7606</v>
      </c>
      <c r="C7464" s="5" t="s">
        <v>5371</v>
      </c>
      <c r="D7464" s="6">
        <v>66.47</v>
      </c>
    </row>
    <row r="7465" spans="1:4" x14ac:dyDescent="0.25">
      <c r="A7465" s="5" t="s">
        <v>7607</v>
      </c>
      <c r="B7465" s="5" t="s">
        <v>7608</v>
      </c>
      <c r="C7465" s="5" t="s">
        <v>5371</v>
      </c>
      <c r="D7465" s="6">
        <v>54.49</v>
      </c>
    </row>
    <row r="7466" spans="1:4" x14ac:dyDescent="0.25">
      <c r="A7466" s="5" t="s">
        <v>7609</v>
      </c>
      <c r="B7466" s="5" t="s">
        <v>7610</v>
      </c>
      <c r="C7466" s="5" t="s">
        <v>5371</v>
      </c>
      <c r="D7466" s="6">
        <v>61.56</v>
      </c>
    </row>
    <row r="7467" spans="1:4" x14ac:dyDescent="0.25">
      <c r="A7467" s="5" t="s">
        <v>7611</v>
      </c>
      <c r="B7467" s="5" t="s">
        <v>7612</v>
      </c>
      <c r="C7467" s="5" t="s">
        <v>5371</v>
      </c>
      <c r="D7467" s="6">
        <v>68.62</v>
      </c>
    </row>
    <row r="7468" spans="1:4" x14ac:dyDescent="0.25">
      <c r="A7468" s="5" t="s">
        <v>7613</v>
      </c>
      <c r="B7468" s="5" t="s">
        <v>7614</v>
      </c>
      <c r="C7468" s="5" t="s">
        <v>5371</v>
      </c>
      <c r="D7468" s="6">
        <v>90.7</v>
      </c>
    </row>
    <row r="7469" spans="1:4" x14ac:dyDescent="0.25">
      <c r="A7469" s="5" t="s">
        <v>7615</v>
      </c>
      <c r="B7469" s="5" t="s">
        <v>7616</v>
      </c>
      <c r="C7469" s="5" t="s">
        <v>5371</v>
      </c>
      <c r="D7469" s="6">
        <v>106.74</v>
      </c>
    </row>
    <row r="7470" spans="1:4" x14ac:dyDescent="0.25">
      <c r="A7470" s="5" t="s">
        <v>7617</v>
      </c>
      <c r="B7470" s="5" t="s">
        <v>7618</v>
      </c>
      <c r="C7470" s="5" t="s">
        <v>5371</v>
      </c>
      <c r="D7470" s="6">
        <v>113.81</v>
      </c>
    </row>
    <row r="7471" spans="1:4" x14ac:dyDescent="0.25">
      <c r="A7471" s="5" t="s">
        <v>7619</v>
      </c>
      <c r="B7471" s="5" t="s">
        <v>7620</v>
      </c>
      <c r="C7471" s="5" t="s">
        <v>5371</v>
      </c>
      <c r="D7471" s="6">
        <v>120.87</v>
      </c>
    </row>
    <row r="7472" spans="1:4" x14ac:dyDescent="0.25">
      <c r="A7472" s="5" t="s">
        <v>7621</v>
      </c>
      <c r="B7472" s="5" t="s">
        <v>7622</v>
      </c>
      <c r="C7472" s="5" t="s">
        <v>5371</v>
      </c>
      <c r="D7472" s="6">
        <v>142.94999999999999</v>
      </c>
    </row>
    <row r="7473" spans="1:4" x14ac:dyDescent="0.25">
      <c r="A7473" s="5">
        <v>85662</v>
      </c>
      <c r="B7473" s="5" t="s">
        <v>7623</v>
      </c>
      <c r="C7473" s="5" t="s">
        <v>5679</v>
      </c>
      <c r="D7473" s="6">
        <v>9.75</v>
      </c>
    </row>
    <row r="7474" spans="1:4" x14ac:dyDescent="0.25">
      <c r="A7474" s="5">
        <v>89996</v>
      </c>
      <c r="B7474" s="5" t="s">
        <v>7624</v>
      </c>
      <c r="C7474" s="5" t="s">
        <v>5602</v>
      </c>
      <c r="D7474" s="6">
        <v>6.65</v>
      </c>
    </row>
    <row r="7475" spans="1:4" x14ac:dyDescent="0.25">
      <c r="A7475" s="5">
        <v>89997</v>
      </c>
      <c r="B7475" s="5" t="s">
        <v>7625</v>
      </c>
      <c r="C7475" s="5" t="s">
        <v>5602</v>
      </c>
      <c r="D7475" s="6">
        <v>5.77</v>
      </c>
    </row>
    <row r="7476" spans="1:4" x14ac:dyDescent="0.25">
      <c r="A7476" s="5">
        <v>89998</v>
      </c>
      <c r="B7476" s="5" t="s">
        <v>7626</v>
      </c>
      <c r="C7476" s="5" t="s">
        <v>5602</v>
      </c>
      <c r="D7476" s="6">
        <v>6.26</v>
      </c>
    </row>
    <row r="7477" spans="1:4" x14ac:dyDescent="0.25">
      <c r="A7477" s="5">
        <v>89999</v>
      </c>
      <c r="B7477" s="5" t="s">
        <v>7627</v>
      </c>
      <c r="C7477" s="5" t="s">
        <v>5602</v>
      </c>
      <c r="D7477" s="6">
        <v>10.15</v>
      </c>
    </row>
    <row r="7478" spans="1:4" x14ac:dyDescent="0.25">
      <c r="A7478" s="5">
        <v>90000</v>
      </c>
      <c r="B7478" s="5" t="s">
        <v>7628</v>
      </c>
      <c r="C7478" s="5" t="s">
        <v>5602</v>
      </c>
      <c r="D7478" s="6">
        <v>7.69</v>
      </c>
    </row>
    <row r="7479" spans="1:4" x14ac:dyDescent="0.25">
      <c r="A7479" s="5">
        <v>91593</v>
      </c>
      <c r="B7479" s="5" t="s">
        <v>7629</v>
      </c>
      <c r="C7479" s="5" t="s">
        <v>5602</v>
      </c>
      <c r="D7479" s="6">
        <v>6.56</v>
      </c>
    </row>
    <row r="7480" spans="1:4" x14ac:dyDescent="0.25">
      <c r="A7480" s="5">
        <v>91594</v>
      </c>
      <c r="B7480" s="5" t="s">
        <v>7630</v>
      </c>
      <c r="C7480" s="5" t="s">
        <v>5602</v>
      </c>
      <c r="D7480" s="6">
        <v>6.95</v>
      </c>
    </row>
    <row r="7481" spans="1:4" x14ac:dyDescent="0.25">
      <c r="A7481" s="5">
        <v>91595</v>
      </c>
      <c r="B7481" s="5" t="s">
        <v>7631</v>
      </c>
      <c r="C7481" s="5" t="s">
        <v>5602</v>
      </c>
      <c r="D7481" s="6">
        <v>7.74</v>
      </c>
    </row>
    <row r="7482" spans="1:4" x14ac:dyDescent="0.25">
      <c r="A7482" s="5">
        <v>91596</v>
      </c>
      <c r="B7482" s="5" t="s">
        <v>7632</v>
      </c>
      <c r="C7482" s="5" t="s">
        <v>5602</v>
      </c>
      <c r="D7482" s="6">
        <v>6.69</v>
      </c>
    </row>
    <row r="7483" spans="1:4" x14ac:dyDescent="0.25">
      <c r="A7483" s="5">
        <v>91597</v>
      </c>
      <c r="B7483" s="5" t="s">
        <v>7633</v>
      </c>
      <c r="C7483" s="5" t="s">
        <v>5602</v>
      </c>
      <c r="D7483" s="6">
        <v>4.72</v>
      </c>
    </row>
    <row r="7484" spans="1:4" x14ac:dyDescent="0.25">
      <c r="A7484" s="5">
        <v>91598</v>
      </c>
      <c r="B7484" s="5" t="s">
        <v>7634</v>
      </c>
      <c r="C7484" s="5" t="s">
        <v>5602</v>
      </c>
      <c r="D7484" s="6">
        <v>6.66</v>
      </c>
    </row>
    <row r="7485" spans="1:4" x14ac:dyDescent="0.25">
      <c r="A7485" s="5">
        <v>91599</v>
      </c>
      <c r="B7485" s="5" t="s">
        <v>7635</v>
      </c>
      <c r="C7485" s="5" t="s">
        <v>5602</v>
      </c>
      <c r="D7485" s="6">
        <v>7.14</v>
      </c>
    </row>
    <row r="7486" spans="1:4" x14ac:dyDescent="0.25">
      <c r="A7486" s="5">
        <v>91600</v>
      </c>
      <c r="B7486" s="5" t="s">
        <v>7636</v>
      </c>
      <c r="C7486" s="5" t="s">
        <v>5602</v>
      </c>
      <c r="D7486" s="6">
        <v>7.62</v>
      </c>
    </row>
    <row r="7487" spans="1:4" x14ac:dyDescent="0.25">
      <c r="A7487" s="5">
        <v>91601</v>
      </c>
      <c r="B7487" s="5" t="s">
        <v>7637</v>
      </c>
      <c r="C7487" s="5" t="s">
        <v>5602</v>
      </c>
      <c r="D7487" s="6">
        <v>8.6300000000000008</v>
      </c>
    </row>
    <row r="7488" spans="1:4" x14ac:dyDescent="0.25">
      <c r="A7488" s="5">
        <v>91602</v>
      </c>
      <c r="B7488" s="5" t="s">
        <v>7638</v>
      </c>
      <c r="C7488" s="5" t="s">
        <v>5602</v>
      </c>
      <c r="D7488" s="6">
        <v>8.17</v>
      </c>
    </row>
    <row r="7489" spans="1:4" x14ac:dyDescent="0.25">
      <c r="A7489" s="5">
        <v>91603</v>
      </c>
      <c r="B7489" s="5" t="s">
        <v>7639</v>
      </c>
      <c r="C7489" s="5" t="s">
        <v>5602</v>
      </c>
      <c r="D7489" s="6">
        <v>6.56</v>
      </c>
    </row>
    <row r="7490" spans="1:4" x14ac:dyDescent="0.25">
      <c r="A7490" s="5">
        <v>92759</v>
      </c>
      <c r="B7490" s="5" t="s">
        <v>7640</v>
      </c>
      <c r="C7490" s="5" t="s">
        <v>5602</v>
      </c>
      <c r="D7490" s="6">
        <v>9.81</v>
      </c>
    </row>
    <row r="7491" spans="1:4" x14ac:dyDescent="0.25">
      <c r="A7491" s="5">
        <v>92760</v>
      </c>
      <c r="B7491" s="5" t="s">
        <v>7641</v>
      </c>
      <c r="C7491" s="5" t="s">
        <v>5602</v>
      </c>
      <c r="D7491" s="6">
        <v>8.69</v>
      </c>
    </row>
    <row r="7492" spans="1:4" x14ac:dyDescent="0.25">
      <c r="A7492" s="5">
        <v>92761</v>
      </c>
      <c r="B7492" s="5" t="s">
        <v>7642</v>
      </c>
      <c r="C7492" s="5" t="s">
        <v>5602</v>
      </c>
      <c r="D7492" s="6">
        <v>8.6199999999999992</v>
      </c>
    </row>
    <row r="7493" spans="1:4" x14ac:dyDescent="0.25">
      <c r="A7493" s="5">
        <v>92762</v>
      </c>
      <c r="B7493" s="5" t="s">
        <v>7643</v>
      </c>
      <c r="C7493" s="5" t="s">
        <v>5602</v>
      </c>
      <c r="D7493" s="6">
        <v>7.06</v>
      </c>
    </row>
    <row r="7494" spans="1:4" x14ac:dyDescent="0.25">
      <c r="A7494" s="5">
        <v>92763</v>
      </c>
      <c r="B7494" s="5" t="s">
        <v>7644</v>
      </c>
      <c r="C7494" s="5" t="s">
        <v>5602</v>
      </c>
      <c r="D7494" s="6">
        <v>6.35</v>
      </c>
    </row>
    <row r="7495" spans="1:4" x14ac:dyDescent="0.25">
      <c r="A7495" s="5">
        <v>92764</v>
      </c>
      <c r="B7495" s="5" t="s">
        <v>7645</v>
      </c>
      <c r="C7495" s="5" t="s">
        <v>5602</v>
      </c>
      <c r="D7495" s="6">
        <v>6</v>
      </c>
    </row>
    <row r="7496" spans="1:4" x14ac:dyDescent="0.25">
      <c r="A7496" s="5">
        <v>92765</v>
      </c>
      <c r="B7496" s="5" t="s">
        <v>7646</v>
      </c>
      <c r="C7496" s="5" t="s">
        <v>5602</v>
      </c>
      <c r="D7496" s="6">
        <v>5.54</v>
      </c>
    </row>
    <row r="7497" spans="1:4" x14ac:dyDescent="0.25">
      <c r="A7497" s="5">
        <v>92766</v>
      </c>
      <c r="B7497" s="5" t="s">
        <v>7647</v>
      </c>
      <c r="C7497" s="5" t="s">
        <v>5602</v>
      </c>
      <c r="D7497" s="6">
        <v>6.14</v>
      </c>
    </row>
    <row r="7498" spans="1:4" x14ac:dyDescent="0.25">
      <c r="A7498" s="5">
        <v>92767</v>
      </c>
      <c r="B7498" s="5" t="s">
        <v>7648</v>
      </c>
      <c r="C7498" s="5" t="s">
        <v>5602</v>
      </c>
      <c r="D7498" s="6">
        <v>9.94</v>
      </c>
    </row>
    <row r="7499" spans="1:4" x14ac:dyDescent="0.25">
      <c r="A7499" s="5">
        <v>92768</v>
      </c>
      <c r="B7499" s="5" t="s">
        <v>7649</v>
      </c>
      <c r="C7499" s="5" t="s">
        <v>5602</v>
      </c>
      <c r="D7499" s="6">
        <v>8.69</v>
      </c>
    </row>
    <row r="7500" spans="1:4" x14ac:dyDescent="0.25">
      <c r="A7500" s="5">
        <v>92769</v>
      </c>
      <c r="B7500" s="5" t="s">
        <v>7650</v>
      </c>
      <c r="C7500" s="5" t="s">
        <v>5602</v>
      </c>
      <c r="D7500" s="6">
        <v>7.84</v>
      </c>
    </row>
    <row r="7501" spans="1:4" x14ac:dyDescent="0.25">
      <c r="A7501" s="5">
        <v>92770</v>
      </c>
      <c r="B7501" s="5" t="s">
        <v>7651</v>
      </c>
      <c r="C7501" s="5" t="s">
        <v>5602</v>
      </c>
      <c r="D7501" s="6">
        <v>7.99</v>
      </c>
    </row>
    <row r="7502" spans="1:4" x14ac:dyDescent="0.25">
      <c r="A7502" s="5">
        <v>92771</v>
      </c>
      <c r="B7502" s="5" t="s">
        <v>7652</v>
      </c>
      <c r="C7502" s="5" t="s">
        <v>5602</v>
      </c>
      <c r="D7502" s="6">
        <v>6.57</v>
      </c>
    </row>
    <row r="7503" spans="1:4" x14ac:dyDescent="0.25">
      <c r="A7503" s="5">
        <v>92772</v>
      </c>
      <c r="B7503" s="5" t="s">
        <v>7653</v>
      </c>
      <c r="C7503" s="5" t="s">
        <v>5602</v>
      </c>
      <c r="D7503" s="6">
        <v>5.97</v>
      </c>
    </row>
    <row r="7504" spans="1:4" x14ac:dyDescent="0.25">
      <c r="A7504" s="5">
        <v>92773</v>
      </c>
      <c r="B7504" s="5" t="s">
        <v>7654</v>
      </c>
      <c r="C7504" s="5" t="s">
        <v>5602</v>
      </c>
      <c r="D7504" s="6">
        <v>5.72</v>
      </c>
    </row>
    <row r="7505" spans="1:4" x14ac:dyDescent="0.25">
      <c r="A7505" s="5">
        <v>92774</v>
      </c>
      <c r="B7505" s="5" t="s">
        <v>7655</v>
      </c>
      <c r="C7505" s="5" t="s">
        <v>5602</v>
      </c>
      <c r="D7505" s="6">
        <v>5.36</v>
      </c>
    </row>
    <row r="7506" spans="1:4" x14ac:dyDescent="0.25">
      <c r="A7506" s="5">
        <v>92775</v>
      </c>
      <c r="B7506" s="5" t="s">
        <v>7656</v>
      </c>
      <c r="C7506" s="5" t="s">
        <v>5602</v>
      </c>
      <c r="D7506" s="6">
        <v>11.99</v>
      </c>
    </row>
    <row r="7507" spans="1:4" x14ac:dyDescent="0.25">
      <c r="A7507" s="5">
        <v>92776</v>
      </c>
      <c r="B7507" s="5" t="s">
        <v>7657</v>
      </c>
      <c r="C7507" s="5" t="s">
        <v>5602</v>
      </c>
      <c r="D7507" s="6">
        <v>10.35</v>
      </c>
    </row>
    <row r="7508" spans="1:4" x14ac:dyDescent="0.25">
      <c r="A7508" s="5">
        <v>92777</v>
      </c>
      <c r="B7508" s="5" t="s">
        <v>7658</v>
      </c>
      <c r="C7508" s="5" t="s">
        <v>5602</v>
      </c>
      <c r="D7508" s="6">
        <v>9.85</v>
      </c>
    </row>
    <row r="7509" spans="1:4" x14ac:dyDescent="0.25">
      <c r="A7509" s="5">
        <v>92778</v>
      </c>
      <c r="B7509" s="5" t="s">
        <v>7659</v>
      </c>
      <c r="C7509" s="5" t="s">
        <v>5602</v>
      </c>
      <c r="D7509" s="6">
        <v>7.98</v>
      </c>
    </row>
    <row r="7510" spans="1:4" x14ac:dyDescent="0.25">
      <c r="A7510" s="5">
        <v>92779</v>
      </c>
      <c r="B7510" s="5" t="s">
        <v>7660</v>
      </c>
      <c r="C7510" s="5" t="s">
        <v>5602</v>
      </c>
      <c r="D7510" s="6">
        <v>7.03</v>
      </c>
    </row>
    <row r="7511" spans="1:4" x14ac:dyDescent="0.25">
      <c r="A7511" s="5">
        <v>92780</v>
      </c>
      <c r="B7511" s="5" t="s">
        <v>7661</v>
      </c>
      <c r="C7511" s="5" t="s">
        <v>5602</v>
      </c>
      <c r="D7511" s="6">
        <v>6.45</v>
      </c>
    </row>
    <row r="7512" spans="1:4" x14ac:dyDescent="0.25">
      <c r="A7512" s="5">
        <v>92781</v>
      </c>
      <c r="B7512" s="5" t="s">
        <v>7662</v>
      </c>
      <c r="C7512" s="5" t="s">
        <v>5602</v>
      </c>
      <c r="D7512" s="6">
        <v>5.85</v>
      </c>
    </row>
    <row r="7513" spans="1:4" x14ac:dyDescent="0.25">
      <c r="A7513" s="5">
        <v>92782</v>
      </c>
      <c r="B7513" s="5" t="s">
        <v>7663</v>
      </c>
      <c r="C7513" s="5" t="s">
        <v>5602</v>
      </c>
      <c r="D7513" s="6">
        <v>6.32</v>
      </c>
    </row>
    <row r="7514" spans="1:4" x14ac:dyDescent="0.25">
      <c r="A7514" s="5">
        <v>92783</v>
      </c>
      <c r="B7514" s="5" t="s">
        <v>7664</v>
      </c>
      <c r="C7514" s="5" t="s">
        <v>5602</v>
      </c>
      <c r="D7514" s="6">
        <v>11.77</v>
      </c>
    </row>
    <row r="7515" spans="1:4" x14ac:dyDescent="0.25">
      <c r="A7515" s="5">
        <v>92784</v>
      </c>
      <c r="B7515" s="5" t="s">
        <v>7665</v>
      </c>
      <c r="C7515" s="5" t="s">
        <v>5602</v>
      </c>
      <c r="D7515" s="6">
        <v>10.18</v>
      </c>
    </row>
    <row r="7516" spans="1:4" x14ac:dyDescent="0.25">
      <c r="A7516" s="5">
        <v>92785</v>
      </c>
      <c r="B7516" s="5" t="s">
        <v>7666</v>
      </c>
      <c r="C7516" s="5" t="s">
        <v>5602</v>
      </c>
      <c r="D7516" s="6">
        <v>8.98</v>
      </c>
    </row>
    <row r="7517" spans="1:4" x14ac:dyDescent="0.25">
      <c r="A7517" s="5">
        <v>92786</v>
      </c>
      <c r="B7517" s="5" t="s">
        <v>7667</v>
      </c>
      <c r="C7517" s="5" t="s">
        <v>5602</v>
      </c>
      <c r="D7517" s="6">
        <v>8.81</v>
      </c>
    </row>
    <row r="7518" spans="1:4" x14ac:dyDescent="0.25">
      <c r="A7518" s="5">
        <v>92787</v>
      </c>
      <c r="B7518" s="5" t="s">
        <v>7668</v>
      </c>
      <c r="C7518" s="5" t="s">
        <v>5602</v>
      </c>
      <c r="D7518" s="6">
        <v>7.17</v>
      </c>
    </row>
    <row r="7519" spans="1:4" x14ac:dyDescent="0.25">
      <c r="A7519" s="5">
        <v>92788</v>
      </c>
      <c r="B7519" s="5" t="s">
        <v>7669</v>
      </c>
      <c r="C7519" s="5" t="s">
        <v>5602</v>
      </c>
      <c r="D7519" s="6">
        <v>6.41</v>
      </c>
    </row>
    <row r="7520" spans="1:4" x14ac:dyDescent="0.25">
      <c r="A7520" s="5">
        <v>92789</v>
      </c>
      <c r="B7520" s="5" t="s">
        <v>7670</v>
      </c>
      <c r="C7520" s="5" t="s">
        <v>5602</v>
      </c>
      <c r="D7520" s="6">
        <v>6</v>
      </c>
    </row>
    <row r="7521" spans="1:4" x14ac:dyDescent="0.25">
      <c r="A7521" s="5">
        <v>92790</v>
      </c>
      <c r="B7521" s="5" t="s">
        <v>7671</v>
      </c>
      <c r="C7521" s="5" t="s">
        <v>5602</v>
      </c>
      <c r="D7521" s="6">
        <v>5.52</v>
      </c>
    </row>
    <row r="7522" spans="1:4" x14ac:dyDescent="0.25">
      <c r="A7522" s="5">
        <v>92791</v>
      </c>
      <c r="B7522" s="5" t="s">
        <v>7672</v>
      </c>
      <c r="C7522" s="5" t="s">
        <v>5602</v>
      </c>
      <c r="D7522" s="6">
        <v>6.73</v>
      </c>
    </row>
    <row r="7523" spans="1:4" x14ac:dyDescent="0.25">
      <c r="A7523" s="5">
        <v>92792</v>
      </c>
      <c r="B7523" s="5" t="s">
        <v>7673</v>
      </c>
      <c r="C7523" s="5" t="s">
        <v>5602</v>
      </c>
      <c r="D7523" s="6">
        <v>6.28</v>
      </c>
    </row>
    <row r="7524" spans="1:4" x14ac:dyDescent="0.25">
      <c r="A7524" s="5">
        <v>92793</v>
      </c>
      <c r="B7524" s="5" t="s">
        <v>7674</v>
      </c>
      <c r="C7524" s="5" t="s">
        <v>5602</v>
      </c>
      <c r="D7524" s="6">
        <v>6.75</v>
      </c>
    </row>
    <row r="7525" spans="1:4" x14ac:dyDescent="0.25">
      <c r="A7525" s="5">
        <v>92794</v>
      </c>
      <c r="B7525" s="5" t="s">
        <v>7675</v>
      </c>
      <c r="C7525" s="5" t="s">
        <v>5602</v>
      </c>
      <c r="D7525" s="6">
        <v>5.59</v>
      </c>
    </row>
    <row r="7526" spans="1:4" x14ac:dyDescent="0.25">
      <c r="A7526" s="5">
        <v>92795</v>
      </c>
      <c r="B7526" s="5" t="s">
        <v>7676</v>
      </c>
      <c r="C7526" s="5" t="s">
        <v>5602</v>
      </c>
      <c r="D7526" s="6">
        <v>5.22</v>
      </c>
    </row>
    <row r="7527" spans="1:4" x14ac:dyDescent="0.25">
      <c r="A7527" s="5">
        <v>92796</v>
      </c>
      <c r="B7527" s="5" t="s">
        <v>7677</v>
      </c>
      <c r="C7527" s="5" t="s">
        <v>5602</v>
      </c>
      <c r="D7527" s="6">
        <v>5.15</v>
      </c>
    </row>
    <row r="7528" spans="1:4" x14ac:dyDescent="0.25">
      <c r="A7528" s="5">
        <v>92797</v>
      </c>
      <c r="B7528" s="5" t="s">
        <v>7678</v>
      </c>
      <c r="C7528" s="5" t="s">
        <v>5602</v>
      </c>
      <c r="D7528" s="6">
        <v>4.9000000000000004</v>
      </c>
    </row>
    <row r="7529" spans="1:4" x14ac:dyDescent="0.25">
      <c r="A7529" s="5">
        <v>92798</v>
      </c>
      <c r="B7529" s="5" t="s">
        <v>7679</v>
      </c>
      <c r="C7529" s="5" t="s">
        <v>5602</v>
      </c>
      <c r="D7529" s="6">
        <v>5.66</v>
      </c>
    </row>
    <row r="7530" spans="1:4" x14ac:dyDescent="0.25">
      <c r="A7530" s="5">
        <v>92799</v>
      </c>
      <c r="B7530" s="5" t="s">
        <v>7680</v>
      </c>
      <c r="C7530" s="5" t="s">
        <v>5602</v>
      </c>
      <c r="D7530" s="6">
        <v>7.08</v>
      </c>
    </row>
    <row r="7531" spans="1:4" x14ac:dyDescent="0.25">
      <c r="A7531" s="5">
        <v>92800</v>
      </c>
      <c r="B7531" s="5" t="s">
        <v>7681</v>
      </c>
      <c r="C7531" s="5" t="s">
        <v>5602</v>
      </c>
      <c r="D7531" s="6">
        <v>6.33</v>
      </c>
    </row>
    <row r="7532" spans="1:4" x14ac:dyDescent="0.25">
      <c r="A7532" s="5">
        <v>92801</v>
      </c>
      <c r="B7532" s="5" t="s">
        <v>7682</v>
      </c>
      <c r="C7532" s="5" t="s">
        <v>5602</v>
      </c>
      <c r="D7532" s="6">
        <v>6.04</v>
      </c>
    </row>
    <row r="7533" spans="1:4" x14ac:dyDescent="0.25">
      <c r="A7533" s="5">
        <v>92802</v>
      </c>
      <c r="B7533" s="5" t="s">
        <v>7683</v>
      </c>
      <c r="C7533" s="5" t="s">
        <v>5602</v>
      </c>
      <c r="D7533" s="6">
        <v>6.62</v>
      </c>
    </row>
    <row r="7534" spans="1:4" x14ac:dyDescent="0.25">
      <c r="A7534" s="5">
        <v>92803</v>
      </c>
      <c r="B7534" s="5" t="s">
        <v>7684</v>
      </c>
      <c r="C7534" s="5" t="s">
        <v>5602</v>
      </c>
      <c r="D7534" s="6">
        <v>5.51</v>
      </c>
    </row>
    <row r="7535" spans="1:4" x14ac:dyDescent="0.25">
      <c r="A7535" s="5">
        <v>92804</v>
      </c>
      <c r="B7535" s="5" t="s">
        <v>7685</v>
      </c>
      <c r="C7535" s="5" t="s">
        <v>5602</v>
      </c>
      <c r="D7535" s="6">
        <v>5.17</v>
      </c>
    </row>
    <row r="7536" spans="1:4" x14ac:dyDescent="0.25">
      <c r="A7536" s="5">
        <v>92805</v>
      </c>
      <c r="B7536" s="5" t="s">
        <v>7686</v>
      </c>
      <c r="C7536" s="5" t="s">
        <v>5602</v>
      </c>
      <c r="D7536" s="6">
        <v>5.12</v>
      </c>
    </row>
    <row r="7537" spans="1:4" x14ac:dyDescent="0.25">
      <c r="A7537" s="5">
        <v>92806</v>
      </c>
      <c r="B7537" s="5" t="s">
        <v>7687</v>
      </c>
      <c r="C7537" s="5" t="s">
        <v>5602</v>
      </c>
      <c r="D7537" s="6">
        <v>4.8899999999999997</v>
      </c>
    </row>
    <row r="7538" spans="1:4" x14ac:dyDescent="0.25">
      <c r="A7538" s="5">
        <v>92875</v>
      </c>
      <c r="B7538" s="5" t="s">
        <v>7688</v>
      </c>
      <c r="C7538" s="5" t="s">
        <v>5602</v>
      </c>
      <c r="D7538" s="6">
        <v>5.98</v>
      </c>
    </row>
    <row r="7539" spans="1:4" x14ac:dyDescent="0.25">
      <c r="A7539" s="5">
        <v>92876</v>
      </c>
      <c r="B7539" s="5" t="s">
        <v>7689</v>
      </c>
      <c r="C7539" s="5" t="s">
        <v>5602</v>
      </c>
      <c r="D7539" s="6">
        <v>5.7</v>
      </c>
    </row>
    <row r="7540" spans="1:4" x14ac:dyDescent="0.25">
      <c r="A7540" s="5">
        <v>92877</v>
      </c>
      <c r="B7540" s="5" t="s">
        <v>7690</v>
      </c>
      <c r="C7540" s="5" t="s">
        <v>5602</v>
      </c>
      <c r="D7540" s="6">
        <v>5.16</v>
      </c>
    </row>
    <row r="7541" spans="1:4" x14ac:dyDescent="0.25">
      <c r="A7541" s="5">
        <v>92878</v>
      </c>
      <c r="B7541" s="5" t="s">
        <v>7691</v>
      </c>
      <c r="C7541" s="5" t="s">
        <v>5602</v>
      </c>
      <c r="D7541" s="6">
        <v>5.07</v>
      </c>
    </row>
    <row r="7542" spans="1:4" x14ac:dyDescent="0.25">
      <c r="A7542" s="5">
        <v>92879</v>
      </c>
      <c r="B7542" s="5" t="s">
        <v>7692</v>
      </c>
      <c r="C7542" s="5" t="s">
        <v>5602</v>
      </c>
      <c r="D7542" s="6">
        <v>5</v>
      </c>
    </row>
    <row r="7543" spans="1:4" x14ac:dyDescent="0.25">
      <c r="A7543" s="5">
        <v>92880</v>
      </c>
      <c r="B7543" s="5" t="s">
        <v>7693</v>
      </c>
      <c r="C7543" s="5" t="s">
        <v>5602</v>
      </c>
      <c r="D7543" s="6">
        <v>5.0999999999999996</v>
      </c>
    </row>
    <row r="7544" spans="1:4" x14ac:dyDescent="0.25">
      <c r="A7544" s="5">
        <v>92881</v>
      </c>
      <c r="B7544" s="5" t="s">
        <v>7694</v>
      </c>
      <c r="C7544" s="5" t="s">
        <v>5602</v>
      </c>
      <c r="D7544" s="6">
        <v>5.09</v>
      </c>
    </row>
    <row r="7545" spans="1:4" x14ac:dyDescent="0.25">
      <c r="A7545" s="5">
        <v>92882</v>
      </c>
      <c r="B7545" s="5" t="s">
        <v>7695</v>
      </c>
      <c r="C7545" s="5" t="s">
        <v>5602</v>
      </c>
      <c r="D7545" s="6">
        <v>8.39</v>
      </c>
    </row>
    <row r="7546" spans="1:4" x14ac:dyDescent="0.25">
      <c r="A7546" s="5">
        <v>92883</v>
      </c>
      <c r="B7546" s="5" t="s">
        <v>7696</v>
      </c>
      <c r="C7546" s="5" t="s">
        <v>5602</v>
      </c>
      <c r="D7546" s="6">
        <v>7.57</v>
      </c>
    </row>
    <row r="7547" spans="1:4" x14ac:dyDescent="0.25">
      <c r="A7547" s="5">
        <v>92884</v>
      </c>
      <c r="B7547" s="5" t="s">
        <v>7697</v>
      </c>
      <c r="C7547" s="5" t="s">
        <v>5602</v>
      </c>
      <c r="D7547" s="6">
        <v>6.63</v>
      </c>
    </row>
    <row r="7548" spans="1:4" x14ac:dyDescent="0.25">
      <c r="A7548" s="5">
        <v>92885</v>
      </c>
      <c r="B7548" s="5" t="s">
        <v>7698</v>
      </c>
      <c r="C7548" s="5" t="s">
        <v>5602</v>
      </c>
      <c r="D7548" s="6">
        <v>6.2</v>
      </c>
    </row>
    <row r="7549" spans="1:4" x14ac:dyDescent="0.25">
      <c r="A7549" s="5">
        <v>92886</v>
      </c>
      <c r="B7549" s="5" t="s">
        <v>7699</v>
      </c>
      <c r="C7549" s="5" t="s">
        <v>5602</v>
      </c>
      <c r="D7549" s="6">
        <v>5.85</v>
      </c>
    </row>
    <row r="7550" spans="1:4" x14ac:dyDescent="0.25">
      <c r="A7550" s="5">
        <v>92887</v>
      </c>
      <c r="B7550" s="5" t="s">
        <v>7700</v>
      </c>
      <c r="C7550" s="5" t="s">
        <v>5602</v>
      </c>
      <c r="D7550" s="6">
        <v>5.74</v>
      </c>
    </row>
    <row r="7551" spans="1:4" x14ac:dyDescent="0.25">
      <c r="A7551" s="5">
        <v>92888</v>
      </c>
      <c r="B7551" s="5" t="s">
        <v>7701</v>
      </c>
      <c r="C7551" s="5" t="s">
        <v>5602</v>
      </c>
      <c r="D7551" s="6">
        <v>5.57</v>
      </c>
    </row>
    <row r="7552" spans="1:4" x14ac:dyDescent="0.25">
      <c r="A7552" s="5">
        <v>92915</v>
      </c>
      <c r="B7552" s="5" t="s">
        <v>7702</v>
      </c>
      <c r="C7552" s="5" t="s">
        <v>5602</v>
      </c>
      <c r="D7552" s="6">
        <v>10.9</v>
      </c>
    </row>
    <row r="7553" spans="1:4" x14ac:dyDescent="0.25">
      <c r="A7553" s="5">
        <v>92916</v>
      </c>
      <c r="B7553" s="5" t="s">
        <v>7703</v>
      </c>
      <c r="C7553" s="5" t="s">
        <v>5602</v>
      </c>
      <c r="D7553" s="6">
        <v>9.52</v>
      </c>
    </row>
    <row r="7554" spans="1:4" x14ac:dyDescent="0.25">
      <c r="A7554" s="5">
        <v>92917</v>
      </c>
      <c r="B7554" s="5" t="s">
        <v>7704</v>
      </c>
      <c r="C7554" s="5" t="s">
        <v>5602</v>
      </c>
      <c r="D7554" s="6">
        <v>9.23</v>
      </c>
    </row>
    <row r="7555" spans="1:4" x14ac:dyDescent="0.25">
      <c r="A7555" s="5">
        <v>92919</v>
      </c>
      <c r="B7555" s="5" t="s">
        <v>7705</v>
      </c>
      <c r="C7555" s="5" t="s">
        <v>5602</v>
      </c>
      <c r="D7555" s="6">
        <v>7.52</v>
      </c>
    </row>
    <row r="7556" spans="1:4" x14ac:dyDescent="0.25">
      <c r="A7556" s="5">
        <v>92921</v>
      </c>
      <c r="B7556" s="5" t="s">
        <v>7706</v>
      </c>
      <c r="C7556" s="5" t="s">
        <v>5602</v>
      </c>
      <c r="D7556" s="6">
        <v>6.69</v>
      </c>
    </row>
    <row r="7557" spans="1:4" x14ac:dyDescent="0.25">
      <c r="A7557" s="5">
        <v>92922</v>
      </c>
      <c r="B7557" s="5" t="s">
        <v>7707</v>
      </c>
      <c r="C7557" s="5" t="s">
        <v>5602</v>
      </c>
      <c r="D7557" s="6">
        <v>6.22</v>
      </c>
    </row>
    <row r="7558" spans="1:4" x14ac:dyDescent="0.25">
      <c r="A7558" s="5">
        <v>92923</v>
      </c>
      <c r="B7558" s="5" t="s">
        <v>7708</v>
      </c>
      <c r="C7558" s="5" t="s">
        <v>5602</v>
      </c>
      <c r="D7558" s="6">
        <v>5.69</v>
      </c>
    </row>
    <row r="7559" spans="1:4" x14ac:dyDescent="0.25">
      <c r="A7559" s="5">
        <v>92924</v>
      </c>
      <c r="B7559" s="5" t="s">
        <v>7709</v>
      </c>
      <c r="C7559" s="5" t="s">
        <v>5602</v>
      </c>
      <c r="D7559" s="6">
        <v>6.23</v>
      </c>
    </row>
    <row r="7560" spans="1:4" x14ac:dyDescent="0.25">
      <c r="A7560" s="5">
        <v>95445</v>
      </c>
      <c r="B7560" s="5" t="s">
        <v>7710</v>
      </c>
      <c r="C7560" s="5" t="s">
        <v>5602</v>
      </c>
      <c r="D7560" s="6">
        <v>5.31</v>
      </c>
    </row>
    <row r="7561" spans="1:4" x14ac:dyDescent="0.25">
      <c r="A7561" s="5">
        <v>95446</v>
      </c>
      <c r="B7561" s="5" t="s">
        <v>7711</v>
      </c>
      <c r="C7561" s="5" t="s">
        <v>5602</v>
      </c>
      <c r="D7561" s="6">
        <v>5.43</v>
      </c>
    </row>
    <row r="7562" spans="1:4" x14ac:dyDescent="0.25">
      <c r="A7562" s="5">
        <v>95576</v>
      </c>
      <c r="B7562" s="5" t="s">
        <v>7712</v>
      </c>
      <c r="C7562" s="5" t="s">
        <v>5602</v>
      </c>
      <c r="D7562" s="6">
        <v>8.7799999999999994</v>
      </c>
    </row>
    <row r="7563" spans="1:4" x14ac:dyDescent="0.25">
      <c r="A7563" s="5">
        <v>95577</v>
      </c>
      <c r="B7563" s="5" t="s">
        <v>7713</v>
      </c>
      <c r="C7563" s="5" t="s">
        <v>5602</v>
      </c>
      <c r="D7563" s="6">
        <v>7.26</v>
      </c>
    </row>
    <row r="7564" spans="1:4" x14ac:dyDescent="0.25">
      <c r="A7564" s="5">
        <v>95578</v>
      </c>
      <c r="B7564" s="5" t="s">
        <v>7714</v>
      </c>
      <c r="C7564" s="5" t="s">
        <v>5602</v>
      </c>
      <c r="D7564" s="6">
        <v>6.61</v>
      </c>
    </row>
    <row r="7565" spans="1:4" x14ac:dyDescent="0.25">
      <c r="A7565" s="5">
        <v>95579</v>
      </c>
      <c r="B7565" s="5" t="s">
        <v>7715</v>
      </c>
      <c r="C7565" s="5" t="s">
        <v>5602</v>
      </c>
      <c r="D7565" s="6">
        <v>6.28</v>
      </c>
    </row>
    <row r="7566" spans="1:4" x14ac:dyDescent="0.25">
      <c r="A7566" s="5">
        <v>95580</v>
      </c>
      <c r="B7566" s="5" t="s">
        <v>7716</v>
      </c>
      <c r="C7566" s="5" t="s">
        <v>5602</v>
      </c>
      <c r="D7566" s="6">
        <v>5.85</v>
      </c>
    </row>
    <row r="7567" spans="1:4" x14ac:dyDescent="0.25">
      <c r="A7567" s="5">
        <v>95581</v>
      </c>
      <c r="B7567" s="5" t="s">
        <v>7717</v>
      </c>
      <c r="C7567" s="5" t="s">
        <v>5602</v>
      </c>
      <c r="D7567" s="6">
        <v>6.47</v>
      </c>
    </row>
    <row r="7568" spans="1:4" x14ac:dyDescent="0.25">
      <c r="A7568" s="5">
        <v>95583</v>
      </c>
      <c r="B7568" s="5" t="s">
        <v>7718</v>
      </c>
      <c r="C7568" s="5" t="s">
        <v>5602</v>
      </c>
      <c r="D7568" s="6">
        <v>11.34</v>
      </c>
    </row>
    <row r="7569" spans="1:4" x14ac:dyDescent="0.25">
      <c r="A7569" s="5">
        <v>95584</v>
      </c>
      <c r="B7569" s="5" t="s">
        <v>7719</v>
      </c>
      <c r="C7569" s="5" t="s">
        <v>5602</v>
      </c>
      <c r="D7569" s="6">
        <v>9.26</v>
      </c>
    </row>
    <row r="7570" spans="1:4" x14ac:dyDescent="0.25">
      <c r="A7570" s="5">
        <v>95585</v>
      </c>
      <c r="B7570" s="5" t="s">
        <v>7720</v>
      </c>
      <c r="C7570" s="5" t="s">
        <v>5602</v>
      </c>
      <c r="D7570" s="6">
        <v>9.15</v>
      </c>
    </row>
    <row r="7571" spans="1:4" x14ac:dyDescent="0.25">
      <c r="A7571" s="5">
        <v>95586</v>
      </c>
      <c r="B7571" s="5" t="s">
        <v>7721</v>
      </c>
      <c r="C7571" s="5" t="s">
        <v>5602</v>
      </c>
      <c r="D7571" s="6">
        <v>7.54</v>
      </c>
    </row>
    <row r="7572" spans="1:4" x14ac:dyDescent="0.25">
      <c r="A7572" s="5">
        <v>95587</v>
      </c>
      <c r="B7572" s="5" t="s">
        <v>7722</v>
      </c>
      <c r="C7572" s="5" t="s">
        <v>5602</v>
      </c>
      <c r="D7572" s="6">
        <v>6.85</v>
      </c>
    </row>
    <row r="7573" spans="1:4" x14ac:dyDescent="0.25">
      <c r="A7573" s="5">
        <v>95588</v>
      </c>
      <c r="B7573" s="5" t="s">
        <v>7723</v>
      </c>
      <c r="C7573" s="5" t="s">
        <v>5602</v>
      </c>
      <c r="D7573" s="6">
        <v>6.46</v>
      </c>
    </row>
    <row r="7574" spans="1:4" x14ac:dyDescent="0.25">
      <c r="A7574" s="5">
        <v>95589</v>
      </c>
      <c r="B7574" s="5" t="s">
        <v>7724</v>
      </c>
      <c r="C7574" s="5" t="s">
        <v>5602</v>
      </c>
      <c r="D7574" s="6">
        <v>6.01</v>
      </c>
    </row>
    <row r="7575" spans="1:4" x14ac:dyDescent="0.25">
      <c r="A7575" s="5">
        <v>95590</v>
      </c>
      <c r="B7575" s="5" t="s">
        <v>7725</v>
      </c>
      <c r="C7575" s="5" t="s">
        <v>5602</v>
      </c>
      <c r="D7575" s="6">
        <v>6.59</v>
      </c>
    </row>
    <row r="7576" spans="1:4" x14ac:dyDescent="0.25">
      <c r="A7576" s="5">
        <v>95592</v>
      </c>
      <c r="B7576" s="5" t="s">
        <v>7726</v>
      </c>
      <c r="C7576" s="5" t="s">
        <v>5602</v>
      </c>
      <c r="D7576" s="6">
        <v>13.93</v>
      </c>
    </row>
    <row r="7577" spans="1:4" x14ac:dyDescent="0.25">
      <c r="A7577" s="5">
        <v>95593</v>
      </c>
      <c r="B7577" s="5" t="s">
        <v>7727</v>
      </c>
      <c r="C7577" s="5" t="s">
        <v>5602</v>
      </c>
      <c r="D7577" s="6">
        <v>10.82</v>
      </c>
    </row>
    <row r="7578" spans="1:4" x14ac:dyDescent="0.25">
      <c r="A7578" s="5">
        <v>95943</v>
      </c>
      <c r="B7578" s="5" t="s">
        <v>7728</v>
      </c>
      <c r="C7578" s="5" t="s">
        <v>5602</v>
      </c>
      <c r="D7578" s="6">
        <v>14.61</v>
      </c>
    </row>
    <row r="7579" spans="1:4" x14ac:dyDescent="0.25">
      <c r="A7579" s="5">
        <v>95944</v>
      </c>
      <c r="B7579" s="5" t="s">
        <v>7729</v>
      </c>
      <c r="C7579" s="5" t="s">
        <v>5602</v>
      </c>
      <c r="D7579" s="6">
        <v>12.79</v>
      </c>
    </row>
    <row r="7580" spans="1:4" x14ac:dyDescent="0.25">
      <c r="A7580" s="5">
        <v>95945</v>
      </c>
      <c r="B7580" s="5" t="s">
        <v>7730</v>
      </c>
      <c r="C7580" s="5" t="s">
        <v>5602</v>
      </c>
      <c r="D7580" s="6">
        <v>10.73</v>
      </c>
    </row>
    <row r="7581" spans="1:4" x14ac:dyDescent="0.25">
      <c r="A7581" s="5">
        <v>95946</v>
      </c>
      <c r="B7581" s="5" t="s">
        <v>7731</v>
      </c>
      <c r="C7581" s="5" t="s">
        <v>5602</v>
      </c>
      <c r="D7581" s="6">
        <v>7.85</v>
      </c>
    </row>
    <row r="7582" spans="1:4" x14ac:dyDescent="0.25">
      <c r="A7582" s="5">
        <v>95947</v>
      </c>
      <c r="B7582" s="5" t="s">
        <v>7732</v>
      </c>
      <c r="C7582" s="5" t="s">
        <v>5602</v>
      </c>
      <c r="D7582" s="6">
        <v>6.37</v>
      </c>
    </row>
    <row r="7583" spans="1:4" x14ac:dyDescent="0.25">
      <c r="A7583" s="5">
        <v>95948</v>
      </c>
      <c r="B7583" s="5" t="s">
        <v>7733</v>
      </c>
      <c r="C7583" s="5" t="s">
        <v>5602</v>
      </c>
      <c r="D7583" s="6">
        <v>5.54</v>
      </c>
    </row>
    <row r="7584" spans="1:4" x14ac:dyDescent="0.25">
      <c r="A7584" s="5">
        <v>96544</v>
      </c>
      <c r="B7584" s="5" t="s">
        <v>7734</v>
      </c>
      <c r="C7584" s="5" t="s">
        <v>5602</v>
      </c>
      <c r="D7584" s="6">
        <v>10.29</v>
      </c>
    </row>
    <row r="7585" spans="1:4" x14ac:dyDescent="0.25">
      <c r="A7585" s="5">
        <v>96545</v>
      </c>
      <c r="B7585" s="5" t="s">
        <v>7735</v>
      </c>
      <c r="C7585" s="5" t="s">
        <v>5602</v>
      </c>
      <c r="D7585" s="6">
        <v>9.86</v>
      </c>
    </row>
    <row r="7586" spans="1:4" x14ac:dyDescent="0.25">
      <c r="A7586" s="5">
        <v>96546</v>
      </c>
      <c r="B7586" s="5" t="s">
        <v>7736</v>
      </c>
      <c r="C7586" s="5" t="s">
        <v>5602</v>
      </c>
      <c r="D7586" s="6">
        <v>8.0299999999999994</v>
      </c>
    </row>
    <row r="7587" spans="1:4" x14ac:dyDescent="0.25">
      <c r="A7587" s="5">
        <v>96547</v>
      </c>
      <c r="B7587" s="5" t="s">
        <v>7737</v>
      </c>
      <c r="C7587" s="5" t="s">
        <v>5602</v>
      </c>
      <c r="D7587" s="6">
        <v>7.14</v>
      </c>
    </row>
    <row r="7588" spans="1:4" x14ac:dyDescent="0.25">
      <c r="A7588" s="5">
        <v>96548</v>
      </c>
      <c r="B7588" s="5" t="s">
        <v>7738</v>
      </c>
      <c r="C7588" s="5" t="s">
        <v>5602</v>
      </c>
      <c r="D7588" s="6">
        <v>6.61</v>
      </c>
    </row>
    <row r="7589" spans="1:4" x14ac:dyDescent="0.25">
      <c r="A7589" s="5">
        <v>96549</v>
      </c>
      <c r="B7589" s="5" t="s">
        <v>7739</v>
      </c>
      <c r="C7589" s="5" t="s">
        <v>5602</v>
      </c>
      <c r="D7589" s="6">
        <v>6.05</v>
      </c>
    </row>
    <row r="7590" spans="1:4" x14ac:dyDescent="0.25">
      <c r="A7590" s="5">
        <v>96550</v>
      </c>
      <c r="B7590" s="5" t="s">
        <v>7740</v>
      </c>
      <c r="C7590" s="5" t="s">
        <v>5602</v>
      </c>
      <c r="D7590" s="6">
        <v>6.56</v>
      </c>
    </row>
    <row r="7591" spans="1:4" x14ac:dyDescent="0.25">
      <c r="A7591" s="5">
        <v>40780</v>
      </c>
      <c r="B7591" s="5" t="s">
        <v>7741</v>
      </c>
      <c r="C7591" s="5" t="s">
        <v>5679</v>
      </c>
      <c r="D7591" s="6">
        <v>8.9700000000000006</v>
      </c>
    </row>
    <row r="7592" spans="1:4" x14ac:dyDescent="0.25">
      <c r="A7592" s="5" t="s">
        <v>7742</v>
      </c>
      <c r="B7592" s="5" t="s">
        <v>7743</v>
      </c>
      <c r="C7592" s="5" t="s">
        <v>6745</v>
      </c>
      <c r="D7592" s="6">
        <v>97.26</v>
      </c>
    </row>
    <row r="7593" spans="1:4" x14ac:dyDescent="0.25">
      <c r="A7593" s="5">
        <v>89993</v>
      </c>
      <c r="B7593" s="5" t="s">
        <v>7744</v>
      </c>
      <c r="C7593" s="5" t="s">
        <v>6745</v>
      </c>
      <c r="D7593" s="6">
        <v>608.44000000000005</v>
      </c>
    </row>
    <row r="7594" spans="1:4" x14ac:dyDescent="0.25">
      <c r="A7594" s="5">
        <v>89994</v>
      </c>
      <c r="B7594" s="5" t="s">
        <v>7745</v>
      </c>
      <c r="C7594" s="5" t="s">
        <v>6745</v>
      </c>
      <c r="D7594" s="6">
        <v>508.59</v>
      </c>
    </row>
    <row r="7595" spans="1:4" x14ac:dyDescent="0.25">
      <c r="A7595" s="5">
        <v>89995</v>
      </c>
      <c r="B7595" s="5" t="s">
        <v>7746</v>
      </c>
      <c r="C7595" s="5" t="s">
        <v>6745</v>
      </c>
      <c r="D7595" s="6">
        <v>582.9</v>
      </c>
    </row>
    <row r="7596" spans="1:4" x14ac:dyDescent="0.25">
      <c r="A7596" s="5">
        <v>90278</v>
      </c>
      <c r="B7596" s="5" t="s">
        <v>7747</v>
      </c>
      <c r="C7596" s="5" t="s">
        <v>6745</v>
      </c>
      <c r="D7596" s="6">
        <v>291</v>
      </c>
    </row>
    <row r="7597" spans="1:4" x14ac:dyDescent="0.25">
      <c r="A7597" s="5">
        <v>90279</v>
      </c>
      <c r="B7597" s="5" t="s">
        <v>7748</v>
      </c>
      <c r="C7597" s="5" t="s">
        <v>6745</v>
      </c>
      <c r="D7597" s="6">
        <v>306.2</v>
      </c>
    </row>
    <row r="7598" spans="1:4" x14ac:dyDescent="0.25">
      <c r="A7598" s="5">
        <v>90280</v>
      </c>
      <c r="B7598" s="5" t="s">
        <v>7749</v>
      </c>
      <c r="C7598" s="5" t="s">
        <v>6745</v>
      </c>
      <c r="D7598" s="6">
        <v>338.05</v>
      </c>
    </row>
    <row r="7599" spans="1:4" x14ac:dyDescent="0.25">
      <c r="A7599" s="5">
        <v>90281</v>
      </c>
      <c r="B7599" s="5" t="s">
        <v>7750</v>
      </c>
      <c r="C7599" s="5" t="s">
        <v>6745</v>
      </c>
      <c r="D7599" s="6">
        <v>380.5</v>
      </c>
    </row>
    <row r="7600" spans="1:4" x14ac:dyDescent="0.25">
      <c r="A7600" s="5">
        <v>90282</v>
      </c>
      <c r="B7600" s="5" t="s">
        <v>7751</v>
      </c>
      <c r="C7600" s="5" t="s">
        <v>6745</v>
      </c>
      <c r="D7600" s="6">
        <v>296.19</v>
      </c>
    </row>
    <row r="7601" spans="1:4" x14ac:dyDescent="0.25">
      <c r="A7601" s="5">
        <v>90283</v>
      </c>
      <c r="B7601" s="5" t="s">
        <v>7752</v>
      </c>
      <c r="C7601" s="5" t="s">
        <v>6745</v>
      </c>
      <c r="D7601" s="6">
        <v>312.89999999999998</v>
      </c>
    </row>
    <row r="7602" spans="1:4" x14ac:dyDescent="0.25">
      <c r="A7602" s="5">
        <v>90284</v>
      </c>
      <c r="B7602" s="5" t="s">
        <v>7753</v>
      </c>
      <c r="C7602" s="5" t="s">
        <v>6745</v>
      </c>
      <c r="D7602" s="6">
        <v>345.1</v>
      </c>
    </row>
    <row r="7603" spans="1:4" x14ac:dyDescent="0.25">
      <c r="A7603" s="5">
        <v>90285</v>
      </c>
      <c r="B7603" s="5" t="s">
        <v>7754</v>
      </c>
      <c r="C7603" s="5" t="s">
        <v>6745</v>
      </c>
      <c r="D7603" s="6">
        <v>390.54</v>
      </c>
    </row>
    <row r="7604" spans="1:4" x14ac:dyDescent="0.25">
      <c r="A7604" s="5">
        <v>90853</v>
      </c>
      <c r="B7604" s="5" t="s">
        <v>7755</v>
      </c>
      <c r="C7604" s="5" t="s">
        <v>6745</v>
      </c>
      <c r="D7604" s="6">
        <v>332.51</v>
      </c>
    </row>
    <row r="7605" spans="1:4" x14ac:dyDescent="0.25">
      <c r="A7605" s="5">
        <v>90854</v>
      </c>
      <c r="B7605" s="5" t="s">
        <v>7756</v>
      </c>
      <c r="C7605" s="5" t="s">
        <v>6745</v>
      </c>
      <c r="D7605" s="6">
        <v>322.05</v>
      </c>
    </row>
    <row r="7606" spans="1:4" x14ac:dyDescent="0.25">
      <c r="A7606" s="5">
        <v>90855</v>
      </c>
      <c r="B7606" s="5" t="s">
        <v>7757</v>
      </c>
      <c r="C7606" s="5" t="s">
        <v>6745</v>
      </c>
      <c r="D7606" s="6">
        <v>354.78</v>
      </c>
    </row>
    <row r="7607" spans="1:4" x14ac:dyDescent="0.25">
      <c r="A7607" s="5">
        <v>90856</v>
      </c>
      <c r="B7607" s="5" t="s">
        <v>7758</v>
      </c>
      <c r="C7607" s="5" t="s">
        <v>6745</v>
      </c>
      <c r="D7607" s="6">
        <v>335.94</v>
      </c>
    </row>
    <row r="7608" spans="1:4" x14ac:dyDescent="0.25">
      <c r="A7608" s="5">
        <v>90857</v>
      </c>
      <c r="B7608" s="5" t="s">
        <v>7759</v>
      </c>
      <c r="C7608" s="5" t="s">
        <v>6745</v>
      </c>
      <c r="D7608" s="6">
        <v>324.33999999999997</v>
      </c>
    </row>
    <row r="7609" spans="1:4" x14ac:dyDescent="0.25">
      <c r="A7609" s="5">
        <v>90858</v>
      </c>
      <c r="B7609" s="5" t="s">
        <v>7760</v>
      </c>
      <c r="C7609" s="5" t="s">
        <v>6745</v>
      </c>
      <c r="D7609" s="6">
        <v>370.52</v>
      </c>
    </row>
    <row r="7610" spans="1:4" x14ac:dyDescent="0.25">
      <c r="A7610" s="5">
        <v>90859</v>
      </c>
      <c r="B7610" s="5" t="s">
        <v>7761</v>
      </c>
      <c r="C7610" s="5" t="s">
        <v>6745</v>
      </c>
      <c r="D7610" s="6">
        <v>315.70999999999998</v>
      </c>
    </row>
    <row r="7611" spans="1:4" x14ac:dyDescent="0.25">
      <c r="A7611" s="5">
        <v>90860</v>
      </c>
      <c r="B7611" s="5" t="s">
        <v>7762</v>
      </c>
      <c r="C7611" s="5" t="s">
        <v>6745</v>
      </c>
      <c r="D7611" s="6">
        <v>320.48</v>
      </c>
    </row>
    <row r="7612" spans="1:4" x14ac:dyDescent="0.25">
      <c r="A7612" s="5">
        <v>90861</v>
      </c>
      <c r="B7612" s="5" t="s">
        <v>7763</v>
      </c>
      <c r="C7612" s="5" t="s">
        <v>6745</v>
      </c>
      <c r="D7612" s="6">
        <v>327.45999999999998</v>
      </c>
    </row>
    <row r="7613" spans="1:4" x14ac:dyDescent="0.25">
      <c r="A7613" s="5">
        <v>90862</v>
      </c>
      <c r="B7613" s="5" t="s">
        <v>7764</v>
      </c>
      <c r="C7613" s="5" t="s">
        <v>6745</v>
      </c>
      <c r="D7613" s="6">
        <v>296.01</v>
      </c>
    </row>
    <row r="7614" spans="1:4" x14ac:dyDescent="0.25">
      <c r="A7614" s="5">
        <v>92718</v>
      </c>
      <c r="B7614" s="5" t="s">
        <v>7765</v>
      </c>
      <c r="C7614" s="5" t="s">
        <v>6745</v>
      </c>
      <c r="D7614" s="6">
        <v>412.69</v>
      </c>
    </row>
    <row r="7615" spans="1:4" x14ac:dyDescent="0.25">
      <c r="A7615" s="5">
        <v>92719</v>
      </c>
      <c r="B7615" s="5" t="s">
        <v>7766</v>
      </c>
      <c r="C7615" s="5" t="s">
        <v>6745</v>
      </c>
      <c r="D7615" s="6">
        <v>287.62</v>
      </c>
    </row>
    <row r="7616" spans="1:4" x14ac:dyDescent="0.25">
      <c r="A7616" s="5">
        <v>92720</v>
      </c>
      <c r="B7616" s="5" t="s">
        <v>7767</v>
      </c>
      <c r="C7616" s="5" t="s">
        <v>6745</v>
      </c>
      <c r="D7616" s="6">
        <v>326.36</v>
      </c>
    </row>
    <row r="7617" spans="1:4" x14ac:dyDescent="0.25">
      <c r="A7617" s="5">
        <v>92721</v>
      </c>
      <c r="B7617" s="5" t="s">
        <v>7768</v>
      </c>
      <c r="C7617" s="5" t="s">
        <v>6745</v>
      </c>
      <c r="D7617" s="6">
        <v>279.97000000000003</v>
      </c>
    </row>
    <row r="7618" spans="1:4" x14ac:dyDescent="0.25">
      <c r="A7618" s="5">
        <v>92722</v>
      </c>
      <c r="B7618" s="5" t="s">
        <v>7769</v>
      </c>
      <c r="C7618" s="5" t="s">
        <v>6745</v>
      </c>
      <c r="D7618" s="6">
        <v>323.23</v>
      </c>
    </row>
    <row r="7619" spans="1:4" x14ac:dyDescent="0.25">
      <c r="A7619" s="5">
        <v>92723</v>
      </c>
      <c r="B7619" s="5" t="s">
        <v>7770</v>
      </c>
      <c r="C7619" s="5" t="s">
        <v>6745</v>
      </c>
      <c r="D7619" s="6">
        <v>315.14</v>
      </c>
    </row>
    <row r="7620" spans="1:4" x14ac:dyDescent="0.25">
      <c r="A7620" s="5">
        <v>92724</v>
      </c>
      <c r="B7620" s="5" t="s">
        <v>7771</v>
      </c>
      <c r="C7620" s="5" t="s">
        <v>6745</v>
      </c>
      <c r="D7620" s="6">
        <v>312.35000000000002</v>
      </c>
    </row>
    <row r="7621" spans="1:4" x14ac:dyDescent="0.25">
      <c r="A7621" s="5">
        <v>92725</v>
      </c>
      <c r="B7621" s="5" t="s">
        <v>7772</v>
      </c>
      <c r="C7621" s="5" t="s">
        <v>6745</v>
      </c>
      <c r="D7621" s="6">
        <v>311.16000000000003</v>
      </c>
    </row>
    <row r="7622" spans="1:4" x14ac:dyDescent="0.25">
      <c r="A7622" s="5">
        <v>92726</v>
      </c>
      <c r="B7622" s="5" t="s">
        <v>7773</v>
      </c>
      <c r="C7622" s="5" t="s">
        <v>6745</v>
      </c>
      <c r="D7622" s="6">
        <v>309.18</v>
      </c>
    </row>
    <row r="7623" spans="1:4" x14ac:dyDescent="0.25">
      <c r="A7623" s="5">
        <v>92727</v>
      </c>
      <c r="B7623" s="5" t="s">
        <v>7774</v>
      </c>
      <c r="C7623" s="5" t="s">
        <v>6745</v>
      </c>
      <c r="D7623" s="6">
        <v>355.41</v>
      </c>
    </row>
    <row r="7624" spans="1:4" x14ac:dyDescent="0.25">
      <c r="A7624" s="5">
        <v>92728</v>
      </c>
      <c r="B7624" s="5" t="s">
        <v>7775</v>
      </c>
      <c r="C7624" s="5" t="s">
        <v>6745</v>
      </c>
      <c r="D7624" s="6">
        <v>335.75</v>
      </c>
    </row>
    <row r="7625" spans="1:4" x14ac:dyDescent="0.25">
      <c r="A7625" s="5">
        <v>92729</v>
      </c>
      <c r="B7625" s="5" t="s">
        <v>7776</v>
      </c>
      <c r="C7625" s="5" t="s">
        <v>6745</v>
      </c>
      <c r="D7625" s="6">
        <v>327.42</v>
      </c>
    </row>
    <row r="7626" spans="1:4" x14ac:dyDescent="0.25">
      <c r="A7626" s="5">
        <v>92730</v>
      </c>
      <c r="B7626" s="5" t="s">
        <v>7777</v>
      </c>
      <c r="C7626" s="5" t="s">
        <v>6745</v>
      </c>
      <c r="D7626" s="6">
        <v>313.56</v>
      </c>
    </row>
    <row r="7627" spans="1:4" x14ac:dyDescent="0.25">
      <c r="A7627" s="5">
        <v>92731</v>
      </c>
      <c r="B7627" s="5" t="s">
        <v>7778</v>
      </c>
      <c r="C7627" s="5" t="s">
        <v>6745</v>
      </c>
      <c r="D7627" s="6">
        <v>329.35</v>
      </c>
    </row>
    <row r="7628" spans="1:4" x14ac:dyDescent="0.25">
      <c r="A7628" s="5">
        <v>92732</v>
      </c>
      <c r="B7628" s="5" t="s">
        <v>7779</v>
      </c>
      <c r="C7628" s="5" t="s">
        <v>6745</v>
      </c>
      <c r="D7628" s="6">
        <v>315.93</v>
      </c>
    </row>
    <row r="7629" spans="1:4" x14ac:dyDescent="0.25">
      <c r="A7629" s="5">
        <v>92733</v>
      </c>
      <c r="B7629" s="5" t="s">
        <v>7780</v>
      </c>
      <c r="C7629" s="5" t="s">
        <v>6745</v>
      </c>
      <c r="D7629" s="6">
        <v>310.22000000000003</v>
      </c>
    </row>
    <row r="7630" spans="1:4" x14ac:dyDescent="0.25">
      <c r="A7630" s="5">
        <v>92734</v>
      </c>
      <c r="B7630" s="5" t="s">
        <v>7781</v>
      </c>
      <c r="C7630" s="5" t="s">
        <v>6745</v>
      </c>
      <c r="D7630" s="6">
        <v>300.74</v>
      </c>
    </row>
    <row r="7631" spans="1:4" x14ac:dyDescent="0.25">
      <c r="A7631" s="5">
        <v>92735</v>
      </c>
      <c r="B7631" s="5" t="s">
        <v>7782</v>
      </c>
      <c r="C7631" s="5" t="s">
        <v>6745</v>
      </c>
      <c r="D7631" s="6">
        <v>307.77999999999997</v>
      </c>
    </row>
    <row r="7632" spans="1:4" x14ac:dyDescent="0.25">
      <c r="A7632" s="5">
        <v>92736</v>
      </c>
      <c r="B7632" s="5" t="s">
        <v>7783</v>
      </c>
      <c r="C7632" s="5" t="s">
        <v>6745</v>
      </c>
      <c r="D7632" s="6">
        <v>297.27</v>
      </c>
    </row>
    <row r="7633" spans="1:4" x14ac:dyDescent="0.25">
      <c r="A7633" s="5">
        <v>92739</v>
      </c>
      <c r="B7633" s="5" t="s">
        <v>7784</v>
      </c>
      <c r="C7633" s="5" t="s">
        <v>6745</v>
      </c>
      <c r="D7633" s="6">
        <v>282</v>
      </c>
    </row>
    <row r="7634" spans="1:4" x14ac:dyDescent="0.25">
      <c r="A7634" s="5">
        <v>92740</v>
      </c>
      <c r="B7634" s="5" t="s">
        <v>7785</v>
      </c>
      <c r="C7634" s="5" t="s">
        <v>6745</v>
      </c>
      <c r="D7634" s="6">
        <v>276.77999999999997</v>
      </c>
    </row>
    <row r="7635" spans="1:4" x14ac:dyDescent="0.25">
      <c r="A7635" s="5">
        <v>92741</v>
      </c>
      <c r="B7635" s="5" t="s">
        <v>7786</v>
      </c>
      <c r="C7635" s="5" t="s">
        <v>6745</v>
      </c>
      <c r="D7635" s="6">
        <v>464.24</v>
      </c>
    </row>
    <row r="7636" spans="1:4" x14ac:dyDescent="0.25">
      <c r="A7636" s="5">
        <v>92742</v>
      </c>
      <c r="B7636" s="5" t="s">
        <v>7787</v>
      </c>
      <c r="C7636" s="5" t="s">
        <v>6745</v>
      </c>
      <c r="D7636" s="6">
        <v>661.9</v>
      </c>
    </row>
    <row r="7637" spans="1:4" x14ac:dyDescent="0.25">
      <c r="A7637" s="5">
        <v>92873</v>
      </c>
      <c r="B7637" s="5" t="s">
        <v>7788</v>
      </c>
      <c r="C7637" s="5" t="s">
        <v>6745</v>
      </c>
      <c r="D7637" s="6">
        <v>154.63999999999999</v>
      </c>
    </row>
    <row r="7638" spans="1:4" x14ac:dyDescent="0.25">
      <c r="A7638" s="5">
        <v>92874</v>
      </c>
      <c r="B7638" s="5" t="s">
        <v>7789</v>
      </c>
      <c r="C7638" s="5" t="s">
        <v>6745</v>
      </c>
      <c r="D7638" s="6">
        <v>25.21</v>
      </c>
    </row>
    <row r="7639" spans="1:4" x14ac:dyDescent="0.25">
      <c r="A7639" s="5">
        <v>94962</v>
      </c>
      <c r="B7639" s="5" t="s">
        <v>7790</v>
      </c>
      <c r="C7639" s="5" t="s">
        <v>6745</v>
      </c>
      <c r="D7639" s="6">
        <v>243.11</v>
      </c>
    </row>
    <row r="7640" spans="1:4" x14ac:dyDescent="0.25">
      <c r="A7640" s="5">
        <v>94963</v>
      </c>
      <c r="B7640" s="5" t="s">
        <v>7791</v>
      </c>
      <c r="C7640" s="5" t="s">
        <v>6745</v>
      </c>
      <c r="D7640" s="6">
        <v>266.77999999999997</v>
      </c>
    </row>
    <row r="7641" spans="1:4" x14ac:dyDescent="0.25">
      <c r="A7641" s="5">
        <v>94964</v>
      </c>
      <c r="B7641" s="5" t="s">
        <v>7792</v>
      </c>
      <c r="C7641" s="5" t="s">
        <v>6745</v>
      </c>
      <c r="D7641" s="6">
        <v>292.27</v>
      </c>
    </row>
    <row r="7642" spans="1:4" x14ac:dyDescent="0.25">
      <c r="A7642" s="5">
        <v>94965</v>
      </c>
      <c r="B7642" s="5" t="s">
        <v>7793</v>
      </c>
      <c r="C7642" s="5" t="s">
        <v>6745</v>
      </c>
      <c r="D7642" s="6">
        <v>303.54000000000002</v>
      </c>
    </row>
    <row r="7643" spans="1:4" x14ac:dyDescent="0.25">
      <c r="A7643" s="5">
        <v>94966</v>
      </c>
      <c r="B7643" s="5" t="s">
        <v>7794</v>
      </c>
      <c r="C7643" s="5" t="s">
        <v>6745</v>
      </c>
      <c r="D7643" s="6">
        <v>314.14</v>
      </c>
    </row>
    <row r="7644" spans="1:4" x14ac:dyDescent="0.25">
      <c r="A7644" s="5">
        <v>94967</v>
      </c>
      <c r="B7644" s="5" t="s">
        <v>7795</v>
      </c>
      <c r="C7644" s="5" t="s">
        <v>6745</v>
      </c>
      <c r="D7644" s="6">
        <v>358.94</v>
      </c>
    </row>
    <row r="7645" spans="1:4" x14ac:dyDescent="0.25">
      <c r="A7645" s="5">
        <v>94968</v>
      </c>
      <c r="B7645" s="5" t="s">
        <v>7796</v>
      </c>
      <c r="C7645" s="5" t="s">
        <v>6745</v>
      </c>
      <c r="D7645" s="6">
        <v>237.48</v>
      </c>
    </row>
    <row r="7646" spans="1:4" x14ac:dyDescent="0.25">
      <c r="A7646" s="5">
        <v>94969</v>
      </c>
      <c r="B7646" s="5" t="s">
        <v>7797</v>
      </c>
      <c r="C7646" s="5" t="s">
        <v>6745</v>
      </c>
      <c r="D7646" s="6">
        <v>261.83</v>
      </c>
    </row>
    <row r="7647" spans="1:4" x14ac:dyDescent="0.25">
      <c r="A7647" s="5">
        <v>94970</v>
      </c>
      <c r="B7647" s="5" t="s">
        <v>7798</v>
      </c>
      <c r="C7647" s="5" t="s">
        <v>6745</v>
      </c>
      <c r="D7647" s="6">
        <v>283.14</v>
      </c>
    </row>
    <row r="7648" spans="1:4" x14ac:dyDescent="0.25">
      <c r="A7648" s="5">
        <v>94971</v>
      </c>
      <c r="B7648" s="5" t="s">
        <v>7799</v>
      </c>
      <c r="C7648" s="5" t="s">
        <v>6745</v>
      </c>
      <c r="D7648" s="6">
        <v>298.57</v>
      </c>
    </row>
    <row r="7649" spans="1:4" x14ac:dyDescent="0.25">
      <c r="A7649" s="5">
        <v>94972</v>
      </c>
      <c r="B7649" s="5" t="s">
        <v>7800</v>
      </c>
      <c r="C7649" s="5" t="s">
        <v>6745</v>
      </c>
      <c r="D7649" s="6">
        <v>310.92</v>
      </c>
    </row>
    <row r="7650" spans="1:4" x14ac:dyDescent="0.25">
      <c r="A7650" s="5">
        <v>94973</v>
      </c>
      <c r="B7650" s="5" t="s">
        <v>7801</v>
      </c>
      <c r="C7650" s="5" t="s">
        <v>6745</v>
      </c>
      <c r="D7650" s="6">
        <v>352.68</v>
      </c>
    </row>
    <row r="7651" spans="1:4" x14ac:dyDescent="0.25">
      <c r="A7651" s="5">
        <v>94974</v>
      </c>
      <c r="B7651" s="5" t="s">
        <v>7802</v>
      </c>
      <c r="C7651" s="5" t="s">
        <v>6745</v>
      </c>
      <c r="D7651" s="6">
        <v>335.6</v>
      </c>
    </row>
    <row r="7652" spans="1:4" x14ac:dyDescent="0.25">
      <c r="A7652" s="5">
        <v>94975</v>
      </c>
      <c r="B7652" s="5" t="s">
        <v>7803</v>
      </c>
      <c r="C7652" s="5" t="s">
        <v>6745</v>
      </c>
      <c r="D7652" s="6">
        <v>357.81</v>
      </c>
    </row>
    <row r="7653" spans="1:4" x14ac:dyDescent="0.25">
      <c r="A7653" s="5">
        <v>96555</v>
      </c>
      <c r="B7653" s="5" t="s">
        <v>7804</v>
      </c>
      <c r="C7653" s="5" t="s">
        <v>6745</v>
      </c>
      <c r="D7653" s="6">
        <v>439.87</v>
      </c>
    </row>
    <row r="7654" spans="1:4" x14ac:dyDescent="0.25">
      <c r="A7654" s="5">
        <v>96556</v>
      </c>
      <c r="B7654" s="5" t="s">
        <v>7805</v>
      </c>
      <c r="C7654" s="5" t="s">
        <v>6745</v>
      </c>
      <c r="D7654" s="6">
        <v>501.29</v>
      </c>
    </row>
    <row r="7655" spans="1:4" x14ac:dyDescent="0.25">
      <c r="A7655" s="5">
        <v>96557</v>
      </c>
      <c r="B7655" s="5" t="s">
        <v>7806</v>
      </c>
      <c r="C7655" s="5" t="s">
        <v>6745</v>
      </c>
      <c r="D7655" s="6">
        <v>339.55</v>
      </c>
    </row>
    <row r="7656" spans="1:4" x14ac:dyDescent="0.25">
      <c r="A7656" s="5">
        <v>96558</v>
      </c>
      <c r="B7656" s="5" t="s">
        <v>7807</v>
      </c>
      <c r="C7656" s="5" t="s">
        <v>6745</v>
      </c>
      <c r="D7656" s="6">
        <v>344.95</v>
      </c>
    </row>
    <row r="7657" spans="1:4" x14ac:dyDescent="0.25">
      <c r="A7657" s="5" t="s">
        <v>7808</v>
      </c>
      <c r="B7657" s="5" t="s">
        <v>7809</v>
      </c>
      <c r="C7657" s="5" t="s">
        <v>5679</v>
      </c>
      <c r="D7657" s="6">
        <v>66.31</v>
      </c>
    </row>
    <row r="7658" spans="1:4" x14ac:dyDescent="0.25">
      <c r="A7658" s="5" t="s">
        <v>7810</v>
      </c>
      <c r="B7658" s="5" t="s">
        <v>7811</v>
      </c>
      <c r="C7658" s="5" t="s">
        <v>5679</v>
      </c>
      <c r="D7658" s="6">
        <v>73.44</v>
      </c>
    </row>
    <row r="7659" spans="1:4" x14ac:dyDescent="0.25">
      <c r="A7659" s="5" t="s">
        <v>7812</v>
      </c>
      <c r="B7659" s="5" t="s">
        <v>7813</v>
      </c>
      <c r="C7659" s="5" t="s">
        <v>5679</v>
      </c>
      <c r="D7659" s="6">
        <v>87.54</v>
      </c>
    </row>
    <row r="7660" spans="1:4" x14ac:dyDescent="0.25">
      <c r="A7660" s="5" t="s">
        <v>7814</v>
      </c>
      <c r="B7660" s="5" t="s">
        <v>7815</v>
      </c>
      <c r="C7660" s="5" t="s">
        <v>5679</v>
      </c>
      <c r="D7660" s="6">
        <v>100.16</v>
      </c>
    </row>
    <row r="7661" spans="1:4" x14ac:dyDescent="0.25">
      <c r="A7661" s="5" t="s">
        <v>7816</v>
      </c>
      <c r="B7661" s="5" t="s">
        <v>7817</v>
      </c>
      <c r="C7661" s="5" t="s">
        <v>5679</v>
      </c>
      <c r="D7661" s="6">
        <v>60.4</v>
      </c>
    </row>
    <row r="7662" spans="1:4" x14ac:dyDescent="0.25">
      <c r="A7662" s="5" t="s">
        <v>7818</v>
      </c>
      <c r="B7662" s="5" t="s">
        <v>7819</v>
      </c>
      <c r="C7662" s="5" t="s">
        <v>5679</v>
      </c>
      <c r="D7662" s="6">
        <v>66.650000000000006</v>
      </c>
    </row>
    <row r="7663" spans="1:4" x14ac:dyDescent="0.25">
      <c r="A7663" s="5" t="s">
        <v>7820</v>
      </c>
      <c r="B7663" s="5" t="s">
        <v>7821</v>
      </c>
      <c r="C7663" s="5" t="s">
        <v>6745</v>
      </c>
      <c r="D7663" s="6">
        <v>87.33</v>
      </c>
    </row>
    <row r="7664" spans="1:4" x14ac:dyDescent="0.25">
      <c r="A7664" s="5" t="s">
        <v>7822</v>
      </c>
      <c r="B7664" s="5" t="s">
        <v>7823</v>
      </c>
      <c r="C7664" s="5" t="s">
        <v>6745</v>
      </c>
      <c r="D7664" s="6">
        <v>114.42</v>
      </c>
    </row>
    <row r="7665" spans="1:4" x14ac:dyDescent="0.25">
      <c r="A7665" s="5" t="s">
        <v>7824</v>
      </c>
      <c r="B7665" s="5" t="s">
        <v>7825</v>
      </c>
      <c r="C7665" s="5" t="s">
        <v>5679</v>
      </c>
      <c r="D7665" s="6">
        <v>28.14</v>
      </c>
    </row>
    <row r="7666" spans="1:4" x14ac:dyDescent="0.25">
      <c r="A7666" s="5">
        <v>83518</v>
      </c>
      <c r="B7666" s="5" t="s">
        <v>7826</v>
      </c>
      <c r="C7666" s="5" t="s">
        <v>6745</v>
      </c>
      <c r="D7666" s="6">
        <v>330.31</v>
      </c>
    </row>
    <row r="7667" spans="1:4" x14ac:dyDescent="0.25">
      <c r="A7667" s="5">
        <v>95467</v>
      </c>
      <c r="B7667" s="5" t="s">
        <v>7827</v>
      </c>
      <c r="C7667" s="5" t="s">
        <v>6745</v>
      </c>
      <c r="D7667" s="6">
        <v>369.78</v>
      </c>
    </row>
    <row r="7668" spans="1:4" x14ac:dyDescent="0.25">
      <c r="A7668" s="5">
        <v>68328</v>
      </c>
      <c r="B7668" s="5" t="s">
        <v>7828</v>
      </c>
      <c r="C7668" s="5" t="s">
        <v>5679</v>
      </c>
      <c r="D7668" s="6">
        <v>11.95</v>
      </c>
    </row>
    <row r="7669" spans="1:4" x14ac:dyDescent="0.25">
      <c r="A7669" s="5" t="s">
        <v>7829</v>
      </c>
      <c r="B7669" s="5" t="s">
        <v>7830</v>
      </c>
      <c r="C7669" s="5" t="s">
        <v>5371</v>
      </c>
      <c r="D7669" s="6">
        <v>95.22</v>
      </c>
    </row>
    <row r="7670" spans="1:4" x14ac:dyDescent="0.25">
      <c r="A7670" s="5">
        <v>79471</v>
      </c>
      <c r="B7670" s="5" t="s">
        <v>7831</v>
      </c>
      <c r="C7670" s="5" t="s">
        <v>5602</v>
      </c>
      <c r="D7670" s="6">
        <v>54.22</v>
      </c>
    </row>
    <row r="7671" spans="1:4" x14ac:dyDescent="0.25">
      <c r="A7671" s="5">
        <v>98576</v>
      </c>
      <c r="B7671" s="5" t="s">
        <v>7832</v>
      </c>
      <c r="C7671" s="5" t="s">
        <v>5371</v>
      </c>
      <c r="D7671" s="6">
        <v>11.22</v>
      </c>
    </row>
    <row r="7672" spans="1:4" x14ac:dyDescent="0.25">
      <c r="A7672" s="5">
        <v>93182</v>
      </c>
      <c r="B7672" s="5" t="s">
        <v>7833</v>
      </c>
      <c r="C7672" s="5" t="s">
        <v>5371</v>
      </c>
      <c r="D7672" s="6">
        <v>23.55</v>
      </c>
    </row>
    <row r="7673" spans="1:4" x14ac:dyDescent="0.25">
      <c r="A7673" s="5">
        <v>93183</v>
      </c>
      <c r="B7673" s="5" t="s">
        <v>7834</v>
      </c>
      <c r="C7673" s="5" t="s">
        <v>5371</v>
      </c>
      <c r="D7673" s="6">
        <v>30.12</v>
      </c>
    </row>
    <row r="7674" spans="1:4" x14ac:dyDescent="0.25">
      <c r="A7674" s="5">
        <v>93184</v>
      </c>
      <c r="B7674" s="5" t="s">
        <v>7835</v>
      </c>
      <c r="C7674" s="5" t="s">
        <v>5371</v>
      </c>
      <c r="D7674" s="6">
        <v>18.010000000000002</v>
      </c>
    </row>
    <row r="7675" spans="1:4" x14ac:dyDescent="0.25">
      <c r="A7675" s="5">
        <v>93185</v>
      </c>
      <c r="B7675" s="5" t="s">
        <v>7836</v>
      </c>
      <c r="C7675" s="5" t="s">
        <v>5371</v>
      </c>
      <c r="D7675" s="6">
        <v>29.6</v>
      </c>
    </row>
    <row r="7676" spans="1:4" x14ac:dyDescent="0.25">
      <c r="A7676" s="5">
        <v>93186</v>
      </c>
      <c r="B7676" s="5" t="s">
        <v>7837</v>
      </c>
      <c r="C7676" s="5" t="s">
        <v>5371</v>
      </c>
      <c r="D7676" s="6">
        <v>42.39</v>
      </c>
    </row>
    <row r="7677" spans="1:4" x14ac:dyDescent="0.25">
      <c r="A7677" s="5">
        <v>93187</v>
      </c>
      <c r="B7677" s="5" t="s">
        <v>7838</v>
      </c>
      <c r="C7677" s="5" t="s">
        <v>5371</v>
      </c>
      <c r="D7677" s="6">
        <v>48.82</v>
      </c>
    </row>
    <row r="7678" spans="1:4" x14ac:dyDescent="0.25">
      <c r="A7678" s="5">
        <v>93188</v>
      </c>
      <c r="B7678" s="5" t="s">
        <v>7839</v>
      </c>
      <c r="C7678" s="5" t="s">
        <v>5371</v>
      </c>
      <c r="D7678" s="6">
        <v>38.92</v>
      </c>
    </row>
    <row r="7679" spans="1:4" x14ac:dyDescent="0.25">
      <c r="A7679" s="5">
        <v>93189</v>
      </c>
      <c r="B7679" s="5" t="s">
        <v>7840</v>
      </c>
      <c r="C7679" s="5" t="s">
        <v>5371</v>
      </c>
      <c r="D7679" s="6">
        <v>48.95</v>
      </c>
    </row>
    <row r="7680" spans="1:4" x14ac:dyDescent="0.25">
      <c r="A7680" s="5">
        <v>93190</v>
      </c>
      <c r="B7680" s="5" t="s">
        <v>7841</v>
      </c>
      <c r="C7680" s="5" t="s">
        <v>5371</v>
      </c>
      <c r="D7680" s="6">
        <v>28.97</v>
      </c>
    </row>
    <row r="7681" spans="1:4" x14ac:dyDescent="0.25">
      <c r="A7681" s="5">
        <v>93191</v>
      </c>
      <c r="B7681" s="5" t="s">
        <v>7842</v>
      </c>
      <c r="C7681" s="5" t="s">
        <v>5371</v>
      </c>
      <c r="D7681" s="6">
        <v>30.52</v>
      </c>
    </row>
    <row r="7682" spans="1:4" x14ac:dyDescent="0.25">
      <c r="A7682" s="5">
        <v>93192</v>
      </c>
      <c r="B7682" s="5" t="s">
        <v>7843</v>
      </c>
      <c r="C7682" s="5" t="s">
        <v>5371</v>
      </c>
      <c r="D7682" s="6">
        <v>30.39</v>
      </c>
    </row>
    <row r="7683" spans="1:4" x14ac:dyDescent="0.25">
      <c r="A7683" s="5">
        <v>93193</v>
      </c>
      <c r="B7683" s="5" t="s">
        <v>7844</v>
      </c>
      <c r="C7683" s="5" t="s">
        <v>5371</v>
      </c>
      <c r="D7683" s="6">
        <v>30.72</v>
      </c>
    </row>
    <row r="7684" spans="1:4" x14ac:dyDescent="0.25">
      <c r="A7684" s="5">
        <v>93194</v>
      </c>
      <c r="B7684" s="5" t="s">
        <v>7845</v>
      </c>
      <c r="C7684" s="5" t="s">
        <v>5371</v>
      </c>
      <c r="D7684" s="6">
        <v>23.16</v>
      </c>
    </row>
    <row r="7685" spans="1:4" x14ac:dyDescent="0.25">
      <c r="A7685" s="5">
        <v>93195</v>
      </c>
      <c r="B7685" s="5" t="s">
        <v>7846</v>
      </c>
      <c r="C7685" s="5" t="s">
        <v>5371</v>
      </c>
      <c r="D7685" s="6">
        <v>27.6</v>
      </c>
    </row>
    <row r="7686" spans="1:4" x14ac:dyDescent="0.25">
      <c r="A7686" s="5">
        <v>93196</v>
      </c>
      <c r="B7686" s="5" t="s">
        <v>7847</v>
      </c>
      <c r="C7686" s="5" t="s">
        <v>5371</v>
      </c>
      <c r="D7686" s="6">
        <v>41.5</v>
      </c>
    </row>
    <row r="7687" spans="1:4" x14ac:dyDescent="0.25">
      <c r="A7687" s="5">
        <v>93197</v>
      </c>
      <c r="B7687" s="5" t="s">
        <v>7848</v>
      </c>
      <c r="C7687" s="5" t="s">
        <v>5371</v>
      </c>
      <c r="D7687" s="6">
        <v>46.01</v>
      </c>
    </row>
    <row r="7688" spans="1:4" x14ac:dyDescent="0.25">
      <c r="A7688" s="5">
        <v>93198</v>
      </c>
      <c r="B7688" s="5" t="s">
        <v>7849</v>
      </c>
      <c r="C7688" s="5" t="s">
        <v>5371</v>
      </c>
      <c r="D7688" s="6">
        <v>26.51</v>
      </c>
    </row>
    <row r="7689" spans="1:4" x14ac:dyDescent="0.25">
      <c r="A7689" s="5">
        <v>93199</v>
      </c>
      <c r="B7689" s="5" t="s">
        <v>7850</v>
      </c>
      <c r="C7689" s="5" t="s">
        <v>5371</v>
      </c>
      <c r="D7689" s="6">
        <v>26.08</v>
      </c>
    </row>
    <row r="7690" spans="1:4" x14ac:dyDescent="0.25">
      <c r="A7690" s="5">
        <v>93200</v>
      </c>
      <c r="B7690" s="5" t="s">
        <v>7851</v>
      </c>
      <c r="C7690" s="5" t="s">
        <v>5371</v>
      </c>
      <c r="D7690" s="6">
        <v>2.0299999999999998</v>
      </c>
    </row>
    <row r="7691" spans="1:4" x14ac:dyDescent="0.25">
      <c r="A7691" s="5">
        <v>93201</v>
      </c>
      <c r="B7691" s="5" t="s">
        <v>7852</v>
      </c>
      <c r="C7691" s="5" t="s">
        <v>5371</v>
      </c>
      <c r="D7691" s="6">
        <v>4.42</v>
      </c>
    </row>
    <row r="7692" spans="1:4" x14ac:dyDescent="0.25">
      <c r="A7692" s="5">
        <v>93202</v>
      </c>
      <c r="B7692" s="5" t="s">
        <v>7853</v>
      </c>
      <c r="C7692" s="5" t="s">
        <v>5371</v>
      </c>
      <c r="D7692" s="6">
        <v>17.100000000000001</v>
      </c>
    </row>
    <row r="7693" spans="1:4" x14ac:dyDescent="0.25">
      <c r="A7693" s="5">
        <v>93203</v>
      </c>
      <c r="B7693" s="5" t="s">
        <v>7854</v>
      </c>
      <c r="C7693" s="5" t="s">
        <v>5371</v>
      </c>
      <c r="D7693" s="6">
        <v>12.42</v>
      </c>
    </row>
    <row r="7694" spans="1:4" x14ac:dyDescent="0.25">
      <c r="A7694" s="5">
        <v>93204</v>
      </c>
      <c r="B7694" s="5" t="s">
        <v>7855</v>
      </c>
      <c r="C7694" s="5" t="s">
        <v>5371</v>
      </c>
      <c r="D7694" s="6">
        <v>32.909999999999997</v>
      </c>
    </row>
    <row r="7695" spans="1:4" x14ac:dyDescent="0.25">
      <c r="A7695" s="5">
        <v>93205</v>
      </c>
      <c r="B7695" s="5" t="s">
        <v>7856</v>
      </c>
      <c r="C7695" s="5" t="s">
        <v>5371</v>
      </c>
      <c r="D7695" s="6">
        <v>23.77</v>
      </c>
    </row>
    <row r="7696" spans="1:4" x14ac:dyDescent="0.25">
      <c r="A7696" s="5">
        <v>71623</v>
      </c>
      <c r="B7696" s="5" t="s">
        <v>7857</v>
      </c>
      <c r="C7696" s="5" t="s">
        <v>5371</v>
      </c>
      <c r="D7696" s="6">
        <v>25.43</v>
      </c>
    </row>
    <row r="7697" spans="1:4" x14ac:dyDescent="0.25">
      <c r="A7697" s="5" t="s">
        <v>7858</v>
      </c>
      <c r="B7697" s="5" t="s">
        <v>7859</v>
      </c>
      <c r="C7697" s="5" t="s">
        <v>5452</v>
      </c>
      <c r="D7697" s="6">
        <v>29.04</v>
      </c>
    </row>
    <row r="7698" spans="1:4" x14ac:dyDescent="0.25">
      <c r="A7698" s="5">
        <v>83513</v>
      </c>
      <c r="B7698" s="5" t="s">
        <v>7860</v>
      </c>
      <c r="C7698" s="5" t="s">
        <v>5602</v>
      </c>
      <c r="D7698" s="6">
        <v>6.76</v>
      </c>
    </row>
    <row r="7699" spans="1:4" x14ac:dyDescent="0.25">
      <c r="A7699" s="5">
        <v>83514</v>
      </c>
      <c r="B7699" s="5" t="s">
        <v>7861</v>
      </c>
      <c r="C7699" s="5" t="s">
        <v>5602</v>
      </c>
      <c r="D7699" s="6">
        <v>5.74</v>
      </c>
    </row>
    <row r="7700" spans="1:4" x14ac:dyDescent="0.25">
      <c r="A7700" s="5">
        <v>84153</v>
      </c>
      <c r="B7700" s="5" t="s">
        <v>7862</v>
      </c>
      <c r="C7700" s="5" t="s">
        <v>5602</v>
      </c>
      <c r="D7700" s="6">
        <v>43.62</v>
      </c>
    </row>
    <row r="7701" spans="1:4" x14ac:dyDescent="0.25">
      <c r="A7701" s="5">
        <v>84154</v>
      </c>
      <c r="B7701" s="5" t="s">
        <v>7863</v>
      </c>
      <c r="C7701" s="5" t="s">
        <v>7864</v>
      </c>
      <c r="D7701" s="6">
        <v>88.77</v>
      </c>
    </row>
    <row r="7702" spans="1:4" x14ac:dyDescent="0.25">
      <c r="A7702" s="5">
        <v>85233</v>
      </c>
      <c r="B7702" s="5" t="s">
        <v>7865</v>
      </c>
      <c r="C7702" s="5" t="s">
        <v>6745</v>
      </c>
      <c r="D7702" s="7">
        <v>2232.5500000000002</v>
      </c>
    </row>
    <row r="7703" spans="1:4" x14ac:dyDescent="0.25">
      <c r="A7703" s="5">
        <v>95952</v>
      </c>
      <c r="B7703" s="5" t="s">
        <v>7866</v>
      </c>
      <c r="C7703" s="5" t="s">
        <v>6745</v>
      </c>
      <c r="D7703" s="7">
        <v>1315.64</v>
      </c>
    </row>
    <row r="7704" spans="1:4" x14ac:dyDescent="0.25">
      <c r="A7704" s="5">
        <v>95953</v>
      </c>
      <c r="B7704" s="5" t="s">
        <v>7867</v>
      </c>
      <c r="C7704" s="5" t="s">
        <v>6745</v>
      </c>
      <c r="D7704" s="7">
        <v>2184.96</v>
      </c>
    </row>
    <row r="7705" spans="1:4" x14ac:dyDescent="0.25">
      <c r="A7705" s="5">
        <v>95954</v>
      </c>
      <c r="B7705" s="5" t="s">
        <v>7868</v>
      </c>
      <c r="C7705" s="5" t="s">
        <v>6745</v>
      </c>
      <c r="D7705" s="7">
        <v>1546.21</v>
      </c>
    </row>
    <row r="7706" spans="1:4" x14ac:dyDescent="0.25">
      <c r="A7706" s="5">
        <v>95955</v>
      </c>
      <c r="B7706" s="5" t="s">
        <v>7869</v>
      </c>
      <c r="C7706" s="5" t="s">
        <v>6745</v>
      </c>
      <c r="D7706" s="7">
        <v>1936.29</v>
      </c>
    </row>
    <row r="7707" spans="1:4" x14ac:dyDescent="0.25">
      <c r="A7707" s="5">
        <v>95956</v>
      </c>
      <c r="B7707" s="5" t="s">
        <v>7870</v>
      </c>
      <c r="C7707" s="5" t="s">
        <v>6745</v>
      </c>
      <c r="D7707" s="7">
        <v>1510.24</v>
      </c>
    </row>
    <row r="7708" spans="1:4" x14ac:dyDescent="0.25">
      <c r="A7708" s="5">
        <v>95957</v>
      </c>
      <c r="B7708" s="5" t="s">
        <v>7871</v>
      </c>
      <c r="C7708" s="5" t="s">
        <v>6745</v>
      </c>
      <c r="D7708" s="7">
        <v>1917.41</v>
      </c>
    </row>
    <row r="7709" spans="1:4" x14ac:dyDescent="0.25">
      <c r="A7709" s="5">
        <v>95969</v>
      </c>
      <c r="B7709" s="5" t="s">
        <v>7872</v>
      </c>
      <c r="C7709" s="5" t="s">
        <v>6745</v>
      </c>
      <c r="D7709" s="7">
        <v>1863.2</v>
      </c>
    </row>
    <row r="7710" spans="1:4" x14ac:dyDescent="0.25">
      <c r="A7710" s="5">
        <v>97733</v>
      </c>
      <c r="B7710" s="5" t="s">
        <v>7873</v>
      </c>
      <c r="C7710" s="5" t="s">
        <v>6745</v>
      </c>
      <c r="D7710" s="7">
        <v>2312.81</v>
      </c>
    </row>
    <row r="7711" spans="1:4" x14ac:dyDescent="0.25">
      <c r="A7711" s="5">
        <v>97734</v>
      </c>
      <c r="B7711" s="5" t="s">
        <v>7874</v>
      </c>
      <c r="C7711" s="5" t="s">
        <v>6745</v>
      </c>
      <c r="D7711" s="7">
        <v>2000.08</v>
      </c>
    </row>
    <row r="7712" spans="1:4" x14ac:dyDescent="0.25">
      <c r="A7712" s="5">
        <v>97735</v>
      </c>
      <c r="B7712" s="5" t="s">
        <v>7875</v>
      </c>
      <c r="C7712" s="5" t="s">
        <v>6745</v>
      </c>
      <c r="D7712" s="7">
        <v>1644.71</v>
      </c>
    </row>
    <row r="7713" spans="1:4" x14ac:dyDescent="0.25">
      <c r="A7713" s="5">
        <v>97736</v>
      </c>
      <c r="B7713" s="5" t="s">
        <v>7876</v>
      </c>
      <c r="C7713" s="5" t="s">
        <v>6745</v>
      </c>
      <c r="D7713" s="6">
        <v>996.85</v>
      </c>
    </row>
    <row r="7714" spans="1:4" x14ac:dyDescent="0.25">
      <c r="A7714" s="5">
        <v>97737</v>
      </c>
      <c r="B7714" s="5" t="s">
        <v>7877</v>
      </c>
      <c r="C7714" s="5" t="s">
        <v>6745</v>
      </c>
      <c r="D7714" s="7">
        <v>2277.06</v>
      </c>
    </row>
    <row r="7715" spans="1:4" x14ac:dyDescent="0.25">
      <c r="A7715" s="5">
        <v>97738</v>
      </c>
      <c r="B7715" s="5" t="s">
        <v>7878</v>
      </c>
      <c r="C7715" s="5" t="s">
        <v>6745</v>
      </c>
      <c r="D7715" s="7">
        <v>3160.2</v>
      </c>
    </row>
    <row r="7716" spans="1:4" x14ac:dyDescent="0.25">
      <c r="A7716" s="5">
        <v>97739</v>
      </c>
      <c r="B7716" s="5" t="s">
        <v>7879</v>
      </c>
      <c r="C7716" s="5" t="s">
        <v>6745</v>
      </c>
      <c r="D7716" s="7">
        <v>1884.03</v>
      </c>
    </row>
    <row r="7717" spans="1:4" x14ac:dyDescent="0.25">
      <c r="A7717" s="5">
        <v>97740</v>
      </c>
      <c r="B7717" s="5" t="s">
        <v>7880</v>
      </c>
      <c r="C7717" s="5" t="s">
        <v>6745</v>
      </c>
      <c r="D7717" s="7">
        <v>1330.53</v>
      </c>
    </row>
    <row r="7718" spans="1:4" x14ac:dyDescent="0.25">
      <c r="A7718" s="5">
        <v>98615</v>
      </c>
      <c r="B7718" s="5" t="s">
        <v>7881</v>
      </c>
      <c r="C7718" s="5" t="s">
        <v>5679</v>
      </c>
      <c r="D7718" s="6">
        <v>75.52</v>
      </c>
    </row>
    <row r="7719" spans="1:4" x14ac:dyDescent="0.25">
      <c r="A7719" s="5">
        <v>98616</v>
      </c>
      <c r="B7719" s="5" t="s">
        <v>7882</v>
      </c>
      <c r="C7719" s="5" t="s">
        <v>5679</v>
      </c>
      <c r="D7719" s="6">
        <v>58.11</v>
      </c>
    </row>
    <row r="7720" spans="1:4" x14ac:dyDescent="0.25">
      <c r="A7720" s="5">
        <v>98617</v>
      </c>
      <c r="B7720" s="5" t="s">
        <v>7883</v>
      </c>
      <c r="C7720" s="5" t="s">
        <v>5679</v>
      </c>
      <c r="D7720" s="6">
        <v>53</v>
      </c>
    </row>
    <row r="7721" spans="1:4" x14ac:dyDescent="0.25">
      <c r="A7721" s="5">
        <v>98618</v>
      </c>
      <c r="B7721" s="5" t="s">
        <v>7884</v>
      </c>
      <c r="C7721" s="5" t="s">
        <v>5679</v>
      </c>
      <c r="D7721" s="6">
        <v>73.17</v>
      </c>
    </row>
    <row r="7722" spans="1:4" x14ac:dyDescent="0.25">
      <c r="A7722" s="5">
        <v>98619</v>
      </c>
      <c r="B7722" s="5" t="s">
        <v>7885</v>
      </c>
      <c r="C7722" s="5" t="s">
        <v>5679</v>
      </c>
      <c r="D7722" s="6">
        <v>65.400000000000006</v>
      </c>
    </row>
    <row r="7723" spans="1:4" x14ac:dyDescent="0.25">
      <c r="A7723" s="5">
        <v>98620</v>
      </c>
      <c r="B7723" s="5" t="s">
        <v>7886</v>
      </c>
      <c r="C7723" s="5" t="s">
        <v>5679</v>
      </c>
      <c r="D7723" s="6">
        <v>61.52</v>
      </c>
    </row>
    <row r="7724" spans="1:4" x14ac:dyDescent="0.25">
      <c r="A7724" s="5">
        <v>98621</v>
      </c>
      <c r="B7724" s="5" t="s">
        <v>7887</v>
      </c>
      <c r="C7724" s="5" t="s">
        <v>5679</v>
      </c>
      <c r="D7724" s="6">
        <v>81.349999999999994</v>
      </c>
    </row>
    <row r="7725" spans="1:4" x14ac:dyDescent="0.25">
      <c r="A7725" s="5">
        <v>98622</v>
      </c>
      <c r="B7725" s="5" t="s">
        <v>7888</v>
      </c>
      <c r="C7725" s="5" t="s">
        <v>5679</v>
      </c>
      <c r="D7725" s="6">
        <v>75.13</v>
      </c>
    </row>
    <row r="7726" spans="1:4" x14ac:dyDescent="0.25">
      <c r="A7726" s="5">
        <v>98623</v>
      </c>
      <c r="B7726" s="5" t="s">
        <v>7889</v>
      </c>
      <c r="C7726" s="5" t="s">
        <v>5679</v>
      </c>
      <c r="D7726" s="6">
        <v>71.959999999999994</v>
      </c>
    </row>
    <row r="7727" spans="1:4" x14ac:dyDescent="0.25">
      <c r="A7727" s="5">
        <v>98624</v>
      </c>
      <c r="B7727" s="5" t="s">
        <v>7890</v>
      </c>
      <c r="C7727" s="5" t="s">
        <v>5679</v>
      </c>
      <c r="D7727" s="6">
        <v>90.67</v>
      </c>
    </row>
    <row r="7728" spans="1:4" x14ac:dyDescent="0.25">
      <c r="A7728" s="5">
        <v>98625</v>
      </c>
      <c r="B7728" s="5" t="s">
        <v>7891</v>
      </c>
      <c r="C7728" s="5" t="s">
        <v>5679</v>
      </c>
      <c r="D7728" s="6">
        <v>85.42</v>
      </c>
    </row>
    <row r="7729" spans="1:4" x14ac:dyDescent="0.25">
      <c r="A7729" s="5">
        <v>98626</v>
      </c>
      <c r="B7729" s="5" t="s">
        <v>7892</v>
      </c>
      <c r="C7729" s="5" t="s">
        <v>5679</v>
      </c>
      <c r="D7729" s="6">
        <v>82.75</v>
      </c>
    </row>
    <row r="7730" spans="1:4" x14ac:dyDescent="0.25">
      <c r="A7730" s="5">
        <v>98655</v>
      </c>
      <c r="B7730" s="5" t="s">
        <v>7893</v>
      </c>
      <c r="C7730" s="5" t="s">
        <v>5371</v>
      </c>
      <c r="D7730" s="6">
        <v>389.44</v>
      </c>
    </row>
    <row r="7731" spans="1:4" x14ac:dyDescent="0.25">
      <c r="A7731" s="5">
        <v>98656</v>
      </c>
      <c r="B7731" s="5" t="s">
        <v>7894</v>
      </c>
      <c r="C7731" s="5" t="s">
        <v>5371</v>
      </c>
      <c r="D7731" s="6">
        <v>395.12</v>
      </c>
    </row>
    <row r="7732" spans="1:4" x14ac:dyDescent="0.25">
      <c r="A7732" s="5">
        <v>98657</v>
      </c>
      <c r="B7732" s="5" t="s">
        <v>7895</v>
      </c>
      <c r="C7732" s="5" t="s">
        <v>5371</v>
      </c>
      <c r="D7732" s="6">
        <v>400.8</v>
      </c>
    </row>
    <row r="7733" spans="1:4" x14ac:dyDescent="0.25">
      <c r="A7733" s="5">
        <v>98658</v>
      </c>
      <c r="B7733" s="5" t="s">
        <v>7896</v>
      </c>
      <c r="C7733" s="5" t="s">
        <v>5371</v>
      </c>
      <c r="D7733" s="6">
        <v>406.48</v>
      </c>
    </row>
    <row r="7734" spans="1:4" x14ac:dyDescent="0.25">
      <c r="A7734" s="5">
        <v>98659</v>
      </c>
      <c r="B7734" s="5" t="s">
        <v>7897</v>
      </c>
      <c r="C7734" s="5" t="s">
        <v>5371</v>
      </c>
      <c r="D7734" s="6">
        <v>417.84</v>
      </c>
    </row>
    <row r="7735" spans="1:4" x14ac:dyDescent="0.25">
      <c r="A7735" s="5">
        <v>98746</v>
      </c>
      <c r="B7735" s="5" t="s">
        <v>7898</v>
      </c>
      <c r="C7735" s="5" t="s">
        <v>5371</v>
      </c>
      <c r="D7735" s="6">
        <v>47.74</v>
      </c>
    </row>
    <row r="7736" spans="1:4" x14ac:dyDescent="0.25">
      <c r="A7736" s="5">
        <v>98749</v>
      </c>
      <c r="B7736" s="5" t="s">
        <v>7899</v>
      </c>
      <c r="C7736" s="5" t="s">
        <v>5371</v>
      </c>
      <c r="D7736" s="6">
        <v>57.41</v>
      </c>
    </row>
    <row r="7737" spans="1:4" x14ac:dyDescent="0.25">
      <c r="A7737" s="5">
        <v>98750</v>
      </c>
      <c r="B7737" s="5" t="s">
        <v>7900</v>
      </c>
      <c r="C7737" s="5" t="s">
        <v>5371</v>
      </c>
      <c r="D7737" s="6">
        <v>69.11</v>
      </c>
    </row>
    <row r="7738" spans="1:4" x14ac:dyDescent="0.25">
      <c r="A7738" s="5">
        <v>98751</v>
      </c>
      <c r="B7738" s="5" t="s">
        <v>7901</v>
      </c>
      <c r="C7738" s="5" t="s">
        <v>5371</v>
      </c>
      <c r="D7738" s="6">
        <v>99.69</v>
      </c>
    </row>
    <row r="7739" spans="1:4" x14ac:dyDescent="0.25">
      <c r="A7739" s="5">
        <v>98752</v>
      </c>
      <c r="B7739" s="5" t="s">
        <v>7902</v>
      </c>
      <c r="C7739" s="5" t="s">
        <v>5371</v>
      </c>
      <c r="D7739" s="6">
        <v>136.57</v>
      </c>
    </row>
    <row r="7740" spans="1:4" x14ac:dyDescent="0.25">
      <c r="A7740" s="5">
        <v>98753</v>
      </c>
      <c r="B7740" s="5" t="s">
        <v>7903</v>
      </c>
      <c r="C7740" s="5" t="s">
        <v>5371</v>
      </c>
      <c r="D7740" s="6">
        <v>182.42</v>
      </c>
    </row>
    <row r="7741" spans="1:4" x14ac:dyDescent="0.25">
      <c r="A7741" s="5">
        <v>98560</v>
      </c>
      <c r="B7741" s="5" t="s">
        <v>7904</v>
      </c>
      <c r="C7741" s="5" t="s">
        <v>5679</v>
      </c>
      <c r="D7741" s="6">
        <v>33.42</v>
      </c>
    </row>
    <row r="7742" spans="1:4" x14ac:dyDescent="0.25">
      <c r="A7742" s="5">
        <v>98561</v>
      </c>
      <c r="B7742" s="5" t="s">
        <v>7905</v>
      </c>
      <c r="C7742" s="5" t="s">
        <v>5679</v>
      </c>
      <c r="D7742" s="6">
        <v>27.81</v>
      </c>
    </row>
    <row r="7743" spans="1:4" x14ac:dyDescent="0.25">
      <c r="A7743" s="5">
        <v>98562</v>
      </c>
      <c r="B7743" s="5" t="s">
        <v>7906</v>
      </c>
      <c r="C7743" s="5" t="s">
        <v>5679</v>
      </c>
      <c r="D7743" s="6">
        <v>29.19</v>
      </c>
    </row>
    <row r="7744" spans="1:4" x14ac:dyDescent="0.25">
      <c r="A7744" s="5">
        <v>83735</v>
      </c>
      <c r="B7744" s="5" t="s">
        <v>7907</v>
      </c>
      <c r="C7744" s="5" t="s">
        <v>5679</v>
      </c>
      <c r="D7744" s="6">
        <v>51.78</v>
      </c>
    </row>
    <row r="7745" spans="1:4" x14ac:dyDescent="0.25">
      <c r="A7745" s="5">
        <v>98555</v>
      </c>
      <c r="B7745" s="5" t="s">
        <v>7908</v>
      </c>
      <c r="C7745" s="5" t="s">
        <v>5679</v>
      </c>
      <c r="D7745" s="6">
        <v>25.15</v>
      </c>
    </row>
    <row r="7746" spans="1:4" x14ac:dyDescent="0.25">
      <c r="A7746" s="5">
        <v>98556</v>
      </c>
      <c r="B7746" s="5" t="s">
        <v>7909</v>
      </c>
      <c r="C7746" s="5" t="s">
        <v>5679</v>
      </c>
      <c r="D7746" s="6">
        <v>41.41</v>
      </c>
    </row>
    <row r="7747" spans="1:4" x14ac:dyDescent="0.25">
      <c r="A7747" s="5">
        <v>98558</v>
      </c>
      <c r="B7747" s="5" t="s">
        <v>7910</v>
      </c>
      <c r="C7747" s="5" t="s">
        <v>5452</v>
      </c>
      <c r="D7747" s="6">
        <v>6.33</v>
      </c>
    </row>
    <row r="7748" spans="1:4" x14ac:dyDescent="0.25">
      <c r="A7748" s="5">
        <v>98559</v>
      </c>
      <c r="B7748" s="5" t="s">
        <v>7911</v>
      </c>
      <c r="C7748" s="5" t="s">
        <v>5371</v>
      </c>
      <c r="D7748" s="6">
        <v>2.5499999999999998</v>
      </c>
    </row>
    <row r="7749" spans="1:4" x14ac:dyDescent="0.25">
      <c r="A7749" s="5">
        <v>68053</v>
      </c>
      <c r="B7749" s="5" t="s">
        <v>7912</v>
      </c>
      <c r="C7749" s="5" t="s">
        <v>5679</v>
      </c>
      <c r="D7749" s="6">
        <v>4.28</v>
      </c>
    </row>
    <row r="7750" spans="1:4" x14ac:dyDescent="0.25">
      <c r="A7750" s="5" t="s">
        <v>7913</v>
      </c>
      <c r="B7750" s="5" t="s">
        <v>7914</v>
      </c>
      <c r="C7750" s="5" t="s">
        <v>5679</v>
      </c>
      <c r="D7750" s="6">
        <v>41.95</v>
      </c>
    </row>
    <row r="7751" spans="1:4" x14ac:dyDescent="0.25">
      <c r="A7751" s="5">
        <v>98546</v>
      </c>
      <c r="B7751" s="5" t="s">
        <v>7915</v>
      </c>
      <c r="C7751" s="5" t="s">
        <v>5679</v>
      </c>
      <c r="D7751" s="6">
        <v>57.33</v>
      </c>
    </row>
    <row r="7752" spans="1:4" x14ac:dyDescent="0.25">
      <c r="A7752" s="5">
        <v>98547</v>
      </c>
      <c r="B7752" s="5" t="s">
        <v>7916</v>
      </c>
      <c r="C7752" s="5" t="s">
        <v>5679</v>
      </c>
      <c r="D7752" s="6">
        <v>103.62</v>
      </c>
    </row>
    <row r="7753" spans="1:4" x14ac:dyDescent="0.25">
      <c r="A7753" s="5" t="s">
        <v>7917</v>
      </c>
      <c r="B7753" s="5" t="s">
        <v>7918</v>
      </c>
      <c r="C7753" s="5" t="s">
        <v>5679</v>
      </c>
      <c r="D7753" s="6">
        <v>131.05000000000001</v>
      </c>
    </row>
    <row r="7754" spans="1:4" x14ac:dyDescent="0.25">
      <c r="A7754" s="5" t="s">
        <v>7919</v>
      </c>
      <c r="B7754" s="5" t="s">
        <v>7920</v>
      </c>
      <c r="C7754" s="5" t="s">
        <v>5679</v>
      </c>
      <c r="D7754" s="6">
        <v>67.760000000000005</v>
      </c>
    </row>
    <row r="7755" spans="1:4" x14ac:dyDescent="0.25">
      <c r="A7755" s="5" t="s">
        <v>7921</v>
      </c>
      <c r="B7755" s="5" t="s">
        <v>7922</v>
      </c>
      <c r="C7755" s="5" t="s">
        <v>5679</v>
      </c>
      <c r="D7755" s="6">
        <v>9.01</v>
      </c>
    </row>
    <row r="7756" spans="1:4" x14ac:dyDescent="0.25">
      <c r="A7756" s="5">
        <v>98557</v>
      </c>
      <c r="B7756" s="5" t="s">
        <v>7923</v>
      </c>
      <c r="C7756" s="5" t="s">
        <v>5679</v>
      </c>
      <c r="D7756" s="6">
        <v>27.81</v>
      </c>
    </row>
    <row r="7757" spans="1:4" x14ac:dyDescent="0.25">
      <c r="A7757" s="5" t="s">
        <v>7924</v>
      </c>
      <c r="B7757" s="5" t="s">
        <v>7925</v>
      </c>
      <c r="C7757" s="5" t="s">
        <v>5679</v>
      </c>
      <c r="D7757" s="6">
        <v>24.41</v>
      </c>
    </row>
    <row r="7758" spans="1:4" x14ac:dyDescent="0.25">
      <c r="A7758" s="5" t="s">
        <v>7926</v>
      </c>
      <c r="B7758" s="5" t="s">
        <v>7927</v>
      </c>
      <c r="C7758" s="5" t="s">
        <v>5679</v>
      </c>
      <c r="D7758" s="6">
        <v>47.19</v>
      </c>
    </row>
    <row r="7759" spans="1:4" x14ac:dyDescent="0.25">
      <c r="A7759" s="5">
        <v>72124</v>
      </c>
      <c r="B7759" s="5" t="s">
        <v>7928</v>
      </c>
      <c r="C7759" s="5" t="s">
        <v>7864</v>
      </c>
      <c r="D7759" s="6">
        <v>92.63</v>
      </c>
    </row>
    <row r="7760" spans="1:4" x14ac:dyDescent="0.25">
      <c r="A7760" s="5" t="s">
        <v>7929</v>
      </c>
      <c r="B7760" s="5" t="s">
        <v>7930</v>
      </c>
      <c r="C7760" s="5" t="s">
        <v>5371</v>
      </c>
      <c r="D7760" s="6">
        <v>48.21</v>
      </c>
    </row>
    <row r="7761" spans="1:4" x14ac:dyDescent="0.25">
      <c r="A7761" s="5" t="s">
        <v>7931</v>
      </c>
      <c r="B7761" s="5" t="s">
        <v>7932</v>
      </c>
      <c r="C7761" s="5" t="s">
        <v>5679</v>
      </c>
      <c r="D7761" s="6">
        <v>159.80000000000001</v>
      </c>
    </row>
    <row r="7762" spans="1:4" x14ac:dyDescent="0.25">
      <c r="A7762" s="5">
        <v>98563</v>
      </c>
      <c r="B7762" s="5" t="s">
        <v>7933</v>
      </c>
      <c r="C7762" s="5" t="s">
        <v>5679</v>
      </c>
      <c r="D7762" s="6">
        <v>22.8</v>
      </c>
    </row>
    <row r="7763" spans="1:4" x14ac:dyDescent="0.25">
      <c r="A7763" s="5">
        <v>98564</v>
      </c>
      <c r="B7763" s="5" t="s">
        <v>7934</v>
      </c>
      <c r="C7763" s="5" t="s">
        <v>5679</v>
      </c>
      <c r="D7763" s="6">
        <v>32.380000000000003</v>
      </c>
    </row>
    <row r="7764" spans="1:4" x14ac:dyDescent="0.25">
      <c r="A7764" s="5">
        <v>98565</v>
      </c>
      <c r="B7764" s="5" t="s">
        <v>7935</v>
      </c>
      <c r="C7764" s="5" t="s">
        <v>5679</v>
      </c>
      <c r="D7764" s="6">
        <v>33.119999999999997</v>
      </c>
    </row>
    <row r="7765" spans="1:4" x14ac:dyDescent="0.25">
      <c r="A7765" s="5">
        <v>98566</v>
      </c>
      <c r="B7765" s="5" t="s">
        <v>7936</v>
      </c>
      <c r="C7765" s="5" t="s">
        <v>5679</v>
      </c>
      <c r="D7765" s="6">
        <v>42.7</v>
      </c>
    </row>
    <row r="7766" spans="1:4" x14ac:dyDescent="0.25">
      <c r="A7766" s="5">
        <v>98567</v>
      </c>
      <c r="B7766" s="5" t="s">
        <v>7937</v>
      </c>
      <c r="C7766" s="5" t="s">
        <v>5679</v>
      </c>
      <c r="D7766" s="6">
        <v>42.97</v>
      </c>
    </row>
    <row r="7767" spans="1:4" x14ac:dyDescent="0.25">
      <c r="A7767" s="5">
        <v>98568</v>
      </c>
      <c r="B7767" s="5" t="s">
        <v>7938</v>
      </c>
      <c r="C7767" s="5" t="s">
        <v>5679</v>
      </c>
      <c r="D7767" s="6">
        <v>52.52</v>
      </c>
    </row>
    <row r="7768" spans="1:4" x14ac:dyDescent="0.25">
      <c r="A7768" s="5">
        <v>98569</v>
      </c>
      <c r="B7768" s="5" t="s">
        <v>7939</v>
      </c>
      <c r="C7768" s="5" t="s">
        <v>5679</v>
      </c>
      <c r="D7768" s="6">
        <v>53.26</v>
      </c>
    </row>
    <row r="7769" spans="1:4" x14ac:dyDescent="0.25">
      <c r="A7769" s="5">
        <v>98570</v>
      </c>
      <c r="B7769" s="5" t="s">
        <v>7940</v>
      </c>
      <c r="C7769" s="5" t="s">
        <v>5679</v>
      </c>
      <c r="D7769" s="6">
        <v>62.84</v>
      </c>
    </row>
    <row r="7770" spans="1:4" x14ac:dyDescent="0.25">
      <c r="A7770" s="5">
        <v>98571</v>
      </c>
      <c r="B7770" s="5" t="s">
        <v>7941</v>
      </c>
      <c r="C7770" s="5" t="s">
        <v>5679</v>
      </c>
      <c r="D7770" s="6">
        <v>25.26</v>
      </c>
    </row>
    <row r="7771" spans="1:4" x14ac:dyDescent="0.25">
      <c r="A7771" s="5">
        <v>98572</v>
      </c>
      <c r="B7771" s="5" t="s">
        <v>7942</v>
      </c>
      <c r="C7771" s="5" t="s">
        <v>5679</v>
      </c>
      <c r="D7771" s="6">
        <v>31.29</v>
      </c>
    </row>
    <row r="7772" spans="1:4" x14ac:dyDescent="0.25">
      <c r="A7772" s="5">
        <v>98573</v>
      </c>
      <c r="B7772" s="5" t="s">
        <v>7943</v>
      </c>
      <c r="C7772" s="5" t="s">
        <v>5679</v>
      </c>
      <c r="D7772" s="6">
        <v>40.56</v>
      </c>
    </row>
    <row r="7773" spans="1:4" x14ac:dyDescent="0.25">
      <c r="A7773" s="5" t="s">
        <v>7944</v>
      </c>
      <c r="B7773" s="5" t="s">
        <v>7945</v>
      </c>
      <c r="C7773" s="5" t="s">
        <v>5371</v>
      </c>
      <c r="D7773" s="6">
        <v>25.96</v>
      </c>
    </row>
    <row r="7774" spans="1:4" x14ac:dyDescent="0.25">
      <c r="A7774" s="5" t="s">
        <v>7946</v>
      </c>
      <c r="B7774" s="5" t="s">
        <v>7947</v>
      </c>
      <c r="C7774" s="5" t="s">
        <v>5371</v>
      </c>
      <c r="D7774" s="6">
        <v>40.72</v>
      </c>
    </row>
    <row r="7775" spans="1:4" x14ac:dyDescent="0.25">
      <c r="A7775" s="5">
        <v>91831</v>
      </c>
      <c r="B7775" s="5" t="s">
        <v>7948</v>
      </c>
      <c r="C7775" s="5" t="s">
        <v>5371</v>
      </c>
      <c r="D7775" s="6">
        <v>5.48</v>
      </c>
    </row>
    <row r="7776" spans="1:4" x14ac:dyDescent="0.25">
      <c r="A7776" s="5">
        <v>91834</v>
      </c>
      <c r="B7776" s="5" t="s">
        <v>7949</v>
      </c>
      <c r="C7776" s="5" t="s">
        <v>5371</v>
      </c>
      <c r="D7776" s="6">
        <v>6.24</v>
      </c>
    </row>
    <row r="7777" spans="1:4" x14ac:dyDescent="0.25">
      <c r="A7777" s="5">
        <v>91836</v>
      </c>
      <c r="B7777" s="5" t="s">
        <v>7950</v>
      </c>
      <c r="C7777" s="5" t="s">
        <v>5371</v>
      </c>
      <c r="D7777" s="6">
        <v>8.1</v>
      </c>
    </row>
    <row r="7778" spans="1:4" x14ac:dyDescent="0.25">
      <c r="A7778" s="5">
        <v>91842</v>
      </c>
      <c r="B7778" s="5" t="s">
        <v>7951</v>
      </c>
      <c r="C7778" s="5" t="s">
        <v>5371</v>
      </c>
      <c r="D7778" s="6">
        <v>4.43</v>
      </c>
    </row>
    <row r="7779" spans="1:4" x14ac:dyDescent="0.25">
      <c r="A7779" s="5">
        <v>91844</v>
      </c>
      <c r="B7779" s="5" t="s">
        <v>7952</v>
      </c>
      <c r="C7779" s="5" t="s">
        <v>5371</v>
      </c>
      <c r="D7779" s="6">
        <v>5.19</v>
      </c>
    </row>
    <row r="7780" spans="1:4" x14ac:dyDescent="0.25">
      <c r="A7780" s="5">
        <v>91846</v>
      </c>
      <c r="B7780" s="5" t="s">
        <v>7953</v>
      </c>
      <c r="C7780" s="5" t="s">
        <v>5371</v>
      </c>
      <c r="D7780" s="6">
        <v>7.05</v>
      </c>
    </row>
    <row r="7781" spans="1:4" x14ac:dyDescent="0.25">
      <c r="A7781" s="5">
        <v>91852</v>
      </c>
      <c r="B7781" s="5" t="s">
        <v>7954</v>
      </c>
      <c r="C7781" s="5" t="s">
        <v>5371</v>
      </c>
      <c r="D7781" s="6">
        <v>6.81</v>
      </c>
    </row>
    <row r="7782" spans="1:4" x14ac:dyDescent="0.25">
      <c r="A7782" s="5">
        <v>91854</v>
      </c>
      <c r="B7782" s="5" t="s">
        <v>7955</v>
      </c>
      <c r="C7782" s="5" t="s">
        <v>5371</v>
      </c>
      <c r="D7782" s="6">
        <v>7.57</v>
      </c>
    </row>
    <row r="7783" spans="1:4" x14ac:dyDescent="0.25">
      <c r="A7783" s="5">
        <v>91856</v>
      </c>
      <c r="B7783" s="5" t="s">
        <v>7956</v>
      </c>
      <c r="C7783" s="5" t="s">
        <v>5371</v>
      </c>
      <c r="D7783" s="6">
        <v>9.35</v>
      </c>
    </row>
    <row r="7784" spans="1:4" x14ac:dyDescent="0.25">
      <c r="A7784" s="5">
        <v>91862</v>
      </c>
      <c r="B7784" s="5" t="s">
        <v>7957</v>
      </c>
      <c r="C7784" s="5" t="s">
        <v>5371</v>
      </c>
      <c r="D7784" s="6">
        <v>6.6</v>
      </c>
    </row>
    <row r="7785" spans="1:4" x14ac:dyDescent="0.25">
      <c r="A7785" s="5">
        <v>91863</v>
      </c>
      <c r="B7785" s="5" t="s">
        <v>7958</v>
      </c>
      <c r="C7785" s="5" t="s">
        <v>5371</v>
      </c>
      <c r="D7785" s="6">
        <v>7.82</v>
      </c>
    </row>
    <row r="7786" spans="1:4" x14ac:dyDescent="0.25">
      <c r="A7786" s="5">
        <v>91864</v>
      </c>
      <c r="B7786" s="5" t="s">
        <v>7959</v>
      </c>
      <c r="C7786" s="5" t="s">
        <v>5371</v>
      </c>
      <c r="D7786" s="6">
        <v>10.23</v>
      </c>
    </row>
    <row r="7787" spans="1:4" x14ac:dyDescent="0.25">
      <c r="A7787" s="5">
        <v>91865</v>
      </c>
      <c r="B7787" s="5" t="s">
        <v>7960</v>
      </c>
      <c r="C7787" s="5" t="s">
        <v>5371</v>
      </c>
      <c r="D7787" s="6">
        <v>12.71</v>
      </c>
    </row>
    <row r="7788" spans="1:4" x14ac:dyDescent="0.25">
      <c r="A7788" s="5">
        <v>91866</v>
      </c>
      <c r="B7788" s="5" t="s">
        <v>7961</v>
      </c>
      <c r="C7788" s="5" t="s">
        <v>5371</v>
      </c>
      <c r="D7788" s="6">
        <v>5.67</v>
      </c>
    </row>
    <row r="7789" spans="1:4" x14ac:dyDescent="0.25">
      <c r="A7789" s="5">
        <v>91867</v>
      </c>
      <c r="B7789" s="5" t="s">
        <v>7962</v>
      </c>
      <c r="C7789" s="5" t="s">
        <v>5371</v>
      </c>
      <c r="D7789" s="6">
        <v>6.9</v>
      </c>
    </row>
    <row r="7790" spans="1:4" x14ac:dyDescent="0.25">
      <c r="A7790" s="5">
        <v>91868</v>
      </c>
      <c r="B7790" s="5" t="s">
        <v>7963</v>
      </c>
      <c r="C7790" s="5" t="s">
        <v>5371</v>
      </c>
      <c r="D7790" s="6">
        <v>9.31</v>
      </c>
    </row>
    <row r="7791" spans="1:4" x14ac:dyDescent="0.25">
      <c r="A7791" s="5">
        <v>91869</v>
      </c>
      <c r="B7791" s="5" t="s">
        <v>7964</v>
      </c>
      <c r="C7791" s="5" t="s">
        <v>5371</v>
      </c>
      <c r="D7791" s="6">
        <v>11.8</v>
      </c>
    </row>
    <row r="7792" spans="1:4" x14ac:dyDescent="0.25">
      <c r="A7792" s="5">
        <v>91870</v>
      </c>
      <c r="B7792" s="5" t="s">
        <v>7965</v>
      </c>
      <c r="C7792" s="5" t="s">
        <v>5371</v>
      </c>
      <c r="D7792" s="6">
        <v>8.59</v>
      </c>
    </row>
    <row r="7793" spans="1:4" x14ac:dyDescent="0.25">
      <c r="A7793" s="5">
        <v>91871</v>
      </c>
      <c r="B7793" s="5" t="s">
        <v>7966</v>
      </c>
      <c r="C7793" s="5" t="s">
        <v>5371</v>
      </c>
      <c r="D7793" s="6">
        <v>9.86</v>
      </c>
    </row>
    <row r="7794" spans="1:4" x14ac:dyDescent="0.25">
      <c r="A7794" s="5">
        <v>91872</v>
      </c>
      <c r="B7794" s="5" t="s">
        <v>7967</v>
      </c>
      <c r="C7794" s="5" t="s">
        <v>5371</v>
      </c>
      <c r="D7794" s="6">
        <v>12.27</v>
      </c>
    </row>
    <row r="7795" spans="1:4" x14ac:dyDescent="0.25">
      <c r="A7795" s="5">
        <v>91873</v>
      </c>
      <c r="B7795" s="5" t="s">
        <v>7968</v>
      </c>
      <c r="C7795" s="5" t="s">
        <v>5371</v>
      </c>
      <c r="D7795" s="6">
        <v>14.71</v>
      </c>
    </row>
    <row r="7796" spans="1:4" x14ac:dyDescent="0.25">
      <c r="A7796" s="5">
        <v>93008</v>
      </c>
      <c r="B7796" s="5" t="s">
        <v>7969</v>
      </c>
      <c r="C7796" s="5" t="s">
        <v>5371</v>
      </c>
      <c r="D7796" s="6">
        <v>10.89</v>
      </c>
    </row>
    <row r="7797" spans="1:4" x14ac:dyDescent="0.25">
      <c r="A7797" s="5">
        <v>93009</v>
      </c>
      <c r="B7797" s="5" t="s">
        <v>7970</v>
      </c>
      <c r="C7797" s="5" t="s">
        <v>5371</v>
      </c>
      <c r="D7797" s="6">
        <v>15.46</v>
      </c>
    </row>
    <row r="7798" spans="1:4" x14ac:dyDescent="0.25">
      <c r="A7798" s="5">
        <v>93010</v>
      </c>
      <c r="B7798" s="5" t="s">
        <v>7971</v>
      </c>
      <c r="C7798" s="5" t="s">
        <v>5371</v>
      </c>
      <c r="D7798" s="6">
        <v>21.06</v>
      </c>
    </row>
    <row r="7799" spans="1:4" x14ac:dyDescent="0.25">
      <c r="A7799" s="5">
        <v>93011</v>
      </c>
      <c r="B7799" s="5" t="s">
        <v>7972</v>
      </c>
      <c r="C7799" s="5" t="s">
        <v>5371</v>
      </c>
      <c r="D7799" s="6">
        <v>25.45</v>
      </c>
    </row>
    <row r="7800" spans="1:4" x14ac:dyDescent="0.25">
      <c r="A7800" s="5">
        <v>93012</v>
      </c>
      <c r="B7800" s="5" t="s">
        <v>7973</v>
      </c>
      <c r="C7800" s="5" t="s">
        <v>5371</v>
      </c>
      <c r="D7800" s="6">
        <v>37.630000000000003</v>
      </c>
    </row>
    <row r="7801" spans="1:4" x14ac:dyDescent="0.25">
      <c r="A7801" s="5">
        <v>95726</v>
      </c>
      <c r="B7801" s="5" t="s">
        <v>7974</v>
      </c>
      <c r="C7801" s="5" t="s">
        <v>5371</v>
      </c>
      <c r="D7801" s="6">
        <v>4.32</v>
      </c>
    </row>
    <row r="7802" spans="1:4" x14ac:dyDescent="0.25">
      <c r="A7802" s="5">
        <v>95727</v>
      </c>
      <c r="B7802" s="5" t="s">
        <v>7975</v>
      </c>
      <c r="C7802" s="5" t="s">
        <v>5371</v>
      </c>
      <c r="D7802" s="6">
        <v>4.96</v>
      </c>
    </row>
    <row r="7803" spans="1:4" x14ac:dyDescent="0.25">
      <c r="A7803" s="5">
        <v>95728</v>
      </c>
      <c r="B7803" s="5" t="s">
        <v>7976</v>
      </c>
      <c r="C7803" s="5" t="s">
        <v>5371</v>
      </c>
      <c r="D7803" s="6">
        <v>6.26</v>
      </c>
    </row>
    <row r="7804" spans="1:4" x14ac:dyDescent="0.25">
      <c r="A7804" s="5">
        <v>95729</v>
      </c>
      <c r="B7804" s="5" t="s">
        <v>7977</v>
      </c>
      <c r="C7804" s="5" t="s">
        <v>5371</v>
      </c>
      <c r="D7804" s="6">
        <v>6.16</v>
      </c>
    </row>
    <row r="7805" spans="1:4" x14ac:dyDescent="0.25">
      <c r="A7805" s="5">
        <v>95730</v>
      </c>
      <c r="B7805" s="5" t="s">
        <v>7978</v>
      </c>
      <c r="C7805" s="5" t="s">
        <v>5371</v>
      </c>
      <c r="D7805" s="6">
        <v>6.81</v>
      </c>
    </row>
    <row r="7806" spans="1:4" x14ac:dyDescent="0.25">
      <c r="A7806" s="5">
        <v>95731</v>
      </c>
      <c r="B7806" s="5" t="s">
        <v>7979</v>
      </c>
      <c r="C7806" s="5" t="s">
        <v>5371</v>
      </c>
      <c r="D7806" s="6">
        <v>8.1199999999999992</v>
      </c>
    </row>
    <row r="7807" spans="1:4" x14ac:dyDescent="0.25">
      <c r="A7807" s="5">
        <v>95732</v>
      </c>
      <c r="B7807" s="5" t="s">
        <v>7980</v>
      </c>
      <c r="C7807" s="5" t="s">
        <v>5452</v>
      </c>
      <c r="D7807" s="6">
        <v>3.64</v>
      </c>
    </row>
    <row r="7808" spans="1:4" x14ac:dyDescent="0.25">
      <c r="A7808" s="5">
        <v>95745</v>
      </c>
      <c r="B7808" s="5" t="s">
        <v>7981</v>
      </c>
      <c r="C7808" s="5" t="s">
        <v>5371</v>
      </c>
      <c r="D7808" s="6">
        <v>18.88</v>
      </c>
    </row>
    <row r="7809" spans="1:4" x14ac:dyDescent="0.25">
      <c r="A7809" s="5">
        <v>95746</v>
      </c>
      <c r="B7809" s="5" t="s">
        <v>7982</v>
      </c>
      <c r="C7809" s="5" t="s">
        <v>5371</v>
      </c>
      <c r="D7809" s="6">
        <v>23.68</v>
      </c>
    </row>
    <row r="7810" spans="1:4" x14ac:dyDescent="0.25">
      <c r="A7810" s="5">
        <v>95747</v>
      </c>
      <c r="B7810" s="5" t="s">
        <v>7983</v>
      </c>
      <c r="C7810" s="5" t="s">
        <v>5371</v>
      </c>
      <c r="D7810" s="6">
        <v>39.700000000000003</v>
      </c>
    </row>
    <row r="7811" spans="1:4" x14ac:dyDescent="0.25">
      <c r="A7811" s="5">
        <v>95748</v>
      </c>
      <c r="B7811" s="5" t="s">
        <v>7984</v>
      </c>
      <c r="C7811" s="5" t="s">
        <v>5371</v>
      </c>
      <c r="D7811" s="6">
        <v>42.99</v>
      </c>
    </row>
    <row r="7812" spans="1:4" x14ac:dyDescent="0.25">
      <c r="A7812" s="5">
        <v>95749</v>
      </c>
      <c r="B7812" s="5" t="s">
        <v>7985</v>
      </c>
      <c r="C7812" s="5" t="s">
        <v>5371</v>
      </c>
      <c r="D7812" s="6">
        <v>24.92</v>
      </c>
    </row>
    <row r="7813" spans="1:4" x14ac:dyDescent="0.25">
      <c r="A7813" s="5">
        <v>95750</v>
      </c>
      <c r="B7813" s="5" t="s">
        <v>7986</v>
      </c>
      <c r="C7813" s="5" t="s">
        <v>5371</v>
      </c>
      <c r="D7813" s="6">
        <v>29.58</v>
      </c>
    </row>
    <row r="7814" spans="1:4" x14ac:dyDescent="0.25">
      <c r="A7814" s="5">
        <v>95751</v>
      </c>
      <c r="B7814" s="5" t="s">
        <v>7987</v>
      </c>
      <c r="C7814" s="5" t="s">
        <v>5371</v>
      </c>
      <c r="D7814" s="6">
        <v>45.42</v>
      </c>
    </row>
    <row r="7815" spans="1:4" x14ac:dyDescent="0.25">
      <c r="A7815" s="5">
        <v>95752</v>
      </c>
      <c r="B7815" s="5" t="s">
        <v>7988</v>
      </c>
      <c r="C7815" s="5" t="s">
        <v>5371</v>
      </c>
      <c r="D7815" s="6">
        <v>48.49</v>
      </c>
    </row>
    <row r="7816" spans="1:4" x14ac:dyDescent="0.25">
      <c r="A7816" s="5">
        <v>72259</v>
      </c>
      <c r="B7816" s="5" t="s">
        <v>7989</v>
      </c>
      <c r="C7816" s="5" t="s">
        <v>5452</v>
      </c>
      <c r="D7816" s="6">
        <v>16.03</v>
      </c>
    </row>
    <row r="7817" spans="1:4" x14ac:dyDescent="0.25">
      <c r="A7817" s="5">
        <v>72260</v>
      </c>
      <c r="B7817" s="5" t="s">
        <v>7990</v>
      </c>
      <c r="C7817" s="5" t="s">
        <v>5452</v>
      </c>
      <c r="D7817" s="6">
        <v>15.98</v>
      </c>
    </row>
    <row r="7818" spans="1:4" x14ac:dyDescent="0.25">
      <c r="A7818" s="5">
        <v>72261</v>
      </c>
      <c r="B7818" s="5" t="s">
        <v>7991</v>
      </c>
      <c r="C7818" s="5" t="s">
        <v>5452</v>
      </c>
      <c r="D7818" s="6">
        <v>16.739999999999998</v>
      </c>
    </row>
    <row r="7819" spans="1:4" x14ac:dyDescent="0.25">
      <c r="A7819" s="5">
        <v>72262</v>
      </c>
      <c r="B7819" s="5" t="s">
        <v>7992</v>
      </c>
      <c r="C7819" s="5" t="s">
        <v>5452</v>
      </c>
      <c r="D7819" s="6">
        <v>16.8</v>
      </c>
    </row>
    <row r="7820" spans="1:4" x14ac:dyDescent="0.25">
      <c r="A7820" s="5">
        <v>72263</v>
      </c>
      <c r="B7820" s="5" t="s">
        <v>7993</v>
      </c>
      <c r="C7820" s="5" t="s">
        <v>5452</v>
      </c>
      <c r="D7820" s="6">
        <v>22.56</v>
      </c>
    </row>
    <row r="7821" spans="1:4" x14ac:dyDescent="0.25">
      <c r="A7821" s="5">
        <v>72264</v>
      </c>
      <c r="B7821" s="5" t="s">
        <v>7994</v>
      </c>
      <c r="C7821" s="5" t="s">
        <v>5452</v>
      </c>
      <c r="D7821" s="6">
        <v>22.72</v>
      </c>
    </row>
    <row r="7822" spans="1:4" x14ac:dyDescent="0.25">
      <c r="A7822" s="5">
        <v>72265</v>
      </c>
      <c r="B7822" s="5" t="s">
        <v>7995</v>
      </c>
      <c r="C7822" s="5" t="s">
        <v>5452</v>
      </c>
      <c r="D7822" s="6">
        <v>26.69</v>
      </c>
    </row>
    <row r="7823" spans="1:4" x14ac:dyDescent="0.25">
      <c r="A7823" s="5">
        <v>72266</v>
      </c>
      <c r="B7823" s="5" t="s">
        <v>7996</v>
      </c>
      <c r="C7823" s="5" t="s">
        <v>5452</v>
      </c>
      <c r="D7823" s="6">
        <v>35.5</v>
      </c>
    </row>
    <row r="7824" spans="1:4" x14ac:dyDescent="0.25">
      <c r="A7824" s="5">
        <v>72267</v>
      </c>
      <c r="B7824" s="5" t="s">
        <v>7997</v>
      </c>
      <c r="C7824" s="5" t="s">
        <v>5452</v>
      </c>
      <c r="D7824" s="6">
        <v>35.78</v>
      </c>
    </row>
    <row r="7825" spans="1:4" x14ac:dyDescent="0.25">
      <c r="A7825" s="5">
        <v>72268</v>
      </c>
      <c r="B7825" s="5" t="s">
        <v>7998</v>
      </c>
      <c r="C7825" s="5" t="s">
        <v>5452</v>
      </c>
      <c r="D7825" s="6">
        <v>37.07</v>
      </c>
    </row>
    <row r="7826" spans="1:4" x14ac:dyDescent="0.25">
      <c r="A7826" s="5">
        <v>72269</v>
      </c>
      <c r="B7826" s="5" t="s">
        <v>7999</v>
      </c>
      <c r="C7826" s="5" t="s">
        <v>5452</v>
      </c>
      <c r="D7826" s="6">
        <v>41.93</v>
      </c>
    </row>
    <row r="7827" spans="1:4" x14ac:dyDescent="0.25">
      <c r="A7827" s="5">
        <v>72270</v>
      </c>
      <c r="B7827" s="5" t="s">
        <v>8000</v>
      </c>
      <c r="C7827" s="5" t="s">
        <v>5452</v>
      </c>
      <c r="D7827" s="6">
        <v>51.05</v>
      </c>
    </row>
    <row r="7828" spans="1:4" x14ac:dyDescent="0.25">
      <c r="A7828" s="5">
        <v>72271</v>
      </c>
      <c r="B7828" s="5" t="s">
        <v>8001</v>
      </c>
      <c r="C7828" s="5" t="s">
        <v>5452</v>
      </c>
      <c r="D7828" s="6">
        <v>12.84</v>
      </c>
    </row>
    <row r="7829" spans="1:4" x14ac:dyDescent="0.25">
      <c r="A7829" s="5">
        <v>72272</v>
      </c>
      <c r="B7829" s="5" t="s">
        <v>8002</v>
      </c>
      <c r="C7829" s="5" t="s">
        <v>5452</v>
      </c>
      <c r="D7829" s="6">
        <v>14.14</v>
      </c>
    </row>
    <row r="7830" spans="1:4" x14ac:dyDescent="0.25">
      <c r="A7830" s="5" t="s">
        <v>8003</v>
      </c>
      <c r="B7830" s="5" t="s">
        <v>8004</v>
      </c>
      <c r="C7830" s="5" t="s">
        <v>5452</v>
      </c>
      <c r="D7830" s="6">
        <v>36.81</v>
      </c>
    </row>
    <row r="7831" spans="1:4" x14ac:dyDescent="0.25">
      <c r="A7831" s="5" t="s">
        <v>8005</v>
      </c>
      <c r="B7831" s="5" t="s">
        <v>8006</v>
      </c>
      <c r="C7831" s="5" t="s">
        <v>5452</v>
      </c>
      <c r="D7831" s="6">
        <v>56.82</v>
      </c>
    </row>
    <row r="7832" spans="1:4" x14ac:dyDescent="0.25">
      <c r="A7832" s="5" t="s">
        <v>8007</v>
      </c>
      <c r="B7832" s="5" t="s">
        <v>8008</v>
      </c>
      <c r="C7832" s="5" t="s">
        <v>5452</v>
      </c>
      <c r="D7832" s="6">
        <v>126.96</v>
      </c>
    </row>
    <row r="7833" spans="1:4" x14ac:dyDescent="0.25">
      <c r="A7833" s="5" t="s">
        <v>8009</v>
      </c>
      <c r="B7833" s="5" t="s">
        <v>8010</v>
      </c>
      <c r="C7833" s="5" t="s">
        <v>5452</v>
      </c>
      <c r="D7833" s="6">
        <v>22.7</v>
      </c>
    </row>
    <row r="7834" spans="1:4" x14ac:dyDescent="0.25">
      <c r="A7834" s="5">
        <v>83377</v>
      </c>
      <c r="B7834" s="5" t="s">
        <v>8011</v>
      </c>
      <c r="C7834" s="5" t="s">
        <v>5452</v>
      </c>
      <c r="D7834" s="6">
        <v>10.49</v>
      </c>
    </row>
    <row r="7835" spans="1:4" x14ac:dyDescent="0.25">
      <c r="A7835" s="5">
        <v>91874</v>
      </c>
      <c r="B7835" s="5" t="s">
        <v>8012</v>
      </c>
      <c r="C7835" s="5" t="s">
        <v>5452</v>
      </c>
      <c r="D7835" s="6">
        <v>4.21</v>
      </c>
    </row>
    <row r="7836" spans="1:4" x14ac:dyDescent="0.25">
      <c r="A7836" s="5">
        <v>91875</v>
      </c>
      <c r="B7836" s="5" t="s">
        <v>8013</v>
      </c>
      <c r="C7836" s="5" t="s">
        <v>5452</v>
      </c>
      <c r="D7836" s="6">
        <v>5.55</v>
      </c>
    </row>
    <row r="7837" spans="1:4" x14ac:dyDescent="0.25">
      <c r="A7837" s="5">
        <v>91876</v>
      </c>
      <c r="B7837" s="5" t="s">
        <v>8014</v>
      </c>
      <c r="C7837" s="5" t="s">
        <v>5452</v>
      </c>
      <c r="D7837" s="6">
        <v>7.29</v>
      </c>
    </row>
    <row r="7838" spans="1:4" x14ac:dyDescent="0.25">
      <c r="A7838" s="5">
        <v>91877</v>
      </c>
      <c r="B7838" s="5" t="s">
        <v>8015</v>
      </c>
      <c r="C7838" s="5" t="s">
        <v>5452</v>
      </c>
      <c r="D7838" s="6">
        <v>9.6</v>
      </c>
    </row>
    <row r="7839" spans="1:4" x14ac:dyDescent="0.25">
      <c r="A7839" s="5">
        <v>91878</v>
      </c>
      <c r="B7839" s="5" t="s">
        <v>8016</v>
      </c>
      <c r="C7839" s="5" t="s">
        <v>5452</v>
      </c>
      <c r="D7839" s="6">
        <v>5.48</v>
      </c>
    </row>
    <row r="7840" spans="1:4" x14ac:dyDescent="0.25">
      <c r="A7840" s="5">
        <v>91879</v>
      </c>
      <c r="B7840" s="5" t="s">
        <v>8017</v>
      </c>
      <c r="C7840" s="5" t="s">
        <v>5452</v>
      </c>
      <c r="D7840" s="6">
        <v>6.78</v>
      </c>
    </row>
    <row r="7841" spans="1:4" x14ac:dyDescent="0.25">
      <c r="A7841" s="5">
        <v>91880</v>
      </c>
      <c r="B7841" s="5" t="s">
        <v>8018</v>
      </c>
      <c r="C7841" s="5" t="s">
        <v>5452</v>
      </c>
      <c r="D7841" s="6">
        <v>8.56</v>
      </c>
    </row>
    <row r="7842" spans="1:4" x14ac:dyDescent="0.25">
      <c r="A7842" s="5">
        <v>91881</v>
      </c>
      <c r="B7842" s="5" t="s">
        <v>8019</v>
      </c>
      <c r="C7842" s="5" t="s">
        <v>5452</v>
      </c>
      <c r="D7842" s="6">
        <v>10.86</v>
      </c>
    </row>
    <row r="7843" spans="1:4" x14ac:dyDescent="0.25">
      <c r="A7843" s="5">
        <v>91882</v>
      </c>
      <c r="B7843" s="5" t="s">
        <v>8020</v>
      </c>
      <c r="C7843" s="5" t="s">
        <v>5452</v>
      </c>
      <c r="D7843" s="6">
        <v>6.84</v>
      </c>
    </row>
    <row r="7844" spans="1:4" x14ac:dyDescent="0.25">
      <c r="A7844" s="5">
        <v>91884</v>
      </c>
      <c r="B7844" s="5" t="s">
        <v>8021</v>
      </c>
      <c r="C7844" s="5" t="s">
        <v>5452</v>
      </c>
      <c r="D7844" s="6">
        <v>7.83</v>
      </c>
    </row>
    <row r="7845" spans="1:4" x14ac:dyDescent="0.25">
      <c r="A7845" s="5">
        <v>91885</v>
      </c>
      <c r="B7845" s="5" t="s">
        <v>8022</v>
      </c>
      <c r="C7845" s="5" t="s">
        <v>5452</v>
      </c>
      <c r="D7845" s="6">
        <v>9.18</v>
      </c>
    </row>
    <row r="7846" spans="1:4" x14ac:dyDescent="0.25">
      <c r="A7846" s="5">
        <v>91886</v>
      </c>
      <c r="B7846" s="5" t="s">
        <v>8023</v>
      </c>
      <c r="C7846" s="5" t="s">
        <v>5452</v>
      </c>
      <c r="D7846" s="6">
        <v>11</v>
      </c>
    </row>
    <row r="7847" spans="1:4" x14ac:dyDescent="0.25">
      <c r="A7847" s="5">
        <v>91887</v>
      </c>
      <c r="B7847" s="5" t="s">
        <v>8024</v>
      </c>
      <c r="C7847" s="5" t="s">
        <v>5452</v>
      </c>
      <c r="D7847" s="6">
        <v>7.47</v>
      </c>
    </row>
    <row r="7848" spans="1:4" x14ac:dyDescent="0.25">
      <c r="A7848" s="5">
        <v>91889</v>
      </c>
      <c r="B7848" s="5" t="s">
        <v>8025</v>
      </c>
      <c r="C7848" s="5" t="s">
        <v>5452</v>
      </c>
      <c r="D7848" s="6">
        <v>7.25</v>
      </c>
    </row>
    <row r="7849" spans="1:4" x14ac:dyDescent="0.25">
      <c r="A7849" s="5">
        <v>91890</v>
      </c>
      <c r="B7849" s="5" t="s">
        <v>8026</v>
      </c>
      <c r="C7849" s="5" t="s">
        <v>5452</v>
      </c>
      <c r="D7849" s="6">
        <v>9.01</v>
      </c>
    </row>
    <row r="7850" spans="1:4" x14ac:dyDescent="0.25">
      <c r="A7850" s="5">
        <v>91892</v>
      </c>
      <c r="B7850" s="5" t="s">
        <v>8027</v>
      </c>
      <c r="C7850" s="5" t="s">
        <v>5452</v>
      </c>
      <c r="D7850" s="6">
        <v>10.46</v>
      </c>
    </row>
    <row r="7851" spans="1:4" x14ac:dyDescent="0.25">
      <c r="A7851" s="5">
        <v>91893</v>
      </c>
      <c r="B7851" s="5" t="s">
        <v>8028</v>
      </c>
      <c r="C7851" s="5" t="s">
        <v>5452</v>
      </c>
      <c r="D7851" s="6">
        <v>12.21</v>
      </c>
    </row>
    <row r="7852" spans="1:4" x14ac:dyDescent="0.25">
      <c r="A7852" s="5">
        <v>91896</v>
      </c>
      <c r="B7852" s="5" t="s">
        <v>8029</v>
      </c>
      <c r="C7852" s="5" t="s">
        <v>5452</v>
      </c>
      <c r="D7852" s="6">
        <v>15</v>
      </c>
    </row>
    <row r="7853" spans="1:4" x14ac:dyDescent="0.25">
      <c r="A7853" s="5">
        <v>91898</v>
      </c>
      <c r="B7853" s="5" t="s">
        <v>8030</v>
      </c>
      <c r="C7853" s="5" t="s">
        <v>5452</v>
      </c>
      <c r="D7853" s="6">
        <v>16.579999999999998</v>
      </c>
    </row>
    <row r="7854" spans="1:4" x14ac:dyDescent="0.25">
      <c r="A7854" s="5">
        <v>91899</v>
      </c>
      <c r="B7854" s="5" t="s">
        <v>8031</v>
      </c>
      <c r="C7854" s="5" t="s">
        <v>5452</v>
      </c>
      <c r="D7854" s="6">
        <v>9.3000000000000007</v>
      </c>
    </row>
    <row r="7855" spans="1:4" x14ac:dyDescent="0.25">
      <c r="A7855" s="5">
        <v>91901</v>
      </c>
      <c r="B7855" s="5" t="s">
        <v>8032</v>
      </c>
      <c r="C7855" s="5" t="s">
        <v>5452</v>
      </c>
      <c r="D7855" s="6">
        <v>9.08</v>
      </c>
    </row>
    <row r="7856" spans="1:4" x14ac:dyDescent="0.25">
      <c r="A7856" s="5">
        <v>91902</v>
      </c>
      <c r="B7856" s="5" t="s">
        <v>8033</v>
      </c>
      <c r="C7856" s="5" t="s">
        <v>5452</v>
      </c>
      <c r="D7856" s="6">
        <v>10.85</v>
      </c>
    </row>
    <row r="7857" spans="1:4" x14ac:dyDescent="0.25">
      <c r="A7857" s="5">
        <v>91904</v>
      </c>
      <c r="B7857" s="5" t="s">
        <v>8034</v>
      </c>
      <c r="C7857" s="5" t="s">
        <v>5452</v>
      </c>
      <c r="D7857" s="6">
        <v>12.3</v>
      </c>
    </row>
    <row r="7858" spans="1:4" x14ac:dyDescent="0.25">
      <c r="A7858" s="5">
        <v>91905</v>
      </c>
      <c r="B7858" s="5" t="s">
        <v>8035</v>
      </c>
      <c r="C7858" s="5" t="s">
        <v>5452</v>
      </c>
      <c r="D7858" s="6">
        <v>14.04</v>
      </c>
    </row>
    <row r="7859" spans="1:4" x14ac:dyDescent="0.25">
      <c r="A7859" s="5">
        <v>91908</v>
      </c>
      <c r="B7859" s="5" t="s">
        <v>8036</v>
      </c>
      <c r="C7859" s="5" t="s">
        <v>5452</v>
      </c>
      <c r="D7859" s="6">
        <v>16.89</v>
      </c>
    </row>
    <row r="7860" spans="1:4" x14ac:dyDescent="0.25">
      <c r="A7860" s="5">
        <v>91910</v>
      </c>
      <c r="B7860" s="5" t="s">
        <v>8037</v>
      </c>
      <c r="C7860" s="5" t="s">
        <v>5452</v>
      </c>
      <c r="D7860" s="6">
        <v>18.47</v>
      </c>
    </row>
    <row r="7861" spans="1:4" x14ac:dyDescent="0.25">
      <c r="A7861" s="5">
        <v>91911</v>
      </c>
      <c r="B7861" s="5" t="s">
        <v>8038</v>
      </c>
      <c r="C7861" s="5" t="s">
        <v>5452</v>
      </c>
      <c r="D7861" s="6">
        <v>11.4</v>
      </c>
    </row>
    <row r="7862" spans="1:4" x14ac:dyDescent="0.25">
      <c r="A7862" s="5">
        <v>91913</v>
      </c>
      <c r="B7862" s="5" t="s">
        <v>8039</v>
      </c>
      <c r="C7862" s="5" t="s">
        <v>5452</v>
      </c>
      <c r="D7862" s="6">
        <v>11.18</v>
      </c>
    </row>
    <row r="7863" spans="1:4" x14ac:dyDescent="0.25">
      <c r="A7863" s="5">
        <v>91914</v>
      </c>
      <c r="B7863" s="5" t="s">
        <v>8040</v>
      </c>
      <c r="C7863" s="5" t="s">
        <v>5452</v>
      </c>
      <c r="D7863" s="6">
        <v>12.47</v>
      </c>
    </row>
    <row r="7864" spans="1:4" x14ac:dyDescent="0.25">
      <c r="A7864" s="5">
        <v>91916</v>
      </c>
      <c r="B7864" s="5" t="s">
        <v>8041</v>
      </c>
      <c r="C7864" s="5" t="s">
        <v>5452</v>
      </c>
      <c r="D7864" s="6">
        <v>13.92</v>
      </c>
    </row>
    <row r="7865" spans="1:4" x14ac:dyDescent="0.25">
      <c r="A7865" s="5">
        <v>91917</v>
      </c>
      <c r="B7865" s="5" t="s">
        <v>8042</v>
      </c>
      <c r="C7865" s="5" t="s">
        <v>5452</v>
      </c>
      <c r="D7865" s="6">
        <v>15.01</v>
      </c>
    </row>
    <row r="7866" spans="1:4" x14ac:dyDescent="0.25">
      <c r="A7866" s="5">
        <v>91920</v>
      </c>
      <c r="B7866" s="5" t="s">
        <v>8043</v>
      </c>
      <c r="C7866" s="5" t="s">
        <v>5452</v>
      </c>
      <c r="D7866" s="6">
        <v>17.11</v>
      </c>
    </row>
    <row r="7867" spans="1:4" x14ac:dyDescent="0.25">
      <c r="A7867" s="5">
        <v>91922</v>
      </c>
      <c r="B7867" s="5" t="s">
        <v>8044</v>
      </c>
      <c r="C7867" s="5" t="s">
        <v>5452</v>
      </c>
      <c r="D7867" s="6">
        <v>18.690000000000001</v>
      </c>
    </row>
    <row r="7868" spans="1:4" x14ac:dyDescent="0.25">
      <c r="A7868" s="5">
        <v>93013</v>
      </c>
      <c r="B7868" s="5" t="s">
        <v>8045</v>
      </c>
      <c r="C7868" s="5" t="s">
        <v>5452</v>
      </c>
      <c r="D7868" s="6">
        <v>12.41</v>
      </c>
    </row>
    <row r="7869" spans="1:4" x14ac:dyDescent="0.25">
      <c r="A7869" s="5">
        <v>93014</v>
      </c>
      <c r="B7869" s="5" t="s">
        <v>8046</v>
      </c>
      <c r="C7869" s="5" t="s">
        <v>5452</v>
      </c>
      <c r="D7869" s="6">
        <v>15.07</v>
      </c>
    </row>
    <row r="7870" spans="1:4" x14ac:dyDescent="0.25">
      <c r="A7870" s="5">
        <v>93015</v>
      </c>
      <c r="B7870" s="5" t="s">
        <v>8047</v>
      </c>
      <c r="C7870" s="5" t="s">
        <v>5452</v>
      </c>
      <c r="D7870" s="6">
        <v>21.89</v>
      </c>
    </row>
    <row r="7871" spans="1:4" x14ac:dyDescent="0.25">
      <c r="A7871" s="5">
        <v>93016</v>
      </c>
      <c r="B7871" s="5" t="s">
        <v>8048</v>
      </c>
      <c r="C7871" s="5" t="s">
        <v>5452</v>
      </c>
      <c r="D7871" s="6">
        <v>26.27</v>
      </c>
    </row>
    <row r="7872" spans="1:4" x14ac:dyDescent="0.25">
      <c r="A7872" s="5">
        <v>93017</v>
      </c>
      <c r="B7872" s="5" t="s">
        <v>8049</v>
      </c>
      <c r="C7872" s="5" t="s">
        <v>5452</v>
      </c>
      <c r="D7872" s="6">
        <v>38.520000000000003</v>
      </c>
    </row>
    <row r="7873" spans="1:4" x14ac:dyDescent="0.25">
      <c r="A7873" s="5">
        <v>93018</v>
      </c>
      <c r="B7873" s="5" t="s">
        <v>8050</v>
      </c>
      <c r="C7873" s="5" t="s">
        <v>5452</v>
      </c>
      <c r="D7873" s="6">
        <v>18.88</v>
      </c>
    </row>
    <row r="7874" spans="1:4" x14ac:dyDescent="0.25">
      <c r="A7874" s="5">
        <v>93020</v>
      </c>
      <c r="B7874" s="5" t="s">
        <v>8051</v>
      </c>
      <c r="C7874" s="5" t="s">
        <v>5452</v>
      </c>
      <c r="D7874" s="6">
        <v>23.74</v>
      </c>
    </row>
    <row r="7875" spans="1:4" x14ac:dyDescent="0.25">
      <c r="A7875" s="5">
        <v>93022</v>
      </c>
      <c r="B7875" s="5" t="s">
        <v>8052</v>
      </c>
      <c r="C7875" s="5" t="s">
        <v>5452</v>
      </c>
      <c r="D7875" s="6">
        <v>37.64</v>
      </c>
    </row>
    <row r="7876" spans="1:4" x14ac:dyDescent="0.25">
      <c r="A7876" s="5">
        <v>93024</v>
      </c>
      <c r="B7876" s="5" t="s">
        <v>8053</v>
      </c>
      <c r="C7876" s="5" t="s">
        <v>5452</v>
      </c>
      <c r="D7876" s="6">
        <v>39.86</v>
      </c>
    </row>
    <row r="7877" spans="1:4" x14ac:dyDescent="0.25">
      <c r="A7877" s="5">
        <v>93026</v>
      </c>
      <c r="B7877" s="5" t="s">
        <v>8054</v>
      </c>
      <c r="C7877" s="5" t="s">
        <v>5452</v>
      </c>
      <c r="D7877" s="6">
        <v>62.94</v>
      </c>
    </row>
    <row r="7878" spans="1:4" x14ac:dyDescent="0.25">
      <c r="A7878" s="5">
        <v>95733</v>
      </c>
      <c r="B7878" s="5" t="s">
        <v>8055</v>
      </c>
      <c r="C7878" s="5" t="s">
        <v>5452</v>
      </c>
      <c r="D7878" s="6">
        <v>4.7699999999999996</v>
      </c>
    </row>
    <row r="7879" spans="1:4" x14ac:dyDescent="0.25">
      <c r="A7879" s="5">
        <v>95734</v>
      </c>
      <c r="B7879" s="5" t="s">
        <v>8056</v>
      </c>
      <c r="C7879" s="5" t="s">
        <v>5452</v>
      </c>
      <c r="D7879" s="6">
        <v>6.32</v>
      </c>
    </row>
    <row r="7880" spans="1:4" x14ac:dyDescent="0.25">
      <c r="A7880" s="5">
        <v>95735</v>
      </c>
      <c r="B7880" s="5" t="s">
        <v>8057</v>
      </c>
      <c r="C7880" s="5" t="s">
        <v>5452</v>
      </c>
      <c r="D7880" s="6">
        <v>5.58</v>
      </c>
    </row>
    <row r="7881" spans="1:4" x14ac:dyDescent="0.25">
      <c r="A7881" s="5">
        <v>95736</v>
      </c>
      <c r="B7881" s="5" t="s">
        <v>8058</v>
      </c>
      <c r="C7881" s="5" t="s">
        <v>5452</v>
      </c>
      <c r="D7881" s="6">
        <v>6.48</v>
      </c>
    </row>
    <row r="7882" spans="1:4" x14ac:dyDescent="0.25">
      <c r="A7882" s="5">
        <v>95738</v>
      </c>
      <c r="B7882" s="5" t="s">
        <v>8059</v>
      </c>
      <c r="C7882" s="5" t="s">
        <v>5452</v>
      </c>
      <c r="D7882" s="6">
        <v>7.7</v>
      </c>
    </row>
    <row r="7883" spans="1:4" x14ac:dyDescent="0.25">
      <c r="A7883" s="5">
        <v>95753</v>
      </c>
      <c r="B7883" s="5" t="s">
        <v>8060</v>
      </c>
      <c r="C7883" s="5" t="s">
        <v>5452</v>
      </c>
      <c r="D7883" s="6">
        <v>6.6</v>
      </c>
    </row>
    <row r="7884" spans="1:4" x14ac:dyDescent="0.25">
      <c r="A7884" s="5">
        <v>95754</v>
      </c>
      <c r="B7884" s="5" t="s">
        <v>8061</v>
      </c>
      <c r="C7884" s="5" t="s">
        <v>5452</v>
      </c>
      <c r="D7884" s="6">
        <v>8.2200000000000006</v>
      </c>
    </row>
    <row r="7885" spans="1:4" x14ac:dyDescent="0.25">
      <c r="A7885" s="5">
        <v>95755</v>
      </c>
      <c r="B7885" s="5" t="s">
        <v>8062</v>
      </c>
      <c r="C7885" s="5" t="s">
        <v>5452</v>
      </c>
      <c r="D7885" s="6">
        <v>11.82</v>
      </c>
    </row>
    <row r="7886" spans="1:4" x14ac:dyDescent="0.25">
      <c r="A7886" s="5">
        <v>95756</v>
      </c>
      <c r="B7886" s="5" t="s">
        <v>8063</v>
      </c>
      <c r="C7886" s="5" t="s">
        <v>5452</v>
      </c>
      <c r="D7886" s="6">
        <v>15.74</v>
      </c>
    </row>
    <row r="7887" spans="1:4" x14ac:dyDescent="0.25">
      <c r="A7887" s="5">
        <v>95757</v>
      </c>
      <c r="B7887" s="5" t="s">
        <v>8064</v>
      </c>
      <c r="C7887" s="5" t="s">
        <v>5452</v>
      </c>
      <c r="D7887" s="6">
        <v>9.9700000000000006</v>
      </c>
    </row>
    <row r="7888" spans="1:4" x14ac:dyDescent="0.25">
      <c r="A7888" s="5">
        <v>95758</v>
      </c>
      <c r="B7888" s="5" t="s">
        <v>8065</v>
      </c>
      <c r="C7888" s="5" t="s">
        <v>5452</v>
      </c>
      <c r="D7888" s="6">
        <v>11.19</v>
      </c>
    </row>
    <row r="7889" spans="1:4" x14ac:dyDescent="0.25">
      <c r="A7889" s="5">
        <v>95759</v>
      </c>
      <c r="B7889" s="5" t="s">
        <v>8066</v>
      </c>
      <c r="C7889" s="5" t="s">
        <v>5452</v>
      </c>
      <c r="D7889" s="6">
        <v>14.24</v>
      </c>
    </row>
    <row r="7890" spans="1:4" x14ac:dyDescent="0.25">
      <c r="A7890" s="5">
        <v>95760</v>
      </c>
      <c r="B7890" s="5" t="s">
        <v>8067</v>
      </c>
      <c r="C7890" s="5" t="s">
        <v>5452</v>
      </c>
      <c r="D7890" s="6">
        <v>17.5</v>
      </c>
    </row>
    <row r="7891" spans="1:4" x14ac:dyDescent="0.25">
      <c r="A7891" s="5">
        <v>72250</v>
      </c>
      <c r="B7891" s="5" t="s">
        <v>8068</v>
      </c>
      <c r="C7891" s="5" t="s">
        <v>5371</v>
      </c>
      <c r="D7891" s="6">
        <v>9.8699999999999992</v>
      </c>
    </row>
    <row r="7892" spans="1:4" x14ac:dyDescent="0.25">
      <c r="A7892" s="5">
        <v>72251</v>
      </c>
      <c r="B7892" s="5" t="s">
        <v>8069</v>
      </c>
      <c r="C7892" s="5" t="s">
        <v>5371</v>
      </c>
      <c r="D7892" s="6">
        <v>14.46</v>
      </c>
    </row>
    <row r="7893" spans="1:4" x14ac:dyDescent="0.25">
      <c r="A7893" s="5">
        <v>72252</v>
      </c>
      <c r="B7893" s="5" t="s">
        <v>8070</v>
      </c>
      <c r="C7893" s="5" t="s">
        <v>5371</v>
      </c>
      <c r="D7893" s="6">
        <v>20.98</v>
      </c>
    </row>
    <row r="7894" spans="1:4" x14ac:dyDescent="0.25">
      <c r="A7894" s="5">
        <v>72253</v>
      </c>
      <c r="B7894" s="5" t="s">
        <v>8071</v>
      </c>
      <c r="C7894" s="5" t="s">
        <v>5371</v>
      </c>
      <c r="D7894" s="6">
        <v>27.92</v>
      </c>
    </row>
    <row r="7895" spans="1:4" x14ac:dyDescent="0.25">
      <c r="A7895" s="5">
        <v>72254</v>
      </c>
      <c r="B7895" s="5" t="s">
        <v>8072</v>
      </c>
      <c r="C7895" s="5" t="s">
        <v>5371</v>
      </c>
      <c r="D7895" s="6">
        <v>39.64</v>
      </c>
    </row>
    <row r="7896" spans="1:4" x14ac:dyDescent="0.25">
      <c r="A7896" s="5">
        <v>72255</v>
      </c>
      <c r="B7896" s="5" t="s">
        <v>8073</v>
      </c>
      <c r="C7896" s="5" t="s">
        <v>5371</v>
      </c>
      <c r="D7896" s="6">
        <v>51.63</v>
      </c>
    </row>
    <row r="7897" spans="1:4" x14ac:dyDescent="0.25">
      <c r="A7897" s="5">
        <v>72256</v>
      </c>
      <c r="B7897" s="5" t="s">
        <v>8074</v>
      </c>
      <c r="C7897" s="5" t="s">
        <v>5371</v>
      </c>
      <c r="D7897" s="6">
        <v>67.53</v>
      </c>
    </row>
    <row r="7898" spans="1:4" x14ac:dyDescent="0.25">
      <c r="A7898" s="5">
        <v>72257</v>
      </c>
      <c r="B7898" s="5" t="s">
        <v>8075</v>
      </c>
      <c r="C7898" s="5" t="s">
        <v>5371</v>
      </c>
      <c r="D7898" s="6">
        <v>87.97</v>
      </c>
    </row>
    <row r="7899" spans="1:4" x14ac:dyDescent="0.25">
      <c r="A7899" s="5">
        <v>91924</v>
      </c>
      <c r="B7899" s="5" t="s">
        <v>8076</v>
      </c>
      <c r="C7899" s="5" t="s">
        <v>5371</v>
      </c>
      <c r="D7899" s="6">
        <v>1.86</v>
      </c>
    </row>
    <row r="7900" spans="1:4" x14ac:dyDescent="0.25">
      <c r="A7900" s="5">
        <v>91925</v>
      </c>
      <c r="B7900" s="5" t="s">
        <v>8077</v>
      </c>
      <c r="C7900" s="5" t="s">
        <v>5371</v>
      </c>
      <c r="D7900" s="6">
        <v>2.4700000000000002</v>
      </c>
    </row>
    <row r="7901" spans="1:4" x14ac:dyDescent="0.25">
      <c r="A7901" s="5">
        <v>91926</v>
      </c>
      <c r="B7901" s="5" t="s">
        <v>8078</v>
      </c>
      <c r="C7901" s="5" t="s">
        <v>5371</v>
      </c>
      <c r="D7901" s="6">
        <v>2.64</v>
      </c>
    </row>
    <row r="7902" spans="1:4" x14ac:dyDescent="0.25">
      <c r="A7902" s="5">
        <v>91927</v>
      </c>
      <c r="B7902" s="5" t="s">
        <v>8079</v>
      </c>
      <c r="C7902" s="5" t="s">
        <v>5371</v>
      </c>
      <c r="D7902" s="6">
        <v>3.27</v>
      </c>
    </row>
    <row r="7903" spans="1:4" x14ac:dyDescent="0.25">
      <c r="A7903" s="5">
        <v>91928</v>
      </c>
      <c r="B7903" s="5" t="s">
        <v>8080</v>
      </c>
      <c r="C7903" s="5" t="s">
        <v>5371</v>
      </c>
      <c r="D7903" s="6">
        <v>4.1100000000000003</v>
      </c>
    </row>
    <row r="7904" spans="1:4" x14ac:dyDescent="0.25">
      <c r="A7904" s="5">
        <v>91929</v>
      </c>
      <c r="B7904" s="5" t="s">
        <v>8081</v>
      </c>
      <c r="C7904" s="5" t="s">
        <v>5371</v>
      </c>
      <c r="D7904" s="6">
        <v>4.5599999999999996</v>
      </c>
    </row>
    <row r="7905" spans="1:4" x14ac:dyDescent="0.25">
      <c r="A7905" s="5">
        <v>91930</v>
      </c>
      <c r="B7905" s="5" t="s">
        <v>8082</v>
      </c>
      <c r="C7905" s="5" t="s">
        <v>5371</v>
      </c>
      <c r="D7905" s="6">
        <v>5.58</v>
      </c>
    </row>
    <row r="7906" spans="1:4" x14ac:dyDescent="0.25">
      <c r="A7906" s="5">
        <v>91931</v>
      </c>
      <c r="B7906" s="5" t="s">
        <v>8083</v>
      </c>
      <c r="C7906" s="5" t="s">
        <v>5371</v>
      </c>
      <c r="D7906" s="6">
        <v>6.1</v>
      </c>
    </row>
    <row r="7907" spans="1:4" x14ac:dyDescent="0.25">
      <c r="A7907" s="5">
        <v>91932</v>
      </c>
      <c r="B7907" s="5" t="s">
        <v>8084</v>
      </c>
      <c r="C7907" s="5" t="s">
        <v>5371</v>
      </c>
      <c r="D7907" s="6">
        <v>8.99</v>
      </c>
    </row>
    <row r="7908" spans="1:4" x14ac:dyDescent="0.25">
      <c r="A7908" s="5">
        <v>91933</v>
      </c>
      <c r="B7908" s="5" t="s">
        <v>8085</v>
      </c>
      <c r="C7908" s="5" t="s">
        <v>5371</v>
      </c>
      <c r="D7908" s="6">
        <v>9.49</v>
      </c>
    </row>
    <row r="7909" spans="1:4" x14ac:dyDescent="0.25">
      <c r="A7909" s="5">
        <v>91934</v>
      </c>
      <c r="B7909" s="5" t="s">
        <v>8086</v>
      </c>
      <c r="C7909" s="5" t="s">
        <v>5371</v>
      </c>
      <c r="D7909" s="6">
        <v>13.67</v>
      </c>
    </row>
    <row r="7910" spans="1:4" x14ac:dyDescent="0.25">
      <c r="A7910" s="5">
        <v>91935</v>
      </c>
      <c r="B7910" s="5" t="s">
        <v>8087</v>
      </c>
      <c r="C7910" s="5" t="s">
        <v>5371</v>
      </c>
      <c r="D7910" s="6">
        <v>14.4</v>
      </c>
    </row>
    <row r="7911" spans="1:4" x14ac:dyDescent="0.25">
      <c r="A7911" s="5">
        <v>92979</v>
      </c>
      <c r="B7911" s="5" t="s">
        <v>8088</v>
      </c>
      <c r="C7911" s="5" t="s">
        <v>5371</v>
      </c>
      <c r="D7911" s="6">
        <v>5.24</v>
      </c>
    </row>
    <row r="7912" spans="1:4" x14ac:dyDescent="0.25">
      <c r="A7912" s="5">
        <v>92980</v>
      </c>
      <c r="B7912" s="5" t="s">
        <v>8089</v>
      </c>
      <c r="C7912" s="5" t="s">
        <v>5371</v>
      </c>
      <c r="D7912" s="6">
        <v>5.67</v>
      </c>
    </row>
    <row r="7913" spans="1:4" x14ac:dyDescent="0.25">
      <c r="A7913" s="5">
        <v>92981</v>
      </c>
      <c r="B7913" s="5" t="s">
        <v>8090</v>
      </c>
      <c r="C7913" s="5" t="s">
        <v>5371</v>
      </c>
      <c r="D7913" s="6">
        <v>8.0299999999999994</v>
      </c>
    </row>
    <row r="7914" spans="1:4" x14ac:dyDescent="0.25">
      <c r="A7914" s="5">
        <v>92982</v>
      </c>
      <c r="B7914" s="5" t="s">
        <v>8091</v>
      </c>
      <c r="C7914" s="5" t="s">
        <v>5371</v>
      </c>
      <c r="D7914" s="6">
        <v>8.66</v>
      </c>
    </row>
    <row r="7915" spans="1:4" x14ac:dyDescent="0.25">
      <c r="A7915" s="5">
        <v>92983</v>
      </c>
      <c r="B7915" s="5" t="s">
        <v>8092</v>
      </c>
      <c r="C7915" s="5" t="s">
        <v>5371</v>
      </c>
      <c r="D7915" s="6">
        <v>14.61</v>
      </c>
    </row>
    <row r="7916" spans="1:4" x14ac:dyDescent="0.25">
      <c r="A7916" s="5">
        <v>92984</v>
      </c>
      <c r="B7916" s="5" t="s">
        <v>8093</v>
      </c>
      <c r="C7916" s="5" t="s">
        <v>5371</v>
      </c>
      <c r="D7916" s="6">
        <v>14.96</v>
      </c>
    </row>
    <row r="7917" spans="1:4" x14ac:dyDescent="0.25">
      <c r="A7917" s="5">
        <v>92985</v>
      </c>
      <c r="B7917" s="5" t="s">
        <v>8094</v>
      </c>
      <c r="C7917" s="5" t="s">
        <v>5371</v>
      </c>
      <c r="D7917" s="6">
        <v>19.420000000000002</v>
      </c>
    </row>
    <row r="7918" spans="1:4" x14ac:dyDescent="0.25">
      <c r="A7918" s="5">
        <v>92986</v>
      </c>
      <c r="B7918" s="5" t="s">
        <v>8095</v>
      </c>
      <c r="C7918" s="5" t="s">
        <v>5371</v>
      </c>
      <c r="D7918" s="6">
        <v>19.95</v>
      </c>
    </row>
    <row r="7919" spans="1:4" x14ac:dyDescent="0.25">
      <c r="A7919" s="5">
        <v>92987</v>
      </c>
      <c r="B7919" s="5" t="s">
        <v>8096</v>
      </c>
      <c r="C7919" s="5" t="s">
        <v>5371</v>
      </c>
      <c r="D7919" s="6">
        <v>27.62</v>
      </c>
    </row>
    <row r="7920" spans="1:4" x14ac:dyDescent="0.25">
      <c r="A7920" s="5">
        <v>92988</v>
      </c>
      <c r="B7920" s="5" t="s">
        <v>8097</v>
      </c>
      <c r="C7920" s="5" t="s">
        <v>5371</v>
      </c>
      <c r="D7920" s="6">
        <v>27.69</v>
      </c>
    </row>
    <row r="7921" spans="1:4" x14ac:dyDescent="0.25">
      <c r="A7921" s="5">
        <v>92989</v>
      </c>
      <c r="B7921" s="5" t="s">
        <v>8098</v>
      </c>
      <c r="C7921" s="5" t="s">
        <v>5371</v>
      </c>
      <c r="D7921" s="6">
        <v>38.08</v>
      </c>
    </row>
    <row r="7922" spans="1:4" x14ac:dyDescent="0.25">
      <c r="A7922" s="5">
        <v>92990</v>
      </c>
      <c r="B7922" s="5" t="s">
        <v>8099</v>
      </c>
      <c r="C7922" s="5" t="s">
        <v>5371</v>
      </c>
      <c r="D7922" s="6">
        <v>37.659999999999997</v>
      </c>
    </row>
    <row r="7923" spans="1:4" x14ac:dyDescent="0.25">
      <c r="A7923" s="5">
        <v>92991</v>
      </c>
      <c r="B7923" s="5" t="s">
        <v>8100</v>
      </c>
      <c r="C7923" s="5" t="s">
        <v>5371</v>
      </c>
      <c r="D7923" s="6">
        <v>49.48</v>
      </c>
    </row>
    <row r="7924" spans="1:4" x14ac:dyDescent="0.25">
      <c r="A7924" s="5">
        <v>92992</v>
      </c>
      <c r="B7924" s="5" t="s">
        <v>8101</v>
      </c>
      <c r="C7924" s="5" t="s">
        <v>5371</v>
      </c>
      <c r="D7924" s="6">
        <v>49.51</v>
      </c>
    </row>
    <row r="7925" spans="1:4" x14ac:dyDescent="0.25">
      <c r="A7925" s="5">
        <v>92993</v>
      </c>
      <c r="B7925" s="5" t="s">
        <v>8102</v>
      </c>
      <c r="C7925" s="5" t="s">
        <v>5371</v>
      </c>
      <c r="D7925" s="6">
        <v>63.21</v>
      </c>
    </row>
    <row r="7926" spans="1:4" x14ac:dyDescent="0.25">
      <c r="A7926" s="5">
        <v>92994</v>
      </c>
      <c r="B7926" s="5" t="s">
        <v>8103</v>
      </c>
      <c r="C7926" s="5" t="s">
        <v>5371</v>
      </c>
      <c r="D7926" s="6">
        <v>63.81</v>
      </c>
    </row>
    <row r="7927" spans="1:4" x14ac:dyDescent="0.25">
      <c r="A7927" s="5">
        <v>92995</v>
      </c>
      <c r="B7927" s="5" t="s">
        <v>8104</v>
      </c>
      <c r="C7927" s="5" t="s">
        <v>5371</v>
      </c>
      <c r="D7927" s="6">
        <v>78.44</v>
      </c>
    </row>
    <row r="7928" spans="1:4" x14ac:dyDescent="0.25">
      <c r="A7928" s="5">
        <v>92996</v>
      </c>
      <c r="B7928" s="5" t="s">
        <v>8105</v>
      </c>
      <c r="C7928" s="5" t="s">
        <v>5371</v>
      </c>
      <c r="D7928" s="6">
        <v>78.64</v>
      </c>
    </row>
    <row r="7929" spans="1:4" x14ac:dyDescent="0.25">
      <c r="A7929" s="5">
        <v>92997</v>
      </c>
      <c r="B7929" s="5" t="s">
        <v>8106</v>
      </c>
      <c r="C7929" s="5" t="s">
        <v>5371</v>
      </c>
      <c r="D7929" s="6">
        <v>95.2</v>
      </c>
    </row>
    <row r="7930" spans="1:4" x14ac:dyDescent="0.25">
      <c r="A7930" s="5">
        <v>92998</v>
      </c>
      <c r="B7930" s="5" t="s">
        <v>8107</v>
      </c>
      <c r="C7930" s="5" t="s">
        <v>5371</v>
      </c>
      <c r="D7930" s="6">
        <v>96.09</v>
      </c>
    </row>
    <row r="7931" spans="1:4" x14ac:dyDescent="0.25">
      <c r="A7931" s="5">
        <v>92999</v>
      </c>
      <c r="B7931" s="5" t="s">
        <v>8108</v>
      </c>
      <c r="C7931" s="5" t="s">
        <v>5371</v>
      </c>
      <c r="D7931" s="6">
        <v>125.08</v>
      </c>
    </row>
    <row r="7932" spans="1:4" x14ac:dyDescent="0.25">
      <c r="A7932" s="5">
        <v>93000</v>
      </c>
      <c r="B7932" s="5" t="s">
        <v>8109</v>
      </c>
      <c r="C7932" s="5" t="s">
        <v>5371</v>
      </c>
      <c r="D7932" s="6">
        <v>125.81</v>
      </c>
    </row>
    <row r="7933" spans="1:4" x14ac:dyDescent="0.25">
      <c r="A7933" s="5">
        <v>93001</v>
      </c>
      <c r="B7933" s="5" t="s">
        <v>8110</v>
      </c>
      <c r="C7933" s="5" t="s">
        <v>5371</v>
      </c>
      <c r="D7933" s="6">
        <v>152.56</v>
      </c>
    </row>
    <row r="7934" spans="1:4" x14ac:dyDescent="0.25">
      <c r="A7934" s="5">
        <v>93002</v>
      </c>
      <c r="B7934" s="5" t="s">
        <v>8111</v>
      </c>
      <c r="C7934" s="5" t="s">
        <v>5371</v>
      </c>
      <c r="D7934" s="6">
        <v>156.63999999999999</v>
      </c>
    </row>
    <row r="7935" spans="1:4" x14ac:dyDescent="0.25">
      <c r="A7935" s="5">
        <v>83446</v>
      </c>
      <c r="B7935" s="5" t="s">
        <v>8112</v>
      </c>
      <c r="C7935" s="5" t="s">
        <v>5452</v>
      </c>
      <c r="D7935" s="6">
        <v>145.22</v>
      </c>
    </row>
    <row r="7936" spans="1:4" x14ac:dyDescent="0.25">
      <c r="A7936" s="5">
        <v>91936</v>
      </c>
      <c r="B7936" s="5" t="s">
        <v>8113</v>
      </c>
      <c r="C7936" s="5" t="s">
        <v>5452</v>
      </c>
      <c r="D7936" s="6">
        <v>10.77</v>
      </c>
    </row>
    <row r="7937" spans="1:4" x14ac:dyDescent="0.25">
      <c r="A7937" s="5">
        <v>91937</v>
      </c>
      <c r="B7937" s="5" t="s">
        <v>8114</v>
      </c>
      <c r="C7937" s="5" t="s">
        <v>5452</v>
      </c>
      <c r="D7937" s="6">
        <v>9.3800000000000008</v>
      </c>
    </row>
    <row r="7938" spans="1:4" x14ac:dyDescent="0.25">
      <c r="A7938" s="5">
        <v>91939</v>
      </c>
      <c r="B7938" s="5" t="s">
        <v>8115</v>
      </c>
      <c r="C7938" s="5" t="s">
        <v>5452</v>
      </c>
      <c r="D7938" s="6">
        <v>24.81</v>
      </c>
    </row>
    <row r="7939" spans="1:4" x14ac:dyDescent="0.25">
      <c r="A7939" s="5">
        <v>91940</v>
      </c>
      <c r="B7939" s="5" t="s">
        <v>8116</v>
      </c>
      <c r="C7939" s="5" t="s">
        <v>5452</v>
      </c>
      <c r="D7939" s="6">
        <v>12.9</v>
      </c>
    </row>
    <row r="7940" spans="1:4" x14ac:dyDescent="0.25">
      <c r="A7940" s="5">
        <v>91941</v>
      </c>
      <c r="B7940" s="5" t="s">
        <v>8117</v>
      </c>
      <c r="C7940" s="5" t="s">
        <v>5452</v>
      </c>
      <c r="D7940" s="6">
        <v>8.43</v>
      </c>
    </row>
    <row r="7941" spans="1:4" x14ac:dyDescent="0.25">
      <c r="A7941" s="5">
        <v>91942</v>
      </c>
      <c r="B7941" s="5" t="s">
        <v>8118</v>
      </c>
      <c r="C7941" s="5" t="s">
        <v>5452</v>
      </c>
      <c r="D7941" s="6">
        <v>30.01</v>
      </c>
    </row>
    <row r="7942" spans="1:4" x14ac:dyDescent="0.25">
      <c r="A7942" s="5">
        <v>91943</v>
      </c>
      <c r="B7942" s="5" t="s">
        <v>8119</v>
      </c>
      <c r="C7942" s="5" t="s">
        <v>5452</v>
      </c>
      <c r="D7942" s="6">
        <v>16.3</v>
      </c>
    </row>
    <row r="7943" spans="1:4" x14ac:dyDescent="0.25">
      <c r="A7943" s="5">
        <v>91944</v>
      </c>
      <c r="B7943" s="5" t="s">
        <v>8120</v>
      </c>
      <c r="C7943" s="5" t="s">
        <v>5452</v>
      </c>
      <c r="D7943" s="6">
        <v>11.18</v>
      </c>
    </row>
    <row r="7944" spans="1:4" x14ac:dyDescent="0.25">
      <c r="A7944" s="5">
        <v>92865</v>
      </c>
      <c r="B7944" s="5" t="s">
        <v>8121</v>
      </c>
      <c r="C7944" s="5" t="s">
        <v>5452</v>
      </c>
      <c r="D7944" s="6">
        <v>9.1300000000000008</v>
      </c>
    </row>
    <row r="7945" spans="1:4" x14ac:dyDescent="0.25">
      <c r="A7945" s="5">
        <v>92866</v>
      </c>
      <c r="B7945" s="5" t="s">
        <v>8122</v>
      </c>
      <c r="C7945" s="5" t="s">
        <v>5452</v>
      </c>
      <c r="D7945" s="6">
        <v>7.73</v>
      </c>
    </row>
    <row r="7946" spans="1:4" x14ac:dyDescent="0.25">
      <c r="A7946" s="5">
        <v>92867</v>
      </c>
      <c r="B7946" s="5" t="s">
        <v>8123</v>
      </c>
      <c r="C7946" s="5" t="s">
        <v>5452</v>
      </c>
      <c r="D7946" s="6">
        <v>24.43</v>
      </c>
    </row>
    <row r="7947" spans="1:4" x14ac:dyDescent="0.25">
      <c r="A7947" s="5">
        <v>92868</v>
      </c>
      <c r="B7947" s="5" t="s">
        <v>8124</v>
      </c>
      <c r="C7947" s="5" t="s">
        <v>5452</v>
      </c>
      <c r="D7947" s="6">
        <v>12.52</v>
      </c>
    </row>
    <row r="7948" spans="1:4" x14ac:dyDescent="0.25">
      <c r="A7948" s="5">
        <v>92869</v>
      </c>
      <c r="B7948" s="5" t="s">
        <v>8125</v>
      </c>
      <c r="C7948" s="5" t="s">
        <v>5452</v>
      </c>
      <c r="D7948" s="6">
        <v>8.0500000000000007</v>
      </c>
    </row>
    <row r="7949" spans="1:4" x14ac:dyDescent="0.25">
      <c r="A7949" s="5">
        <v>92870</v>
      </c>
      <c r="B7949" s="5" t="s">
        <v>8126</v>
      </c>
      <c r="C7949" s="5" t="s">
        <v>5452</v>
      </c>
      <c r="D7949" s="6">
        <v>29.43</v>
      </c>
    </row>
    <row r="7950" spans="1:4" x14ac:dyDescent="0.25">
      <c r="A7950" s="5">
        <v>92871</v>
      </c>
      <c r="B7950" s="5" t="s">
        <v>8127</v>
      </c>
      <c r="C7950" s="5" t="s">
        <v>5452</v>
      </c>
      <c r="D7950" s="6">
        <v>15.72</v>
      </c>
    </row>
    <row r="7951" spans="1:4" x14ac:dyDescent="0.25">
      <c r="A7951" s="5">
        <v>92872</v>
      </c>
      <c r="B7951" s="5" t="s">
        <v>8128</v>
      </c>
      <c r="C7951" s="5" t="s">
        <v>5452</v>
      </c>
      <c r="D7951" s="6">
        <v>10.6</v>
      </c>
    </row>
    <row r="7952" spans="1:4" x14ac:dyDescent="0.25">
      <c r="A7952" s="5">
        <v>95777</v>
      </c>
      <c r="B7952" s="5" t="s">
        <v>8129</v>
      </c>
      <c r="C7952" s="5" t="s">
        <v>5452</v>
      </c>
      <c r="D7952" s="6">
        <v>22.67</v>
      </c>
    </row>
    <row r="7953" spans="1:4" x14ac:dyDescent="0.25">
      <c r="A7953" s="5">
        <v>95778</v>
      </c>
      <c r="B7953" s="5" t="s">
        <v>8130</v>
      </c>
      <c r="C7953" s="5" t="s">
        <v>5452</v>
      </c>
      <c r="D7953" s="6">
        <v>23.11</v>
      </c>
    </row>
    <row r="7954" spans="1:4" x14ac:dyDescent="0.25">
      <c r="A7954" s="5">
        <v>95779</v>
      </c>
      <c r="B7954" s="5" t="s">
        <v>8131</v>
      </c>
      <c r="C7954" s="5" t="s">
        <v>5452</v>
      </c>
      <c r="D7954" s="6">
        <v>21.65</v>
      </c>
    </row>
    <row r="7955" spans="1:4" x14ac:dyDescent="0.25">
      <c r="A7955" s="5">
        <v>95780</v>
      </c>
      <c r="B7955" s="5" t="s">
        <v>8132</v>
      </c>
      <c r="C7955" s="5" t="s">
        <v>5452</v>
      </c>
      <c r="D7955" s="6">
        <v>25.3</v>
      </c>
    </row>
    <row r="7956" spans="1:4" x14ac:dyDescent="0.25">
      <c r="A7956" s="5">
        <v>95781</v>
      </c>
      <c r="B7956" s="5" t="s">
        <v>8133</v>
      </c>
      <c r="C7956" s="5" t="s">
        <v>5452</v>
      </c>
      <c r="D7956" s="6">
        <v>25.62</v>
      </c>
    </row>
    <row r="7957" spans="1:4" x14ac:dyDescent="0.25">
      <c r="A7957" s="5">
        <v>95782</v>
      </c>
      <c r="B7957" s="5" t="s">
        <v>8134</v>
      </c>
      <c r="C7957" s="5" t="s">
        <v>5452</v>
      </c>
      <c r="D7957" s="6">
        <v>26.47</v>
      </c>
    </row>
    <row r="7958" spans="1:4" x14ac:dyDescent="0.25">
      <c r="A7958" s="5">
        <v>95785</v>
      </c>
      <c r="B7958" s="5" t="s">
        <v>8135</v>
      </c>
      <c r="C7958" s="5" t="s">
        <v>5452</v>
      </c>
      <c r="D7958" s="6">
        <v>29.69</v>
      </c>
    </row>
    <row r="7959" spans="1:4" x14ac:dyDescent="0.25">
      <c r="A7959" s="5">
        <v>95787</v>
      </c>
      <c r="B7959" s="5" t="s">
        <v>8136</v>
      </c>
      <c r="C7959" s="5" t="s">
        <v>5452</v>
      </c>
      <c r="D7959" s="6">
        <v>23.32</v>
      </c>
    </row>
    <row r="7960" spans="1:4" x14ac:dyDescent="0.25">
      <c r="A7960" s="5">
        <v>95789</v>
      </c>
      <c r="B7960" s="5" t="s">
        <v>8137</v>
      </c>
      <c r="C7960" s="5" t="s">
        <v>5452</v>
      </c>
      <c r="D7960" s="6">
        <v>27.93</v>
      </c>
    </row>
    <row r="7961" spans="1:4" x14ac:dyDescent="0.25">
      <c r="A7961" s="5">
        <v>95791</v>
      </c>
      <c r="B7961" s="5" t="s">
        <v>8138</v>
      </c>
      <c r="C7961" s="5" t="s">
        <v>5452</v>
      </c>
      <c r="D7961" s="6">
        <v>34.75</v>
      </c>
    </row>
    <row r="7962" spans="1:4" x14ac:dyDescent="0.25">
      <c r="A7962" s="5">
        <v>95795</v>
      </c>
      <c r="B7962" s="5" t="s">
        <v>8139</v>
      </c>
      <c r="C7962" s="5" t="s">
        <v>5452</v>
      </c>
      <c r="D7962" s="6">
        <v>26.93</v>
      </c>
    </row>
    <row r="7963" spans="1:4" x14ac:dyDescent="0.25">
      <c r="A7963" s="5">
        <v>95796</v>
      </c>
      <c r="B7963" s="5" t="s">
        <v>8140</v>
      </c>
      <c r="C7963" s="5" t="s">
        <v>5452</v>
      </c>
      <c r="D7963" s="6">
        <v>32.840000000000003</v>
      </c>
    </row>
    <row r="7964" spans="1:4" x14ac:dyDescent="0.25">
      <c r="A7964" s="5">
        <v>95797</v>
      </c>
      <c r="B7964" s="5" t="s">
        <v>8141</v>
      </c>
      <c r="C7964" s="5" t="s">
        <v>5452</v>
      </c>
      <c r="D7964" s="6">
        <v>40.57</v>
      </c>
    </row>
    <row r="7965" spans="1:4" x14ac:dyDescent="0.25">
      <c r="A7965" s="5">
        <v>95801</v>
      </c>
      <c r="B7965" s="5" t="s">
        <v>8142</v>
      </c>
      <c r="C7965" s="5" t="s">
        <v>5452</v>
      </c>
      <c r="D7965" s="6">
        <v>31.93</v>
      </c>
    </row>
    <row r="7966" spans="1:4" x14ac:dyDescent="0.25">
      <c r="A7966" s="5">
        <v>95802</v>
      </c>
      <c r="B7966" s="5" t="s">
        <v>8143</v>
      </c>
      <c r="C7966" s="5" t="s">
        <v>5452</v>
      </c>
      <c r="D7966" s="6">
        <v>35.4</v>
      </c>
    </row>
    <row r="7967" spans="1:4" x14ac:dyDescent="0.25">
      <c r="A7967" s="5">
        <v>95803</v>
      </c>
      <c r="B7967" s="5" t="s">
        <v>8144</v>
      </c>
      <c r="C7967" s="5" t="s">
        <v>5452</v>
      </c>
      <c r="D7967" s="6">
        <v>45.31</v>
      </c>
    </row>
    <row r="7968" spans="1:4" x14ac:dyDescent="0.25">
      <c r="A7968" s="5">
        <v>95804</v>
      </c>
      <c r="B7968" s="5" t="s">
        <v>8145</v>
      </c>
      <c r="C7968" s="5" t="s">
        <v>5452</v>
      </c>
      <c r="D7968" s="6">
        <v>20.18</v>
      </c>
    </row>
    <row r="7969" spans="1:4" x14ac:dyDescent="0.25">
      <c r="A7969" s="5">
        <v>95805</v>
      </c>
      <c r="B7969" s="5" t="s">
        <v>8146</v>
      </c>
      <c r="C7969" s="5" t="s">
        <v>5452</v>
      </c>
      <c r="D7969" s="6">
        <v>20.38</v>
      </c>
    </row>
    <row r="7970" spans="1:4" x14ac:dyDescent="0.25">
      <c r="A7970" s="5">
        <v>95806</v>
      </c>
      <c r="B7970" s="5" t="s">
        <v>8147</v>
      </c>
      <c r="C7970" s="5" t="s">
        <v>5452</v>
      </c>
      <c r="D7970" s="6">
        <v>21.01</v>
      </c>
    </row>
    <row r="7971" spans="1:4" x14ac:dyDescent="0.25">
      <c r="A7971" s="5">
        <v>95807</v>
      </c>
      <c r="B7971" s="5" t="s">
        <v>8148</v>
      </c>
      <c r="C7971" s="5" t="s">
        <v>5452</v>
      </c>
      <c r="D7971" s="6">
        <v>23.28</v>
      </c>
    </row>
    <row r="7972" spans="1:4" x14ac:dyDescent="0.25">
      <c r="A7972" s="5">
        <v>95808</v>
      </c>
      <c r="B7972" s="5" t="s">
        <v>8149</v>
      </c>
      <c r="C7972" s="5" t="s">
        <v>5452</v>
      </c>
      <c r="D7972" s="6">
        <v>23.9</v>
      </c>
    </row>
    <row r="7973" spans="1:4" x14ac:dyDescent="0.25">
      <c r="A7973" s="5">
        <v>95809</v>
      </c>
      <c r="B7973" s="5" t="s">
        <v>8150</v>
      </c>
      <c r="C7973" s="5" t="s">
        <v>5452</v>
      </c>
      <c r="D7973" s="6">
        <v>26.1</v>
      </c>
    </row>
    <row r="7974" spans="1:4" x14ac:dyDescent="0.25">
      <c r="A7974" s="5">
        <v>95810</v>
      </c>
      <c r="B7974" s="5" t="s">
        <v>8151</v>
      </c>
      <c r="C7974" s="5" t="s">
        <v>5452</v>
      </c>
      <c r="D7974" s="6">
        <v>11.63</v>
      </c>
    </row>
    <row r="7975" spans="1:4" x14ac:dyDescent="0.25">
      <c r="A7975" s="5">
        <v>95811</v>
      </c>
      <c r="B7975" s="5" t="s">
        <v>8152</v>
      </c>
      <c r="C7975" s="5" t="s">
        <v>5452</v>
      </c>
      <c r="D7975" s="6">
        <v>12.24</v>
      </c>
    </row>
    <row r="7976" spans="1:4" x14ac:dyDescent="0.25">
      <c r="A7976" s="5">
        <v>95812</v>
      </c>
      <c r="B7976" s="5" t="s">
        <v>8153</v>
      </c>
      <c r="C7976" s="5" t="s">
        <v>5452</v>
      </c>
      <c r="D7976" s="6">
        <v>14.44</v>
      </c>
    </row>
    <row r="7977" spans="1:4" x14ac:dyDescent="0.25">
      <c r="A7977" s="5">
        <v>95813</v>
      </c>
      <c r="B7977" s="5" t="s">
        <v>8154</v>
      </c>
      <c r="C7977" s="5" t="s">
        <v>5452</v>
      </c>
      <c r="D7977" s="6">
        <v>14.24</v>
      </c>
    </row>
    <row r="7978" spans="1:4" x14ac:dyDescent="0.25">
      <c r="A7978" s="5">
        <v>95814</v>
      </c>
      <c r="B7978" s="5" t="s">
        <v>8155</v>
      </c>
      <c r="C7978" s="5" t="s">
        <v>5452</v>
      </c>
      <c r="D7978" s="6">
        <v>15.17</v>
      </c>
    </row>
    <row r="7979" spans="1:4" x14ac:dyDescent="0.25">
      <c r="A7979" s="5">
        <v>95815</v>
      </c>
      <c r="B7979" s="5" t="s">
        <v>8156</v>
      </c>
      <c r="C7979" s="5" t="s">
        <v>5452</v>
      </c>
      <c r="D7979" s="6">
        <v>19.309999999999999</v>
      </c>
    </row>
    <row r="7980" spans="1:4" x14ac:dyDescent="0.25">
      <c r="A7980" s="5">
        <v>95816</v>
      </c>
      <c r="B7980" s="5" t="s">
        <v>8157</v>
      </c>
      <c r="C7980" s="5" t="s">
        <v>5452</v>
      </c>
      <c r="D7980" s="6">
        <v>28.68</v>
      </c>
    </row>
    <row r="7981" spans="1:4" x14ac:dyDescent="0.25">
      <c r="A7981" s="5">
        <v>95817</v>
      </c>
      <c r="B7981" s="5" t="s">
        <v>8158</v>
      </c>
      <c r="C7981" s="5" t="s">
        <v>5452</v>
      </c>
      <c r="D7981" s="6">
        <v>29.59</v>
      </c>
    </row>
    <row r="7982" spans="1:4" x14ac:dyDescent="0.25">
      <c r="A7982" s="5">
        <v>95818</v>
      </c>
      <c r="B7982" s="5" t="s">
        <v>8159</v>
      </c>
      <c r="C7982" s="5" t="s">
        <v>5452</v>
      </c>
      <c r="D7982" s="6">
        <v>35.18</v>
      </c>
    </row>
    <row r="7983" spans="1:4" x14ac:dyDescent="0.25">
      <c r="A7983" s="5">
        <v>97886</v>
      </c>
      <c r="B7983" s="5" t="s">
        <v>8160</v>
      </c>
      <c r="C7983" s="5" t="s">
        <v>5452</v>
      </c>
      <c r="D7983" s="6">
        <v>119.18</v>
      </c>
    </row>
    <row r="7984" spans="1:4" x14ac:dyDescent="0.25">
      <c r="A7984" s="5">
        <v>97887</v>
      </c>
      <c r="B7984" s="5" t="s">
        <v>8161</v>
      </c>
      <c r="C7984" s="5" t="s">
        <v>5452</v>
      </c>
      <c r="D7984" s="6">
        <v>188.13</v>
      </c>
    </row>
    <row r="7985" spans="1:4" x14ac:dyDescent="0.25">
      <c r="A7985" s="5">
        <v>97888</v>
      </c>
      <c r="B7985" s="5" t="s">
        <v>8162</v>
      </c>
      <c r="C7985" s="5" t="s">
        <v>5452</v>
      </c>
      <c r="D7985" s="6">
        <v>362.42</v>
      </c>
    </row>
    <row r="7986" spans="1:4" x14ac:dyDescent="0.25">
      <c r="A7986" s="5">
        <v>97889</v>
      </c>
      <c r="B7986" s="5" t="s">
        <v>8163</v>
      </c>
      <c r="C7986" s="5" t="s">
        <v>5452</v>
      </c>
      <c r="D7986" s="6">
        <v>485.78</v>
      </c>
    </row>
    <row r="7987" spans="1:4" x14ac:dyDescent="0.25">
      <c r="A7987" s="5">
        <v>97890</v>
      </c>
      <c r="B7987" s="5" t="s">
        <v>8164</v>
      </c>
      <c r="C7987" s="5" t="s">
        <v>5452</v>
      </c>
      <c r="D7987" s="6">
        <v>555.64</v>
      </c>
    </row>
    <row r="7988" spans="1:4" x14ac:dyDescent="0.25">
      <c r="A7988" s="5">
        <v>97891</v>
      </c>
      <c r="B7988" s="5" t="s">
        <v>8165</v>
      </c>
      <c r="C7988" s="5" t="s">
        <v>5452</v>
      </c>
      <c r="D7988" s="6">
        <v>144.99</v>
      </c>
    </row>
    <row r="7989" spans="1:4" x14ac:dyDescent="0.25">
      <c r="A7989" s="5">
        <v>97892</v>
      </c>
      <c r="B7989" s="5" t="s">
        <v>8166</v>
      </c>
      <c r="C7989" s="5" t="s">
        <v>5452</v>
      </c>
      <c r="D7989" s="6">
        <v>271.20999999999998</v>
      </c>
    </row>
    <row r="7990" spans="1:4" x14ac:dyDescent="0.25">
      <c r="A7990" s="5">
        <v>97893</v>
      </c>
      <c r="B7990" s="5" t="s">
        <v>8167</v>
      </c>
      <c r="C7990" s="5" t="s">
        <v>5452</v>
      </c>
      <c r="D7990" s="6">
        <v>369.48</v>
      </c>
    </row>
    <row r="7991" spans="1:4" x14ac:dyDescent="0.25">
      <c r="A7991" s="5">
        <v>97894</v>
      </c>
      <c r="B7991" s="5" t="s">
        <v>8168</v>
      </c>
      <c r="C7991" s="5" t="s">
        <v>5452</v>
      </c>
      <c r="D7991" s="6">
        <v>414.71</v>
      </c>
    </row>
    <row r="7992" spans="1:4" x14ac:dyDescent="0.25">
      <c r="A7992" s="5">
        <v>68066</v>
      </c>
      <c r="B7992" s="5" t="s">
        <v>8169</v>
      </c>
      <c r="C7992" s="5" t="s">
        <v>5452</v>
      </c>
      <c r="D7992" s="6">
        <v>133.21</v>
      </c>
    </row>
    <row r="7993" spans="1:4" x14ac:dyDescent="0.25">
      <c r="A7993" s="5">
        <v>72319</v>
      </c>
      <c r="B7993" s="5" t="s">
        <v>8170</v>
      </c>
      <c r="C7993" s="5" t="s">
        <v>5452</v>
      </c>
      <c r="D7993" s="7">
        <v>5889.98</v>
      </c>
    </row>
    <row r="7994" spans="1:4" x14ac:dyDescent="0.25">
      <c r="A7994" s="5">
        <v>72341</v>
      </c>
      <c r="B7994" s="5" t="s">
        <v>8171</v>
      </c>
      <c r="C7994" s="5" t="s">
        <v>5452</v>
      </c>
      <c r="D7994" s="6">
        <v>253.12</v>
      </c>
    </row>
    <row r="7995" spans="1:4" x14ac:dyDescent="0.25">
      <c r="A7995" s="5">
        <v>72343</v>
      </c>
      <c r="B7995" s="5" t="s">
        <v>8172</v>
      </c>
      <c r="C7995" s="5" t="s">
        <v>5452</v>
      </c>
      <c r="D7995" s="6">
        <v>299.60000000000002</v>
      </c>
    </row>
    <row r="7996" spans="1:4" x14ac:dyDescent="0.25">
      <c r="A7996" s="5">
        <v>72344</v>
      </c>
      <c r="B7996" s="5" t="s">
        <v>8173</v>
      </c>
      <c r="C7996" s="5" t="s">
        <v>5452</v>
      </c>
      <c r="D7996" s="6">
        <v>460.25</v>
      </c>
    </row>
    <row r="7997" spans="1:4" x14ac:dyDescent="0.25">
      <c r="A7997" s="5">
        <v>72345</v>
      </c>
      <c r="B7997" s="5" t="s">
        <v>8174</v>
      </c>
      <c r="C7997" s="5" t="s">
        <v>5452</v>
      </c>
      <c r="D7997" s="7">
        <v>1278.3</v>
      </c>
    </row>
    <row r="7998" spans="1:4" x14ac:dyDescent="0.25">
      <c r="A7998" s="5" t="s">
        <v>8175</v>
      </c>
      <c r="B7998" s="5" t="s">
        <v>8176</v>
      </c>
      <c r="C7998" s="5" t="s">
        <v>5452</v>
      </c>
      <c r="D7998" s="6">
        <v>17.41</v>
      </c>
    </row>
    <row r="7999" spans="1:4" x14ac:dyDescent="0.25">
      <c r="A7999" s="5" t="s">
        <v>8177</v>
      </c>
      <c r="B7999" s="5" t="s">
        <v>8178</v>
      </c>
      <c r="C7999" s="5" t="s">
        <v>5452</v>
      </c>
      <c r="D7999" s="6">
        <v>27.06</v>
      </c>
    </row>
    <row r="8000" spans="1:4" x14ac:dyDescent="0.25">
      <c r="A8000" s="5" t="s">
        <v>8179</v>
      </c>
      <c r="B8000" s="5" t="s">
        <v>8180</v>
      </c>
      <c r="C8000" s="5" t="s">
        <v>5452</v>
      </c>
      <c r="D8000" s="6">
        <v>80.48</v>
      </c>
    </row>
    <row r="8001" spans="1:4" x14ac:dyDescent="0.25">
      <c r="A8001" s="5" t="s">
        <v>8181</v>
      </c>
      <c r="B8001" s="5" t="s">
        <v>8182</v>
      </c>
      <c r="C8001" s="5" t="s">
        <v>5452</v>
      </c>
      <c r="D8001" s="6">
        <v>113.16</v>
      </c>
    </row>
    <row r="8002" spans="1:4" x14ac:dyDescent="0.25">
      <c r="A8002" s="5" t="s">
        <v>8183</v>
      </c>
      <c r="B8002" s="5" t="s">
        <v>8184</v>
      </c>
      <c r="C8002" s="5" t="s">
        <v>5452</v>
      </c>
      <c r="D8002" s="6">
        <v>152.27000000000001</v>
      </c>
    </row>
    <row r="8003" spans="1:4" x14ac:dyDescent="0.25">
      <c r="A8003" s="5" t="s">
        <v>8185</v>
      </c>
      <c r="B8003" s="5" t="s">
        <v>8186</v>
      </c>
      <c r="C8003" s="5" t="s">
        <v>5452</v>
      </c>
      <c r="D8003" s="6">
        <v>438.98</v>
      </c>
    </row>
    <row r="8004" spans="1:4" x14ac:dyDescent="0.25">
      <c r="A8004" s="5" t="s">
        <v>8187</v>
      </c>
      <c r="B8004" s="5" t="s">
        <v>8188</v>
      </c>
      <c r="C8004" s="5" t="s">
        <v>5452</v>
      </c>
      <c r="D8004" s="7">
        <v>1141.25</v>
      </c>
    </row>
    <row r="8005" spans="1:4" x14ac:dyDescent="0.25">
      <c r="A8005" s="5" t="s">
        <v>8189</v>
      </c>
      <c r="B8005" s="5" t="s">
        <v>8190</v>
      </c>
      <c r="C8005" s="5" t="s">
        <v>5452</v>
      </c>
      <c r="D8005" s="7">
        <v>1561.12</v>
      </c>
    </row>
    <row r="8006" spans="1:4" x14ac:dyDescent="0.25">
      <c r="A8006" s="5" t="s">
        <v>8191</v>
      </c>
      <c r="B8006" s="5" t="s">
        <v>8192</v>
      </c>
      <c r="C8006" s="5" t="s">
        <v>5452</v>
      </c>
      <c r="D8006" s="7">
        <v>2559.84</v>
      </c>
    </row>
    <row r="8007" spans="1:4" x14ac:dyDescent="0.25">
      <c r="A8007" s="5" t="s">
        <v>8193</v>
      </c>
      <c r="B8007" s="5" t="s">
        <v>8194</v>
      </c>
      <c r="C8007" s="5" t="s">
        <v>5452</v>
      </c>
      <c r="D8007" s="6">
        <v>688.54</v>
      </c>
    </row>
    <row r="8008" spans="1:4" x14ac:dyDescent="0.25">
      <c r="A8008" s="5" t="s">
        <v>8195</v>
      </c>
      <c r="B8008" s="5" t="s">
        <v>8196</v>
      </c>
      <c r="C8008" s="5" t="s">
        <v>5452</v>
      </c>
      <c r="D8008" s="6">
        <v>70.22</v>
      </c>
    </row>
    <row r="8009" spans="1:4" x14ac:dyDescent="0.25">
      <c r="A8009" s="5" t="s">
        <v>8197</v>
      </c>
      <c r="B8009" s="5" t="s">
        <v>8198</v>
      </c>
      <c r="C8009" s="5" t="s">
        <v>5452</v>
      </c>
      <c r="D8009" s="6">
        <v>445.65</v>
      </c>
    </row>
    <row r="8010" spans="1:4" x14ac:dyDescent="0.25">
      <c r="A8010" s="5" t="s">
        <v>8199</v>
      </c>
      <c r="B8010" s="5" t="s">
        <v>8200</v>
      </c>
      <c r="C8010" s="5" t="s">
        <v>5452</v>
      </c>
      <c r="D8010" s="6">
        <v>517.51</v>
      </c>
    </row>
    <row r="8011" spans="1:4" x14ac:dyDescent="0.25">
      <c r="A8011" s="5" t="s">
        <v>8201</v>
      </c>
      <c r="B8011" s="5" t="s">
        <v>8202</v>
      </c>
      <c r="C8011" s="5" t="s">
        <v>5452</v>
      </c>
      <c r="D8011" s="6">
        <v>998.09</v>
      </c>
    </row>
    <row r="8012" spans="1:4" x14ac:dyDescent="0.25">
      <c r="A8012" s="5" t="s">
        <v>8203</v>
      </c>
      <c r="B8012" s="5" t="s">
        <v>8204</v>
      </c>
      <c r="C8012" s="5" t="s">
        <v>5452</v>
      </c>
      <c r="D8012" s="6">
        <v>833.46</v>
      </c>
    </row>
    <row r="8013" spans="1:4" x14ac:dyDescent="0.25">
      <c r="A8013" s="5" t="s">
        <v>8205</v>
      </c>
      <c r="B8013" s="5" t="s">
        <v>8206</v>
      </c>
      <c r="C8013" s="5" t="s">
        <v>5452</v>
      </c>
      <c r="D8013" s="7">
        <v>1236.8599999999999</v>
      </c>
    </row>
    <row r="8014" spans="1:4" x14ac:dyDescent="0.25">
      <c r="A8014" s="5">
        <v>83463</v>
      </c>
      <c r="B8014" s="5" t="s">
        <v>8207</v>
      </c>
      <c r="C8014" s="5" t="s">
        <v>5452</v>
      </c>
      <c r="D8014" s="6">
        <v>328.23</v>
      </c>
    </row>
    <row r="8015" spans="1:4" x14ac:dyDescent="0.25">
      <c r="A8015" s="5">
        <v>84402</v>
      </c>
      <c r="B8015" s="5" t="s">
        <v>8208</v>
      </c>
      <c r="C8015" s="5" t="s">
        <v>5452</v>
      </c>
      <c r="D8015" s="6">
        <v>80.14</v>
      </c>
    </row>
    <row r="8016" spans="1:4" x14ac:dyDescent="0.25">
      <c r="A8016" s="5">
        <v>93653</v>
      </c>
      <c r="B8016" s="5" t="s">
        <v>8209</v>
      </c>
      <c r="C8016" s="5" t="s">
        <v>5452</v>
      </c>
      <c r="D8016" s="6">
        <v>13.05</v>
      </c>
    </row>
    <row r="8017" spans="1:4" x14ac:dyDescent="0.25">
      <c r="A8017" s="5">
        <v>93654</v>
      </c>
      <c r="B8017" s="5" t="s">
        <v>8210</v>
      </c>
      <c r="C8017" s="5" t="s">
        <v>5452</v>
      </c>
      <c r="D8017" s="6">
        <v>13.62</v>
      </c>
    </row>
    <row r="8018" spans="1:4" x14ac:dyDescent="0.25">
      <c r="A8018" s="5">
        <v>93655</v>
      </c>
      <c r="B8018" s="5" t="s">
        <v>8211</v>
      </c>
      <c r="C8018" s="5" t="s">
        <v>5452</v>
      </c>
      <c r="D8018" s="6">
        <v>14.56</v>
      </c>
    </row>
    <row r="8019" spans="1:4" x14ac:dyDescent="0.25">
      <c r="A8019" s="5">
        <v>93656</v>
      </c>
      <c r="B8019" s="5" t="s">
        <v>8212</v>
      </c>
      <c r="C8019" s="5" t="s">
        <v>5452</v>
      </c>
      <c r="D8019" s="6">
        <v>14.56</v>
      </c>
    </row>
    <row r="8020" spans="1:4" x14ac:dyDescent="0.25">
      <c r="A8020" s="5">
        <v>93657</v>
      </c>
      <c r="B8020" s="5" t="s">
        <v>8213</v>
      </c>
      <c r="C8020" s="5" t="s">
        <v>5452</v>
      </c>
      <c r="D8020" s="6">
        <v>15.8</v>
      </c>
    </row>
    <row r="8021" spans="1:4" x14ac:dyDescent="0.25">
      <c r="A8021" s="5">
        <v>93658</v>
      </c>
      <c r="B8021" s="5" t="s">
        <v>8214</v>
      </c>
      <c r="C8021" s="5" t="s">
        <v>5452</v>
      </c>
      <c r="D8021" s="6">
        <v>23.1</v>
      </c>
    </row>
    <row r="8022" spans="1:4" x14ac:dyDescent="0.25">
      <c r="A8022" s="5">
        <v>93659</v>
      </c>
      <c r="B8022" s="5" t="s">
        <v>8215</v>
      </c>
      <c r="C8022" s="5" t="s">
        <v>5452</v>
      </c>
      <c r="D8022" s="6">
        <v>25.62</v>
      </c>
    </row>
    <row r="8023" spans="1:4" x14ac:dyDescent="0.25">
      <c r="A8023" s="5">
        <v>93660</v>
      </c>
      <c r="B8023" s="5" t="s">
        <v>8216</v>
      </c>
      <c r="C8023" s="5" t="s">
        <v>5452</v>
      </c>
      <c r="D8023" s="6">
        <v>67.19</v>
      </c>
    </row>
    <row r="8024" spans="1:4" x14ac:dyDescent="0.25">
      <c r="A8024" s="5">
        <v>93661</v>
      </c>
      <c r="B8024" s="5" t="s">
        <v>8217</v>
      </c>
      <c r="C8024" s="5" t="s">
        <v>5452</v>
      </c>
      <c r="D8024" s="6">
        <v>68.28</v>
      </c>
    </row>
    <row r="8025" spans="1:4" x14ac:dyDescent="0.25">
      <c r="A8025" s="5">
        <v>93662</v>
      </c>
      <c r="B8025" s="5" t="s">
        <v>8218</v>
      </c>
      <c r="C8025" s="5" t="s">
        <v>5452</v>
      </c>
      <c r="D8025" s="6">
        <v>70.260000000000005</v>
      </c>
    </row>
    <row r="8026" spans="1:4" x14ac:dyDescent="0.25">
      <c r="A8026" s="5">
        <v>93663</v>
      </c>
      <c r="B8026" s="5" t="s">
        <v>8219</v>
      </c>
      <c r="C8026" s="5" t="s">
        <v>5452</v>
      </c>
      <c r="D8026" s="6">
        <v>70.260000000000005</v>
      </c>
    </row>
    <row r="8027" spans="1:4" x14ac:dyDescent="0.25">
      <c r="A8027" s="5">
        <v>93664</v>
      </c>
      <c r="B8027" s="5" t="s">
        <v>8220</v>
      </c>
      <c r="C8027" s="5" t="s">
        <v>5452</v>
      </c>
      <c r="D8027" s="6">
        <v>72.67</v>
      </c>
    </row>
    <row r="8028" spans="1:4" x14ac:dyDescent="0.25">
      <c r="A8028" s="5">
        <v>93665</v>
      </c>
      <c r="B8028" s="5" t="s">
        <v>8221</v>
      </c>
      <c r="C8028" s="5" t="s">
        <v>5452</v>
      </c>
      <c r="D8028" s="6">
        <v>75.680000000000007</v>
      </c>
    </row>
    <row r="8029" spans="1:4" x14ac:dyDescent="0.25">
      <c r="A8029" s="5">
        <v>93666</v>
      </c>
      <c r="B8029" s="5" t="s">
        <v>8222</v>
      </c>
      <c r="C8029" s="5" t="s">
        <v>5452</v>
      </c>
      <c r="D8029" s="6">
        <v>80.73</v>
      </c>
    </row>
    <row r="8030" spans="1:4" x14ac:dyDescent="0.25">
      <c r="A8030" s="5">
        <v>93667</v>
      </c>
      <c r="B8030" s="5" t="s">
        <v>8223</v>
      </c>
      <c r="C8030" s="5" t="s">
        <v>5452</v>
      </c>
      <c r="D8030" s="6">
        <v>83.45</v>
      </c>
    </row>
    <row r="8031" spans="1:4" x14ac:dyDescent="0.25">
      <c r="A8031" s="5">
        <v>93668</v>
      </c>
      <c r="B8031" s="5" t="s">
        <v>8224</v>
      </c>
      <c r="C8031" s="5" t="s">
        <v>5452</v>
      </c>
      <c r="D8031" s="6">
        <v>85.11</v>
      </c>
    </row>
    <row r="8032" spans="1:4" x14ac:dyDescent="0.25">
      <c r="A8032" s="5">
        <v>93669</v>
      </c>
      <c r="B8032" s="5" t="s">
        <v>8225</v>
      </c>
      <c r="C8032" s="5" t="s">
        <v>5452</v>
      </c>
      <c r="D8032" s="6">
        <v>88.04</v>
      </c>
    </row>
    <row r="8033" spans="1:4" x14ac:dyDescent="0.25">
      <c r="A8033" s="5">
        <v>93670</v>
      </c>
      <c r="B8033" s="5" t="s">
        <v>8226</v>
      </c>
      <c r="C8033" s="5" t="s">
        <v>5452</v>
      </c>
      <c r="D8033" s="6">
        <v>88.04</v>
      </c>
    </row>
    <row r="8034" spans="1:4" x14ac:dyDescent="0.25">
      <c r="A8034" s="5">
        <v>93671</v>
      </c>
      <c r="B8034" s="5" t="s">
        <v>8227</v>
      </c>
      <c r="C8034" s="5" t="s">
        <v>5452</v>
      </c>
      <c r="D8034" s="6">
        <v>91.67</v>
      </c>
    </row>
    <row r="8035" spans="1:4" x14ac:dyDescent="0.25">
      <c r="A8035" s="5">
        <v>93672</v>
      </c>
      <c r="B8035" s="5" t="s">
        <v>8228</v>
      </c>
      <c r="C8035" s="5" t="s">
        <v>5452</v>
      </c>
      <c r="D8035" s="6">
        <v>97.7</v>
      </c>
    </row>
    <row r="8036" spans="1:4" x14ac:dyDescent="0.25">
      <c r="A8036" s="5">
        <v>93673</v>
      </c>
      <c r="B8036" s="5" t="s">
        <v>8229</v>
      </c>
      <c r="C8036" s="5" t="s">
        <v>5452</v>
      </c>
      <c r="D8036" s="6">
        <v>105.27</v>
      </c>
    </row>
    <row r="8037" spans="1:4" x14ac:dyDescent="0.25">
      <c r="A8037" s="5">
        <v>72339</v>
      </c>
      <c r="B8037" s="5" t="s">
        <v>8230</v>
      </c>
      <c r="C8037" s="5" t="s">
        <v>5452</v>
      </c>
      <c r="D8037" s="6">
        <v>56.34</v>
      </c>
    </row>
    <row r="8038" spans="1:4" x14ac:dyDescent="0.25">
      <c r="A8038" s="5">
        <v>83403</v>
      </c>
      <c r="B8038" s="5" t="s">
        <v>8231</v>
      </c>
      <c r="C8038" s="5" t="s">
        <v>5452</v>
      </c>
      <c r="D8038" s="6">
        <v>18.73</v>
      </c>
    </row>
    <row r="8039" spans="1:4" x14ac:dyDescent="0.25">
      <c r="A8039" s="5">
        <v>83465</v>
      </c>
      <c r="B8039" s="5" t="s">
        <v>8232</v>
      </c>
      <c r="C8039" s="5" t="s">
        <v>5452</v>
      </c>
      <c r="D8039" s="6">
        <v>47.47</v>
      </c>
    </row>
    <row r="8040" spans="1:4" x14ac:dyDescent="0.25">
      <c r="A8040" s="5">
        <v>91945</v>
      </c>
      <c r="B8040" s="5" t="s">
        <v>8233</v>
      </c>
      <c r="C8040" s="5" t="s">
        <v>5452</v>
      </c>
      <c r="D8040" s="6">
        <v>8.4</v>
      </c>
    </row>
    <row r="8041" spans="1:4" x14ac:dyDescent="0.25">
      <c r="A8041" s="5">
        <v>91946</v>
      </c>
      <c r="B8041" s="5" t="s">
        <v>8234</v>
      </c>
      <c r="C8041" s="5" t="s">
        <v>5452</v>
      </c>
      <c r="D8041" s="6">
        <v>6.93</v>
      </c>
    </row>
    <row r="8042" spans="1:4" x14ac:dyDescent="0.25">
      <c r="A8042" s="5">
        <v>91947</v>
      </c>
      <c r="B8042" s="5" t="s">
        <v>8235</v>
      </c>
      <c r="C8042" s="5" t="s">
        <v>5452</v>
      </c>
      <c r="D8042" s="6">
        <v>6.02</v>
      </c>
    </row>
    <row r="8043" spans="1:4" x14ac:dyDescent="0.25">
      <c r="A8043" s="5">
        <v>91949</v>
      </c>
      <c r="B8043" s="5" t="s">
        <v>8236</v>
      </c>
      <c r="C8043" s="5" t="s">
        <v>5452</v>
      </c>
      <c r="D8043" s="6">
        <v>12.66</v>
      </c>
    </row>
    <row r="8044" spans="1:4" x14ac:dyDescent="0.25">
      <c r="A8044" s="5">
        <v>91950</v>
      </c>
      <c r="B8044" s="5" t="s">
        <v>8237</v>
      </c>
      <c r="C8044" s="5" t="s">
        <v>5452</v>
      </c>
      <c r="D8044" s="6">
        <v>10.89</v>
      </c>
    </row>
    <row r="8045" spans="1:4" x14ac:dyDescent="0.25">
      <c r="A8045" s="5">
        <v>91951</v>
      </c>
      <c r="B8045" s="5" t="s">
        <v>8238</v>
      </c>
      <c r="C8045" s="5" t="s">
        <v>5452</v>
      </c>
      <c r="D8045" s="6">
        <v>9.83</v>
      </c>
    </row>
    <row r="8046" spans="1:4" x14ac:dyDescent="0.25">
      <c r="A8046" s="5">
        <v>91952</v>
      </c>
      <c r="B8046" s="5" t="s">
        <v>8239</v>
      </c>
      <c r="C8046" s="5" t="s">
        <v>5452</v>
      </c>
      <c r="D8046" s="6">
        <v>15.75</v>
      </c>
    </row>
    <row r="8047" spans="1:4" x14ac:dyDescent="0.25">
      <c r="A8047" s="5">
        <v>91953</v>
      </c>
      <c r="B8047" s="5" t="s">
        <v>8240</v>
      </c>
      <c r="C8047" s="5" t="s">
        <v>5452</v>
      </c>
      <c r="D8047" s="6">
        <v>22.68</v>
      </c>
    </row>
    <row r="8048" spans="1:4" x14ac:dyDescent="0.25">
      <c r="A8048" s="5">
        <v>91954</v>
      </c>
      <c r="B8048" s="5" t="s">
        <v>8241</v>
      </c>
      <c r="C8048" s="5" t="s">
        <v>5452</v>
      </c>
      <c r="D8048" s="6">
        <v>21.16</v>
      </c>
    </row>
    <row r="8049" spans="1:4" x14ac:dyDescent="0.25">
      <c r="A8049" s="5">
        <v>91955</v>
      </c>
      <c r="B8049" s="5" t="s">
        <v>8242</v>
      </c>
      <c r="C8049" s="5" t="s">
        <v>5452</v>
      </c>
      <c r="D8049" s="6">
        <v>28.09</v>
      </c>
    </row>
    <row r="8050" spans="1:4" x14ac:dyDescent="0.25">
      <c r="A8050" s="5">
        <v>91956</v>
      </c>
      <c r="B8050" s="5" t="s">
        <v>8243</v>
      </c>
      <c r="C8050" s="5" t="s">
        <v>5452</v>
      </c>
      <c r="D8050" s="6">
        <v>34.25</v>
      </c>
    </row>
    <row r="8051" spans="1:4" x14ac:dyDescent="0.25">
      <c r="A8051" s="5">
        <v>91957</v>
      </c>
      <c r="B8051" s="5" t="s">
        <v>8244</v>
      </c>
      <c r="C8051" s="5" t="s">
        <v>5452</v>
      </c>
      <c r="D8051" s="6">
        <v>41.18</v>
      </c>
    </row>
    <row r="8052" spans="1:4" x14ac:dyDescent="0.25">
      <c r="A8052" s="5">
        <v>91958</v>
      </c>
      <c r="B8052" s="5" t="s">
        <v>8245</v>
      </c>
      <c r="C8052" s="5" t="s">
        <v>5452</v>
      </c>
      <c r="D8052" s="6">
        <v>28.88</v>
      </c>
    </row>
    <row r="8053" spans="1:4" x14ac:dyDescent="0.25">
      <c r="A8053" s="5">
        <v>91959</v>
      </c>
      <c r="B8053" s="5" t="s">
        <v>8246</v>
      </c>
      <c r="C8053" s="5" t="s">
        <v>5452</v>
      </c>
      <c r="D8053" s="6">
        <v>35.81</v>
      </c>
    </row>
    <row r="8054" spans="1:4" x14ac:dyDescent="0.25">
      <c r="A8054" s="5">
        <v>91960</v>
      </c>
      <c r="B8054" s="5" t="s">
        <v>8247</v>
      </c>
      <c r="C8054" s="5" t="s">
        <v>5452</v>
      </c>
      <c r="D8054" s="6">
        <v>39.659999999999997</v>
      </c>
    </row>
    <row r="8055" spans="1:4" x14ac:dyDescent="0.25">
      <c r="A8055" s="5">
        <v>91961</v>
      </c>
      <c r="B8055" s="5" t="s">
        <v>8248</v>
      </c>
      <c r="C8055" s="5" t="s">
        <v>5452</v>
      </c>
      <c r="D8055" s="6">
        <v>46.59</v>
      </c>
    </row>
    <row r="8056" spans="1:4" x14ac:dyDescent="0.25">
      <c r="A8056" s="5">
        <v>91962</v>
      </c>
      <c r="B8056" s="5" t="s">
        <v>8249</v>
      </c>
      <c r="C8056" s="5" t="s">
        <v>5452</v>
      </c>
      <c r="D8056" s="6">
        <v>52.79</v>
      </c>
    </row>
    <row r="8057" spans="1:4" x14ac:dyDescent="0.25">
      <c r="A8057" s="5">
        <v>91963</v>
      </c>
      <c r="B8057" s="5" t="s">
        <v>8250</v>
      </c>
      <c r="C8057" s="5" t="s">
        <v>5452</v>
      </c>
      <c r="D8057" s="6">
        <v>59.72</v>
      </c>
    </row>
    <row r="8058" spans="1:4" x14ac:dyDescent="0.25">
      <c r="A8058" s="5">
        <v>91964</v>
      </c>
      <c r="B8058" s="5" t="s">
        <v>8251</v>
      </c>
      <c r="C8058" s="5" t="s">
        <v>5452</v>
      </c>
      <c r="D8058" s="6">
        <v>47.38</v>
      </c>
    </row>
    <row r="8059" spans="1:4" x14ac:dyDescent="0.25">
      <c r="A8059" s="5">
        <v>91965</v>
      </c>
      <c r="B8059" s="5" t="s">
        <v>8252</v>
      </c>
      <c r="C8059" s="5" t="s">
        <v>5452</v>
      </c>
      <c r="D8059" s="6">
        <v>54.31</v>
      </c>
    </row>
    <row r="8060" spans="1:4" x14ac:dyDescent="0.25">
      <c r="A8060" s="5">
        <v>91966</v>
      </c>
      <c r="B8060" s="5" t="s">
        <v>8253</v>
      </c>
      <c r="C8060" s="5" t="s">
        <v>5452</v>
      </c>
      <c r="D8060" s="6">
        <v>42.01</v>
      </c>
    </row>
    <row r="8061" spans="1:4" x14ac:dyDescent="0.25">
      <c r="A8061" s="5">
        <v>91967</v>
      </c>
      <c r="B8061" s="5" t="s">
        <v>8254</v>
      </c>
      <c r="C8061" s="5" t="s">
        <v>5452</v>
      </c>
      <c r="D8061" s="6">
        <v>48.94</v>
      </c>
    </row>
    <row r="8062" spans="1:4" x14ac:dyDescent="0.25">
      <c r="A8062" s="5">
        <v>91968</v>
      </c>
      <c r="B8062" s="5" t="s">
        <v>8255</v>
      </c>
      <c r="C8062" s="5" t="s">
        <v>5452</v>
      </c>
      <c r="D8062" s="6">
        <v>58.17</v>
      </c>
    </row>
    <row r="8063" spans="1:4" x14ac:dyDescent="0.25">
      <c r="A8063" s="5">
        <v>91969</v>
      </c>
      <c r="B8063" s="5" t="s">
        <v>8256</v>
      </c>
      <c r="C8063" s="5" t="s">
        <v>5452</v>
      </c>
      <c r="D8063" s="6">
        <v>65.099999999999994</v>
      </c>
    </row>
    <row r="8064" spans="1:4" x14ac:dyDescent="0.25">
      <c r="A8064" s="5">
        <v>91970</v>
      </c>
      <c r="B8064" s="5" t="s">
        <v>8257</v>
      </c>
      <c r="C8064" s="5" t="s">
        <v>5452</v>
      </c>
      <c r="D8064" s="6">
        <v>60.82</v>
      </c>
    </row>
    <row r="8065" spans="1:4" x14ac:dyDescent="0.25">
      <c r="A8065" s="5">
        <v>91971</v>
      </c>
      <c r="B8065" s="5" t="s">
        <v>8258</v>
      </c>
      <c r="C8065" s="5" t="s">
        <v>5452</v>
      </c>
      <c r="D8065" s="6">
        <v>71.709999999999994</v>
      </c>
    </row>
    <row r="8066" spans="1:4" x14ac:dyDescent="0.25">
      <c r="A8066" s="5">
        <v>91972</v>
      </c>
      <c r="B8066" s="5" t="s">
        <v>8259</v>
      </c>
      <c r="C8066" s="5" t="s">
        <v>5452</v>
      </c>
      <c r="D8066" s="6">
        <v>66.23</v>
      </c>
    </row>
    <row r="8067" spans="1:4" x14ac:dyDescent="0.25">
      <c r="A8067" s="5">
        <v>91973</v>
      </c>
      <c r="B8067" s="5" t="s">
        <v>8260</v>
      </c>
      <c r="C8067" s="5" t="s">
        <v>5452</v>
      </c>
      <c r="D8067" s="6">
        <v>77.12</v>
      </c>
    </row>
    <row r="8068" spans="1:4" x14ac:dyDescent="0.25">
      <c r="A8068" s="5">
        <v>91974</v>
      </c>
      <c r="B8068" s="5" t="s">
        <v>8261</v>
      </c>
      <c r="C8068" s="5" t="s">
        <v>5452</v>
      </c>
      <c r="D8068" s="6">
        <v>55.41</v>
      </c>
    </row>
    <row r="8069" spans="1:4" x14ac:dyDescent="0.25">
      <c r="A8069" s="5">
        <v>91975</v>
      </c>
      <c r="B8069" s="5" t="s">
        <v>8262</v>
      </c>
      <c r="C8069" s="5" t="s">
        <v>5452</v>
      </c>
      <c r="D8069" s="6">
        <v>66.3</v>
      </c>
    </row>
    <row r="8070" spans="1:4" x14ac:dyDescent="0.25">
      <c r="A8070" s="5">
        <v>91976</v>
      </c>
      <c r="B8070" s="5" t="s">
        <v>8263</v>
      </c>
      <c r="C8070" s="5" t="s">
        <v>5452</v>
      </c>
      <c r="D8070" s="6">
        <v>81.760000000000005</v>
      </c>
    </row>
    <row r="8071" spans="1:4" x14ac:dyDescent="0.25">
      <c r="A8071" s="5">
        <v>91977</v>
      </c>
      <c r="B8071" s="5" t="s">
        <v>8264</v>
      </c>
      <c r="C8071" s="5" t="s">
        <v>5452</v>
      </c>
      <c r="D8071" s="6">
        <v>92.65</v>
      </c>
    </row>
    <row r="8072" spans="1:4" x14ac:dyDescent="0.25">
      <c r="A8072" s="5">
        <v>91978</v>
      </c>
      <c r="B8072" s="5" t="s">
        <v>8265</v>
      </c>
      <c r="C8072" s="5" t="s">
        <v>5452</v>
      </c>
      <c r="D8072" s="6">
        <v>33.4</v>
      </c>
    </row>
    <row r="8073" spans="1:4" x14ac:dyDescent="0.25">
      <c r="A8073" s="5">
        <v>91979</v>
      </c>
      <c r="B8073" s="5" t="s">
        <v>8266</v>
      </c>
      <c r="C8073" s="5" t="s">
        <v>5452</v>
      </c>
      <c r="D8073" s="6">
        <v>40.33</v>
      </c>
    </row>
    <row r="8074" spans="1:4" x14ac:dyDescent="0.25">
      <c r="A8074" s="5">
        <v>91980</v>
      </c>
      <c r="B8074" s="5" t="s">
        <v>8267</v>
      </c>
      <c r="C8074" s="5" t="s">
        <v>5452</v>
      </c>
      <c r="D8074" s="6">
        <v>32.36</v>
      </c>
    </row>
    <row r="8075" spans="1:4" x14ac:dyDescent="0.25">
      <c r="A8075" s="5">
        <v>91981</v>
      </c>
      <c r="B8075" s="5" t="s">
        <v>8268</v>
      </c>
      <c r="C8075" s="5" t="s">
        <v>5452</v>
      </c>
      <c r="D8075" s="6">
        <v>39.29</v>
      </c>
    </row>
    <row r="8076" spans="1:4" x14ac:dyDescent="0.25">
      <c r="A8076" s="5">
        <v>91982</v>
      </c>
      <c r="B8076" s="5" t="s">
        <v>8269</v>
      </c>
      <c r="C8076" s="5" t="s">
        <v>5452</v>
      </c>
      <c r="D8076" s="6">
        <v>75.59</v>
      </c>
    </row>
    <row r="8077" spans="1:4" x14ac:dyDescent="0.25">
      <c r="A8077" s="5">
        <v>91983</v>
      </c>
      <c r="B8077" s="5" t="s">
        <v>8270</v>
      </c>
      <c r="C8077" s="5" t="s">
        <v>5452</v>
      </c>
      <c r="D8077" s="6">
        <v>82.52</v>
      </c>
    </row>
    <row r="8078" spans="1:4" x14ac:dyDescent="0.25">
      <c r="A8078" s="5">
        <v>91984</v>
      </c>
      <c r="B8078" s="5" t="s">
        <v>8271</v>
      </c>
      <c r="C8078" s="5" t="s">
        <v>5452</v>
      </c>
      <c r="D8078" s="6">
        <v>14.79</v>
      </c>
    </row>
    <row r="8079" spans="1:4" x14ac:dyDescent="0.25">
      <c r="A8079" s="5">
        <v>91985</v>
      </c>
      <c r="B8079" s="5" t="s">
        <v>8272</v>
      </c>
      <c r="C8079" s="5" t="s">
        <v>5452</v>
      </c>
      <c r="D8079" s="6">
        <v>21.72</v>
      </c>
    </row>
    <row r="8080" spans="1:4" x14ac:dyDescent="0.25">
      <c r="A8080" s="5">
        <v>91986</v>
      </c>
      <c r="B8080" s="5" t="s">
        <v>8273</v>
      </c>
      <c r="C8080" s="5" t="s">
        <v>5452</v>
      </c>
      <c r="D8080" s="6">
        <v>31.18</v>
      </c>
    </row>
    <row r="8081" spans="1:4" x14ac:dyDescent="0.25">
      <c r="A8081" s="5">
        <v>91987</v>
      </c>
      <c r="B8081" s="5" t="s">
        <v>8274</v>
      </c>
      <c r="C8081" s="5" t="s">
        <v>5452</v>
      </c>
      <c r="D8081" s="6">
        <v>38.11</v>
      </c>
    </row>
    <row r="8082" spans="1:4" x14ac:dyDescent="0.25">
      <c r="A8082" s="5">
        <v>91988</v>
      </c>
      <c r="B8082" s="5" t="s">
        <v>8275</v>
      </c>
      <c r="C8082" s="5" t="s">
        <v>5452</v>
      </c>
      <c r="D8082" s="6">
        <v>18.27</v>
      </c>
    </row>
    <row r="8083" spans="1:4" x14ac:dyDescent="0.25">
      <c r="A8083" s="5">
        <v>91989</v>
      </c>
      <c r="B8083" s="5" t="s">
        <v>8276</v>
      </c>
      <c r="C8083" s="5" t="s">
        <v>5452</v>
      </c>
      <c r="D8083" s="6">
        <v>25.2</v>
      </c>
    </row>
    <row r="8084" spans="1:4" x14ac:dyDescent="0.25">
      <c r="A8084" s="5">
        <v>91990</v>
      </c>
      <c r="B8084" s="5" t="s">
        <v>8277</v>
      </c>
      <c r="C8084" s="5" t="s">
        <v>5452</v>
      </c>
      <c r="D8084" s="6">
        <v>28.42</v>
      </c>
    </row>
    <row r="8085" spans="1:4" x14ac:dyDescent="0.25">
      <c r="A8085" s="5">
        <v>91991</v>
      </c>
      <c r="B8085" s="5" t="s">
        <v>8278</v>
      </c>
      <c r="C8085" s="5" t="s">
        <v>5452</v>
      </c>
      <c r="D8085" s="6">
        <v>30.3</v>
      </c>
    </row>
    <row r="8086" spans="1:4" x14ac:dyDescent="0.25">
      <c r="A8086" s="5">
        <v>91992</v>
      </c>
      <c r="B8086" s="5" t="s">
        <v>8279</v>
      </c>
      <c r="C8086" s="5" t="s">
        <v>5452</v>
      </c>
      <c r="D8086" s="6">
        <v>35.35</v>
      </c>
    </row>
    <row r="8087" spans="1:4" x14ac:dyDescent="0.25">
      <c r="A8087" s="5">
        <v>91993</v>
      </c>
      <c r="B8087" s="5" t="s">
        <v>8280</v>
      </c>
      <c r="C8087" s="5" t="s">
        <v>5452</v>
      </c>
      <c r="D8087" s="6">
        <v>37.229999999999997</v>
      </c>
    </row>
    <row r="8088" spans="1:4" x14ac:dyDescent="0.25">
      <c r="A8088" s="5">
        <v>91994</v>
      </c>
      <c r="B8088" s="5" t="s">
        <v>8281</v>
      </c>
      <c r="C8088" s="5" t="s">
        <v>5452</v>
      </c>
      <c r="D8088" s="6">
        <v>20.190000000000001</v>
      </c>
    </row>
    <row r="8089" spans="1:4" x14ac:dyDescent="0.25">
      <c r="A8089" s="5">
        <v>91995</v>
      </c>
      <c r="B8089" s="5" t="s">
        <v>8282</v>
      </c>
      <c r="C8089" s="5" t="s">
        <v>5452</v>
      </c>
      <c r="D8089" s="6">
        <v>22.07</v>
      </c>
    </row>
    <row r="8090" spans="1:4" x14ac:dyDescent="0.25">
      <c r="A8090" s="5">
        <v>91996</v>
      </c>
      <c r="B8090" s="5" t="s">
        <v>8283</v>
      </c>
      <c r="C8090" s="5" t="s">
        <v>5452</v>
      </c>
      <c r="D8090" s="6">
        <v>27.12</v>
      </c>
    </row>
    <row r="8091" spans="1:4" x14ac:dyDescent="0.25">
      <c r="A8091" s="5">
        <v>91997</v>
      </c>
      <c r="B8091" s="5" t="s">
        <v>8284</v>
      </c>
      <c r="C8091" s="5" t="s">
        <v>5452</v>
      </c>
      <c r="D8091" s="6">
        <v>29</v>
      </c>
    </row>
    <row r="8092" spans="1:4" x14ac:dyDescent="0.25">
      <c r="A8092" s="5">
        <v>91998</v>
      </c>
      <c r="B8092" s="5" t="s">
        <v>8285</v>
      </c>
      <c r="C8092" s="5" t="s">
        <v>5452</v>
      </c>
      <c r="D8092" s="6">
        <v>17</v>
      </c>
    </row>
    <row r="8093" spans="1:4" x14ac:dyDescent="0.25">
      <c r="A8093" s="5">
        <v>91999</v>
      </c>
      <c r="B8093" s="5" t="s">
        <v>8286</v>
      </c>
      <c r="C8093" s="5" t="s">
        <v>5452</v>
      </c>
      <c r="D8093" s="6">
        <v>18.88</v>
      </c>
    </row>
    <row r="8094" spans="1:4" x14ac:dyDescent="0.25">
      <c r="A8094" s="5">
        <v>92000</v>
      </c>
      <c r="B8094" s="5" t="s">
        <v>8287</v>
      </c>
      <c r="C8094" s="5" t="s">
        <v>5452</v>
      </c>
      <c r="D8094" s="6">
        <v>23.93</v>
      </c>
    </row>
    <row r="8095" spans="1:4" x14ac:dyDescent="0.25">
      <c r="A8095" s="5">
        <v>92001</v>
      </c>
      <c r="B8095" s="5" t="s">
        <v>8288</v>
      </c>
      <c r="C8095" s="5" t="s">
        <v>5452</v>
      </c>
      <c r="D8095" s="6">
        <v>25.81</v>
      </c>
    </row>
    <row r="8096" spans="1:4" x14ac:dyDescent="0.25">
      <c r="A8096" s="5">
        <v>92002</v>
      </c>
      <c r="B8096" s="5" t="s">
        <v>8289</v>
      </c>
      <c r="C8096" s="5" t="s">
        <v>5452</v>
      </c>
      <c r="D8096" s="6">
        <v>37.72</v>
      </c>
    </row>
    <row r="8097" spans="1:4" x14ac:dyDescent="0.25">
      <c r="A8097" s="5">
        <v>92003</v>
      </c>
      <c r="B8097" s="5" t="s">
        <v>8290</v>
      </c>
      <c r="C8097" s="5" t="s">
        <v>5452</v>
      </c>
      <c r="D8097" s="6">
        <v>41.48</v>
      </c>
    </row>
    <row r="8098" spans="1:4" x14ac:dyDescent="0.25">
      <c r="A8098" s="5">
        <v>92004</v>
      </c>
      <c r="B8098" s="5" t="s">
        <v>8291</v>
      </c>
      <c r="C8098" s="5" t="s">
        <v>5452</v>
      </c>
      <c r="D8098" s="6">
        <v>44.65</v>
      </c>
    </row>
    <row r="8099" spans="1:4" x14ac:dyDescent="0.25">
      <c r="A8099" s="5">
        <v>92005</v>
      </c>
      <c r="B8099" s="5" t="s">
        <v>8292</v>
      </c>
      <c r="C8099" s="5" t="s">
        <v>5452</v>
      </c>
      <c r="D8099" s="6">
        <v>48.41</v>
      </c>
    </row>
    <row r="8100" spans="1:4" x14ac:dyDescent="0.25">
      <c r="A8100" s="5">
        <v>92006</v>
      </c>
      <c r="B8100" s="5" t="s">
        <v>8293</v>
      </c>
      <c r="C8100" s="5" t="s">
        <v>5452</v>
      </c>
      <c r="D8100" s="6">
        <v>31.33</v>
      </c>
    </row>
    <row r="8101" spans="1:4" x14ac:dyDescent="0.25">
      <c r="A8101" s="5">
        <v>92007</v>
      </c>
      <c r="B8101" s="5" t="s">
        <v>8294</v>
      </c>
      <c r="C8101" s="5" t="s">
        <v>5452</v>
      </c>
      <c r="D8101" s="6">
        <v>35.090000000000003</v>
      </c>
    </row>
    <row r="8102" spans="1:4" x14ac:dyDescent="0.25">
      <c r="A8102" s="5">
        <v>92008</v>
      </c>
      <c r="B8102" s="5" t="s">
        <v>8295</v>
      </c>
      <c r="C8102" s="5" t="s">
        <v>5452</v>
      </c>
      <c r="D8102" s="6">
        <v>38.26</v>
      </c>
    </row>
    <row r="8103" spans="1:4" x14ac:dyDescent="0.25">
      <c r="A8103" s="5">
        <v>92009</v>
      </c>
      <c r="B8103" s="5" t="s">
        <v>8296</v>
      </c>
      <c r="C8103" s="5" t="s">
        <v>5452</v>
      </c>
      <c r="D8103" s="6">
        <v>42.02</v>
      </c>
    </row>
    <row r="8104" spans="1:4" x14ac:dyDescent="0.25">
      <c r="A8104" s="5">
        <v>92010</v>
      </c>
      <c r="B8104" s="5" t="s">
        <v>8297</v>
      </c>
      <c r="C8104" s="5" t="s">
        <v>5452</v>
      </c>
      <c r="D8104" s="6">
        <v>55.26</v>
      </c>
    </row>
    <row r="8105" spans="1:4" x14ac:dyDescent="0.25">
      <c r="A8105" s="5">
        <v>92011</v>
      </c>
      <c r="B8105" s="5" t="s">
        <v>8298</v>
      </c>
      <c r="C8105" s="5" t="s">
        <v>5452</v>
      </c>
      <c r="D8105" s="6">
        <v>60.9</v>
      </c>
    </row>
    <row r="8106" spans="1:4" x14ac:dyDescent="0.25">
      <c r="A8106" s="5">
        <v>92012</v>
      </c>
      <c r="B8106" s="5" t="s">
        <v>8299</v>
      </c>
      <c r="C8106" s="5" t="s">
        <v>5452</v>
      </c>
      <c r="D8106" s="6">
        <v>62.19</v>
      </c>
    </row>
    <row r="8107" spans="1:4" x14ac:dyDescent="0.25">
      <c r="A8107" s="5">
        <v>92013</v>
      </c>
      <c r="B8107" s="5" t="s">
        <v>8300</v>
      </c>
      <c r="C8107" s="5" t="s">
        <v>5452</v>
      </c>
      <c r="D8107" s="6">
        <v>67.83</v>
      </c>
    </row>
    <row r="8108" spans="1:4" x14ac:dyDescent="0.25">
      <c r="A8108" s="5">
        <v>92014</v>
      </c>
      <c r="B8108" s="5" t="s">
        <v>8301</v>
      </c>
      <c r="C8108" s="5" t="s">
        <v>5452</v>
      </c>
      <c r="D8108" s="6">
        <v>45.67</v>
      </c>
    </row>
    <row r="8109" spans="1:4" x14ac:dyDescent="0.25">
      <c r="A8109" s="5">
        <v>92015</v>
      </c>
      <c r="B8109" s="5" t="s">
        <v>8302</v>
      </c>
      <c r="C8109" s="5" t="s">
        <v>5452</v>
      </c>
      <c r="D8109" s="6">
        <v>51.31</v>
      </c>
    </row>
    <row r="8110" spans="1:4" x14ac:dyDescent="0.25">
      <c r="A8110" s="5">
        <v>92016</v>
      </c>
      <c r="B8110" s="5" t="s">
        <v>8303</v>
      </c>
      <c r="C8110" s="5" t="s">
        <v>5452</v>
      </c>
      <c r="D8110" s="6">
        <v>52.6</v>
      </c>
    </row>
    <row r="8111" spans="1:4" x14ac:dyDescent="0.25">
      <c r="A8111" s="5">
        <v>92017</v>
      </c>
      <c r="B8111" s="5" t="s">
        <v>8304</v>
      </c>
      <c r="C8111" s="5" t="s">
        <v>5452</v>
      </c>
      <c r="D8111" s="6">
        <v>58.24</v>
      </c>
    </row>
    <row r="8112" spans="1:4" x14ac:dyDescent="0.25">
      <c r="A8112" s="5">
        <v>92018</v>
      </c>
      <c r="B8112" s="5" t="s">
        <v>8305</v>
      </c>
      <c r="C8112" s="5" t="s">
        <v>5452</v>
      </c>
      <c r="D8112" s="6">
        <v>60.44</v>
      </c>
    </row>
    <row r="8113" spans="1:4" x14ac:dyDescent="0.25">
      <c r="A8113" s="5">
        <v>92019</v>
      </c>
      <c r="B8113" s="5" t="s">
        <v>8306</v>
      </c>
      <c r="C8113" s="5" t="s">
        <v>5452</v>
      </c>
      <c r="D8113" s="6">
        <v>71.33</v>
      </c>
    </row>
    <row r="8114" spans="1:4" x14ac:dyDescent="0.25">
      <c r="A8114" s="5">
        <v>92020</v>
      </c>
      <c r="B8114" s="5" t="s">
        <v>8307</v>
      </c>
      <c r="C8114" s="5" t="s">
        <v>5452</v>
      </c>
      <c r="D8114" s="6">
        <v>89.33</v>
      </c>
    </row>
    <row r="8115" spans="1:4" x14ac:dyDescent="0.25">
      <c r="A8115" s="5">
        <v>92021</v>
      </c>
      <c r="B8115" s="5" t="s">
        <v>8308</v>
      </c>
      <c r="C8115" s="5" t="s">
        <v>5452</v>
      </c>
      <c r="D8115" s="6">
        <v>100.22</v>
      </c>
    </row>
    <row r="8116" spans="1:4" x14ac:dyDescent="0.25">
      <c r="A8116" s="5">
        <v>92022</v>
      </c>
      <c r="B8116" s="5" t="s">
        <v>8309</v>
      </c>
      <c r="C8116" s="5" t="s">
        <v>5452</v>
      </c>
      <c r="D8116" s="6">
        <v>33.28</v>
      </c>
    </row>
    <row r="8117" spans="1:4" x14ac:dyDescent="0.25">
      <c r="A8117" s="5">
        <v>92023</v>
      </c>
      <c r="B8117" s="5" t="s">
        <v>8310</v>
      </c>
      <c r="C8117" s="5" t="s">
        <v>5452</v>
      </c>
      <c r="D8117" s="6">
        <v>40.21</v>
      </c>
    </row>
    <row r="8118" spans="1:4" x14ac:dyDescent="0.25">
      <c r="A8118" s="5">
        <v>92024</v>
      </c>
      <c r="B8118" s="5" t="s">
        <v>8311</v>
      </c>
      <c r="C8118" s="5" t="s">
        <v>5452</v>
      </c>
      <c r="D8118" s="6">
        <v>50.85</v>
      </c>
    </row>
    <row r="8119" spans="1:4" x14ac:dyDescent="0.25">
      <c r="A8119" s="5">
        <v>92025</v>
      </c>
      <c r="B8119" s="5" t="s">
        <v>8312</v>
      </c>
      <c r="C8119" s="5" t="s">
        <v>5452</v>
      </c>
      <c r="D8119" s="6">
        <v>57.78</v>
      </c>
    </row>
    <row r="8120" spans="1:4" x14ac:dyDescent="0.25">
      <c r="A8120" s="5">
        <v>92026</v>
      </c>
      <c r="B8120" s="5" t="s">
        <v>8313</v>
      </c>
      <c r="C8120" s="5" t="s">
        <v>5452</v>
      </c>
      <c r="D8120" s="6">
        <v>46.41</v>
      </c>
    </row>
    <row r="8121" spans="1:4" x14ac:dyDescent="0.25">
      <c r="A8121" s="5">
        <v>92027</v>
      </c>
      <c r="B8121" s="5" t="s">
        <v>8314</v>
      </c>
      <c r="C8121" s="5" t="s">
        <v>5452</v>
      </c>
      <c r="D8121" s="6">
        <v>53.34</v>
      </c>
    </row>
    <row r="8122" spans="1:4" x14ac:dyDescent="0.25">
      <c r="A8122" s="5">
        <v>92028</v>
      </c>
      <c r="B8122" s="5" t="s">
        <v>8315</v>
      </c>
      <c r="C8122" s="5" t="s">
        <v>5452</v>
      </c>
      <c r="D8122" s="6">
        <v>38.69</v>
      </c>
    </row>
    <row r="8123" spans="1:4" x14ac:dyDescent="0.25">
      <c r="A8123" s="5">
        <v>92029</v>
      </c>
      <c r="B8123" s="5" t="s">
        <v>8316</v>
      </c>
      <c r="C8123" s="5" t="s">
        <v>5452</v>
      </c>
      <c r="D8123" s="6">
        <v>45.62</v>
      </c>
    </row>
    <row r="8124" spans="1:4" x14ac:dyDescent="0.25">
      <c r="A8124" s="5">
        <v>92030</v>
      </c>
      <c r="B8124" s="5" t="s">
        <v>8317</v>
      </c>
      <c r="C8124" s="5" t="s">
        <v>5452</v>
      </c>
      <c r="D8124" s="6">
        <v>56.23</v>
      </c>
    </row>
    <row r="8125" spans="1:4" x14ac:dyDescent="0.25">
      <c r="A8125" s="5">
        <v>92031</v>
      </c>
      <c r="B8125" s="5" t="s">
        <v>8318</v>
      </c>
      <c r="C8125" s="5" t="s">
        <v>5452</v>
      </c>
      <c r="D8125" s="6">
        <v>63.16</v>
      </c>
    </row>
    <row r="8126" spans="1:4" x14ac:dyDescent="0.25">
      <c r="A8126" s="5">
        <v>92032</v>
      </c>
      <c r="B8126" s="5" t="s">
        <v>8319</v>
      </c>
      <c r="C8126" s="5" t="s">
        <v>5452</v>
      </c>
      <c r="D8126" s="6">
        <v>57.2</v>
      </c>
    </row>
    <row r="8127" spans="1:4" x14ac:dyDescent="0.25">
      <c r="A8127" s="5">
        <v>92033</v>
      </c>
      <c r="B8127" s="5" t="s">
        <v>8320</v>
      </c>
      <c r="C8127" s="5" t="s">
        <v>5452</v>
      </c>
      <c r="D8127" s="6">
        <v>64.13</v>
      </c>
    </row>
    <row r="8128" spans="1:4" x14ac:dyDescent="0.25">
      <c r="A8128" s="5">
        <v>92034</v>
      </c>
      <c r="B8128" s="5" t="s">
        <v>8321</v>
      </c>
      <c r="C8128" s="5" t="s">
        <v>5452</v>
      </c>
      <c r="D8128" s="6">
        <v>51.82</v>
      </c>
    </row>
    <row r="8129" spans="1:4" x14ac:dyDescent="0.25">
      <c r="A8129" s="5">
        <v>92035</v>
      </c>
      <c r="B8129" s="5" t="s">
        <v>8322</v>
      </c>
      <c r="C8129" s="5" t="s">
        <v>5452</v>
      </c>
      <c r="D8129" s="6">
        <v>58.75</v>
      </c>
    </row>
    <row r="8130" spans="1:4" x14ac:dyDescent="0.25">
      <c r="A8130" s="5">
        <v>72278</v>
      </c>
      <c r="B8130" s="5" t="s">
        <v>8323</v>
      </c>
      <c r="C8130" s="5" t="s">
        <v>5452</v>
      </c>
      <c r="D8130" s="6">
        <v>86.67</v>
      </c>
    </row>
    <row r="8131" spans="1:4" x14ac:dyDescent="0.25">
      <c r="A8131" s="5">
        <v>72280</v>
      </c>
      <c r="B8131" s="5" t="s">
        <v>8324</v>
      </c>
      <c r="C8131" s="5" t="s">
        <v>5452</v>
      </c>
      <c r="D8131" s="6">
        <v>56.66</v>
      </c>
    </row>
    <row r="8132" spans="1:4" x14ac:dyDescent="0.25">
      <c r="A8132" s="5" t="s">
        <v>8325</v>
      </c>
      <c r="B8132" s="5" t="s">
        <v>8326</v>
      </c>
      <c r="C8132" s="5" t="s">
        <v>5452</v>
      </c>
      <c r="D8132" s="6">
        <v>136.65</v>
      </c>
    </row>
    <row r="8133" spans="1:4" x14ac:dyDescent="0.25">
      <c r="A8133" s="5" t="s">
        <v>8327</v>
      </c>
      <c r="B8133" s="5" t="s">
        <v>8328</v>
      </c>
      <c r="C8133" s="5" t="s">
        <v>5452</v>
      </c>
      <c r="D8133" s="6">
        <v>179.49</v>
      </c>
    </row>
    <row r="8134" spans="1:4" x14ac:dyDescent="0.25">
      <c r="A8134" s="5" t="s">
        <v>8329</v>
      </c>
      <c r="B8134" s="5" t="s">
        <v>8330</v>
      </c>
      <c r="C8134" s="5" t="s">
        <v>5452</v>
      </c>
      <c r="D8134" s="6">
        <v>51.96</v>
      </c>
    </row>
    <row r="8135" spans="1:4" x14ac:dyDescent="0.25">
      <c r="A8135" s="5">
        <v>83391</v>
      </c>
      <c r="B8135" s="5" t="s">
        <v>8331</v>
      </c>
      <c r="C8135" s="5" t="s">
        <v>5452</v>
      </c>
      <c r="D8135" s="6">
        <v>29.31</v>
      </c>
    </row>
    <row r="8136" spans="1:4" x14ac:dyDescent="0.25">
      <c r="A8136" s="5">
        <v>83392</v>
      </c>
      <c r="B8136" s="5" t="s">
        <v>8332</v>
      </c>
      <c r="C8136" s="5" t="s">
        <v>5452</v>
      </c>
      <c r="D8136" s="6">
        <v>21.55</v>
      </c>
    </row>
    <row r="8137" spans="1:4" x14ac:dyDescent="0.25">
      <c r="A8137" s="5">
        <v>83393</v>
      </c>
      <c r="B8137" s="5" t="s">
        <v>8333</v>
      </c>
      <c r="C8137" s="5" t="s">
        <v>5452</v>
      </c>
      <c r="D8137" s="6">
        <v>27.88</v>
      </c>
    </row>
    <row r="8138" spans="1:4" x14ac:dyDescent="0.25">
      <c r="A8138" s="5">
        <v>83470</v>
      </c>
      <c r="B8138" s="5" t="s">
        <v>8334</v>
      </c>
      <c r="C8138" s="5" t="s">
        <v>5452</v>
      </c>
      <c r="D8138" s="6">
        <v>81.91</v>
      </c>
    </row>
    <row r="8139" spans="1:4" x14ac:dyDescent="0.25">
      <c r="A8139" s="5">
        <v>93040</v>
      </c>
      <c r="B8139" s="5" t="s">
        <v>8335</v>
      </c>
      <c r="C8139" s="5" t="s">
        <v>5452</v>
      </c>
      <c r="D8139" s="6">
        <v>13.23</v>
      </c>
    </row>
    <row r="8140" spans="1:4" x14ac:dyDescent="0.25">
      <c r="A8140" s="5">
        <v>93041</v>
      </c>
      <c r="B8140" s="5" t="s">
        <v>8336</v>
      </c>
      <c r="C8140" s="5" t="s">
        <v>5452</v>
      </c>
      <c r="D8140" s="6">
        <v>81.23</v>
      </c>
    </row>
    <row r="8141" spans="1:4" x14ac:dyDescent="0.25">
      <c r="A8141" s="5">
        <v>93042</v>
      </c>
      <c r="B8141" s="5" t="s">
        <v>8337</v>
      </c>
      <c r="C8141" s="5" t="s">
        <v>5452</v>
      </c>
      <c r="D8141" s="6">
        <v>26.51</v>
      </c>
    </row>
    <row r="8142" spans="1:4" x14ac:dyDescent="0.25">
      <c r="A8142" s="5">
        <v>93043</v>
      </c>
      <c r="B8142" s="5" t="s">
        <v>8338</v>
      </c>
      <c r="C8142" s="5" t="s">
        <v>5452</v>
      </c>
      <c r="D8142" s="6">
        <v>35.19</v>
      </c>
    </row>
    <row r="8143" spans="1:4" x14ac:dyDescent="0.25">
      <c r="A8143" s="5">
        <v>93044</v>
      </c>
      <c r="B8143" s="5" t="s">
        <v>8339</v>
      </c>
      <c r="C8143" s="5" t="s">
        <v>5452</v>
      </c>
      <c r="D8143" s="6">
        <v>14.83</v>
      </c>
    </row>
    <row r="8144" spans="1:4" x14ac:dyDescent="0.25">
      <c r="A8144" s="5">
        <v>93045</v>
      </c>
      <c r="B8144" s="5" t="s">
        <v>8340</v>
      </c>
      <c r="C8144" s="5" t="s">
        <v>5452</v>
      </c>
      <c r="D8144" s="6">
        <v>45.71</v>
      </c>
    </row>
    <row r="8145" spans="1:4" x14ac:dyDescent="0.25">
      <c r="A8145" s="5">
        <v>97583</v>
      </c>
      <c r="B8145" s="5" t="s">
        <v>8341</v>
      </c>
      <c r="C8145" s="5" t="s">
        <v>5452</v>
      </c>
      <c r="D8145" s="6">
        <v>44.13</v>
      </c>
    </row>
    <row r="8146" spans="1:4" x14ac:dyDescent="0.25">
      <c r="A8146" s="5">
        <v>97584</v>
      </c>
      <c r="B8146" s="5" t="s">
        <v>8342</v>
      </c>
      <c r="C8146" s="5" t="s">
        <v>5452</v>
      </c>
      <c r="D8146" s="6">
        <v>59.4</v>
      </c>
    </row>
    <row r="8147" spans="1:4" x14ac:dyDescent="0.25">
      <c r="A8147" s="5">
        <v>97585</v>
      </c>
      <c r="B8147" s="5" t="s">
        <v>8343</v>
      </c>
      <c r="C8147" s="5" t="s">
        <v>5452</v>
      </c>
      <c r="D8147" s="6">
        <v>60.04</v>
      </c>
    </row>
    <row r="8148" spans="1:4" x14ac:dyDescent="0.25">
      <c r="A8148" s="5">
        <v>97586</v>
      </c>
      <c r="B8148" s="5" t="s">
        <v>8344</v>
      </c>
      <c r="C8148" s="5" t="s">
        <v>5452</v>
      </c>
      <c r="D8148" s="6">
        <v>78.48</v>
      </c>
    </row>
    <row r="8149" spans="1:4" x14ac:dyDescent="0.25">
      <c r="A8149" s="5">
        <v>97587</v>
      </c>
      <c r="B8149" s="5" t="s">
        <v>8345</v>
      </c>
      <c r="C8149" s="5" t="s">
        <v>5452</v>
      </c>
      <c r="D8149" s="6">
        <v>131.85</v>
      </c>
    </row>
    <row r="8150" spans="1:4" x14ac:dyDescent="0.25">
      <c r="A8150" s="5">
        <v>97589</v>
      </c>
      <c r="B8150" s="5" t="s">
        <v>8346</v>
      </c>
      <c r="C8150" s="5" t="s">
        <v>5452</v>
      </c>
      <c r="D8150" s="6">
        <v>32.07</v>
      </c>
    </row>
    <row r="8151" spans="1:4" x14ac:dyDescent="0.25">
      <c r="A8151" s="5">
        <v>97590</v>
      </c>
      <c r="B8151" s="5" t="s">
        <v>8347</v>
      </c>
      <c r="C8151" s="5" t="s">
        <v>5452</v>
      </c>
      <c r="D8151" s="6">
        <v>57.55</v>
      </c>
    </row>
    <row r="8152" spans="1:4" x14ac:dyDescent="0.25">
      <c r="A8152" s="5">
        <v>97591</v>
      </c>
      <c r="B8152" s="5" t="s">
        <v>8348</v>
      </c>
      <c r="C8152" s="5" t="s">
        <v>5452</v>
      </c>
      <c r="D8152" s="6">
        <v>78.599999999999994</v>
      </c>
    </row>
    <row r="8153" spans="1:4" x14ac:dyDescent="0.25">
      <c r="A8153" s="5">
        <v>97592</v>
      </c>
      <c r="B8153" s="5" t="s">
        <v>8349</v>
      </c>
      <c r="C8153" s="5" t="s">
        <v>5452</v>
      </c>
      <c r="D8153" s="6">
        <v>97.17</v>
      </c>
    </row>
    <row r="8154" spans="1:4" x14ac:dyDescent="0.25">
      <c r="A8154" s="5">
        <v>97593</v>
      </c>
      <c r="B8154" s="5" t="s">
        <v>8350</v>
      </c>
      <c r="C8154" s="5" t="s">
        <v>5452</v>
      </c>
      <c r="D8154" s="6">
        <v>75.69</v>
      </c>
    </row>
    <row r="8155" spans="1:4" x14ac:dyDescent="0.25">
      <c r="A8155" s="5">
        <v>97594</v>
      </c>
      <c r="B8155" s="5" t="s">
        <v>8351</v>
      </c>
      <c r="C8155" s="5" t="s">
        <v>5452</v>
      </c>
      <c r="D8155" s="6">
        <v>77.12</v>
      </c>
    </row>
    <row r="8156" spans="1:4" x14ac:dyDescent="0.25">
      <c r="A8156" s="5">
        <v>97595</v>
      </c>
      <c r="B8156" s="5" t="s">
        <v>8352</v>
      </c>
      <c r="C8156" s="5" t="s">
        <v>5452</v>
      </c>
      <c r="D8156" s="6">
        <v>48.46</v>
      </c>
    </row>
    <row r="8157" spans="1:4" x14ac:dyDescent="0.25">
      <c r="A8157" s="5">
        <v>97596</v>
      </c>
      <c r="B8157" s="5" t="s">
        <v>8353</v>
      </c>
      <c r="C8157" s="5" t="s">
        <v>5452</v>
      </c>
      <c r="D8157" s="6">
        <v>34.700000000000003</v>
      </c>
    </row>
    <row r="8158" spans="1:4" x14ac:dyDescent="0.25">
      <c r="A8158" s="5">
        <v>97597</v>
      </c>
      <c r="B8158" s="5" t="s">
        <v>8354</v>
      </c>
      <c r="C8158" s="5" t="s">
        <v>5452</v>
      </c>
      <c r="D8158" s="6">
        <v>43.72</v>
      </c>
    </row>
    <row r="8159" spans="1:4" x14ac:dyDescent="0.25">
      <c r="A8159" s="5">
        <v>97598</v>
      </c>
      <c r="B8159" s="5" t="s">
        <v>8355</v>
      </c>
      <c r="C8159" s="5" t="s">
        <v>5452</v>
      </c>
      <c r="D8159" s="6">
        <v>41.96</v>
      </c>
    </row>
    <row r="8160" spans="1:4" x14ac:dyDescent="0.25">
      <c r="A8160" s="5">
        <v>97599</v>
      </c>
      <c r="B8160" s="5" t="s">
        <v>8356</v>
      </c>
      <c r="C8160" s="5" t="s">
        <v>5452</v>
      </c>
      <c r="D8160" s="6">
        <v>36.380000000000003</v>
      </c>
    </row>
    <row r="8161" spans="1:4" x14ac:dyDescent="0.25">
      <c r="A8161" s="5">
        <v>97609</v>
      </c>
      <c r="B8161" s="5" t="s">
        <v>8357</v>
      </c>
      <c r="C8161" s="5" t="s">
        <v>5452</v>
      </c>
      <c r="D8161" s="6">
        <v>33.340000000000003</v>
      </c>
    </row>
    <row r="8162" spans="1:4" x14ac:dyDescent="0.25">
      <c r="A8162" s="5">
        <v>97610</v>
      </c>
      <c r="B8162" s="5" t="s">
        <v>8358</v>
      </c>
      <c r="C8162" s="5" t="s">
        <v>5452</v>
      </c>
      <c r="D8162" s="6">
        <v>42.02</v>
      </c>
    </row>
    <row r="8163" spans="1:4" x14ac:dyDescent="0.25">
      <c r="A8163" s="5">
        <v>97611</v>
      </c>
      <c r="B8163" s="5" t="s">
        <v>8359</v>
      </c>
      <c r="C8163" s="5" t="s">
        <v>5452</v>
      </c>
      <c r="D8163" s="6">
        <v>20.059999999999999</v>
      </c>
    </row>
    <row r="8164" spans="1:4" x14ac:dyDescent="0.25">
      <c r="A8164" s="5">
        <v>97612</v>
      </c>
      <c r="B8164" s="5" t="s">
        <v>8360</v>
      </c>
      <c r="C8164" s="5" t="s">
        <v>5452</v>
      </c>
      <c r="D8164" s="6">
        <v>21.66</v>
      </c>
    </row>
    <row r="8165" spans="1:4" x14ac:dyDescent="0.25">
      <c r="A8165" s="5">
        <v>97613</v>
      </c>
      <c r="B8165" s="5" t="s">
        <v>8361</v>
      </c>
      <c r="C8165" s="5" t="s">
        <v>5452</v>
      </c>
      <c r="D8165" s="6">
        <v>27</v>
      </c>
    </row>
    <row r="8166" spans="1:4" x14ac:dyDescent="0.25">
      <c r="A8166" s="5">
        <v>97614</v>
      </c>
      <c r="B8166" s="5" t="s">
        <v>8362</v>
      </c>
      <c r="C8166" s="5" t="s">
        <v>5452</v>
      </c>
      <c r="D8166" s="6">
        <v>46.25</v>
      </c>
    </row>
    <row r="8167" spans="1:4" x14ac:dyDescent="0.25">
      <c r="A8167" s="5">
        <v>97615</v>
      </c>
      <c r="B8167" s="5" t="s">
        <v>8363</v>
      </c>
      <c r="C8167" s="5" t="s">
        <v>5452</v>
      </c>
      <c r="D8167" s="6">
        <v>34.6</v>
      </c>
    </row>
    <row r="8168" spans="1:4" x14ac:dyDescent="0.25">
      <c r="A8168" s="5">
        <v>97616</v>
      </c>
      <c r="B8168" s="5" t="s">
        <v>8364</v>
      </c>
      <c r="C8168" s="5" t="s">
        <v>5452</v>
      </c>
      <c r="D8168" s="6">
        <v>38.299999999999997</v>
      </c>
    </row>
    <row r="8169" spans="1:4" x14ac:dyDescent="0.25">
      <c r="A8169" s="5">
        <v>97617</v>
      </c>
      <c r="B8169" s="5" t="s">
        <v>8365</v>
      </c>
      <c r="C8169" s="5" t="s">
        <v>5452</v>
      </c>
      <c r="D8169" s="6">
        <v>38.049999999999997</v>
      </c>
    </row>
    <row r="8170" spans="1:4" x14ac:dyDescent="0.25">
      <c r="A8170" s="5">
        <v>97618</v>
      </c>
      <c r="B8170" s="5" t="s">
        <v>8366</v>
      </c>
      <c r="C8170" s="5" t="s">
        <v>5452</v>
      </c>
      <c r="D8170" s="6">
        <v>36.86</v>
      </c>
    </row>
    <row r="8171" spans="1:4" x14ac:dyDescent="0.25">
      <c r="A8171" s="5">
        <v>9540</v>
      </c>
      <c r="B8171" s="5" t="s">
        <v>8367</v>
      </c>
      <c r="C8171" s="5" t="s">
        <v>5452</v>
      </c>
      <c r="D8171" s="7">
        <v>1074.73</v>
      </c>
    </row>
    <row r="8172" spans="1:4" x14ac:dyDescent="0.25">
      <c r="A8172" s="5">
        <v>41598</v>
      </c>
      <c r="B8172" s="5" t="s">
        <v>8368</v>
      </c>
      <c r="C8172" s="5" t="s">
        <v>5452</v>
      </c>
      <c r="D8172" s="7">
        <v>1423.03</v>
      </c>
    </row>
    <row r="8173" spans="1:4" x14ac:dyDescent="0.25">
      <c r="A8173" s="5">
        <v>72941</v>
      </c>
      <c r="B8173" s="5" t="s">
        <v>8369</v>
      </c>
      <c r="C8173" s="5" t="s">
        <v>5452</v>
      </c>
      <c r="D8173" s="6">
        <v>180.95</v>
      </c>
    </row>
    <row r="8174" spans="1:4" x14ac:dyDescent="0.25">
      <c r="A8174" s="5">
        <v>73624</v>
      </c>
      <c r="B8174" s="5" t="s">
        <v>8370</v>
      </c>
      <c r="C8174" s="5" t="s">
        <v>5452</v>
      </c>
      <c r="D8174" s="6">
        <v>89.2</v>
      </c>
    </row>
    <row r="8175" spans="1:4" x14ac:dyDescent="0.25">
      <c r="A8175" s="5" t="s">
        <v>8371</v>
      </c>
      <c r="B8175" s="5" t="s">
        <v>8372</v>
      </c>
      <c r="C8175" s="5" t="s">
        <v>5452</v>
      </c>
      <c r="D8175" s="6">
        <v>8.61</v>
      </c>
    </row>
    <row r="8176" spans="1:4" x14ac:dyDescent="0.25">
      <c r="A8176" s="5" t="s">
        <v>8373</v>
      </c>
      <c r="B8176" s="5" t="s">
        <v>8374</v>
      </c>
      <c r="C8176" s="5" t="s">
        <v>5452</v>
      </c>
      <c r="D8176" s="6">
        <v>10.5</v>
      </c>
    </row>
    <row r="8177" spans="1:4" x14ac:dyDescent="0.25">
      <c r="A8177" s="5" t="s">
        <v>8375</v>
      </c>
      <c r="B8177" s="5" t="s">
        <v>8376</v>
      </c>
      <c r="C8177" s="5" t="s">
        <v>5452</v>
      </c>
      <c r="D8177" s="6">
        <v>7.74</v>
      </c>
    </row>
    <row r="8178" spans="1:4" x14ac:dyDescent="0.25">
      <c r="A8178" s="5" t="s">
        <v>8377</v>
      </c>
      <c r="B8178" s="5" t="s">
        <v>8378</v>
      </c>
      <c r="C8178" s="5" t="s">
        <v>5452</v>
      </c>
      <c r="D8178" s="6">
        <v>5.22</v>
      </c>
    </row>
    <row r="8179" spans="1:4" x14ac:dyDescent="0.25">
      <c r="A8179" s="5" t="s">
        <v>8379</v>
      </c>
      <c r="B8179" s="5" t="s">
        <v>8380</v>
      </c>
      <c r="C8179" s="5" t="s">
        <v>5452</v>
      </c>
      <c r="D8179" s="6">
        <v>4.82</v>
      </c>
    </row>
    <row r="8180" spans="1:4" x14ac:dyDescent="0.25">
      <c r="A8180" s="5" t="s">
        <v>8381</v>
      </c>
      <c r="B8180" s="5" t="s">
        <v>8382</v>
      </c>
      <c r="C8180" s="5" t="s">
        <v>5452</v>
      </c>
      <c r="D8180" s="6">
        <v>351.42</v>
      </c>
    </row>
    <row r="8181" spans="1:4" x14ac:dyDescent="0.25">
      <c r="A8181" s="5" t="s">
        <v>8383</v>
      </c>
      <c r="B8181" s="5" t="s">
        <v>8384</v>
      </c>
      <c r="C8181" s="5" t="s">
        <v>5452</v>
      </c>
      <c r="D8181" s="6">
        <v>34.28</v>
      </c>
    </row>
    <row r="8182" spans="1:4" x14ac:dyDescent="0.25">
      <c r="A8182" s="5" t="s">
        <v>8385</v>
      </c>
      <c r="B8182" s="5" t="s">
        <v>8386</v>
      </c>
      <c r="C8182" s="5" t="s">
        <v>5452</v>
      </c>
      <c r="D8182" s="6">
        <v>105.92</v>
      </c>
    </row>
    <row r="8183" spans="1:4" x14ac:dyDescent="0.25">
      <c r="A8183" s="5">
        <v>88543</v>
      </c>
      <c r="B8183" s="5" t="s">
        <v>8387</v>
      </c>
      <c r="C8183" s="5" t="s">
        <v>5452</v>
      </c>
      <c r="D8183" s="6">
        <v>133.76</v>
      </c>
    </row>
    <row r="8184" spans="1:4" x14ac:dyDescent="0.25">
      <c r="A8184" s="5">
        <v>88544</v>
      </c>
      <c r="B8184" s="5" t="s">
        <v>8388</v>
      </c>
      <c r="C8184" s="5" t="s">
        <v>5452</v>
      </c>
      <c r="D8184" s="6">
        <v>87.04</v>
      </c>
    </row>
    <row r="8185" spans="1:4" x14ac:dyDescent="0.25">
      <c r="A8185" s="5">
        <v>88545</v>
      </c>
      <c r="B8185" s="5" t="s">
        <v>8389</v>
      </c>
      <c r="C8185" s="5" t="s">
        <v>5452</v>
      </c>
      <c r="D8185" s="6">
        <v>156.4</v>
      </c>
    </row>
    <row r="8186" spans="1:4" x14ac:dyDescent="0.25">
      <c r="A8186" s="5" t="s">
        <v>8390</v>
      </c>
      <c r="B8186" s="5" t="s">
        <v>8391</v>
      </c>
      <c r="C8186" s="5" t="s">
        <v>5452</v>
      </c>
      <c r="D8186" s="6">
        <v>590.41999999999996</v>
      </c>
    </row>
    <row r="8187" spans="1:4" x14ac:dyDescent="0.25">
      <c r="A8187" s="5" t="s">
        <v>8392</v>
      </c>
      <c r="B8187" s="5" t="s">
        <v>8393</v>
      </c>
      <c r="C8187" s="5" t="s">
        <v>5452</v>
      </c>
      <c r="D8187" s="6">
        <v>580.24</v>
      </c>
    </row>
    <row r="8188" spans="1:4" x14ac:dyDescent="0.25">
      <c r="A8188" s="5" t="s">
        <v>8394</v>
      </c>
      <c r="B8188" s="5" t="s">
        <v>8395</v>
      </c>
      <c r="C8188" s="5" t="s">
        <v>5452</v>
      </c>
      <c r="D8188" s="6">
        <v>641.41</v>
      </c>
    </row>
    <row r="8189" spans="1:4" x14ac:dyDescent="0.25">
      <c r="A8189" s="5" t="s">
        <v>8396</v>
      </c>
      <c r="B8189" s="5" t="s">
        <v>8397</v>
      </c>
      <c r="C8189" s="5" t="s">
        <v>5452</v>
      </c>
      <c r="D8189" s="6">
        <v>761.04</v>
      </c>
    </row>
    <row r="8190" spans="1:4" x14ac:dyDescent="0.25">
      <c r="A8190" s="5" t="s">
        <v>8398</v>
      </c>
      <c r="B8190" s="5" t="s">
        <v>8399</v>
      </c>
      <c r="C8190" s="5" t="s">
        <v>5452</v>
      </c>
      <c r="D8190" s="7">
        <v>1349.92</v>
      </c>
    </row>
    <row r="8191" spans="1:4" x14ac:dyDescent="0.25">
      <c r="A8191" s="5" t="s">
        <v>8400</v>
      </c>
      <c r="B8191" s="5" t="s">
        <v>8401</v>
      </c>
      <c r="C8191" s="5" t="s">
        <v>5452</v>
      </c>
      <c r="D8191" s="7">
        <v>1353.01</v>
      </c>
    </row>
    <row r="8192" spans="1:4" x14ac:dyDescent="0.25">
      <c r="A8192" s="5" t="s">
        <v>8402</v>
      </c>
      <c r="B8192" s="5" t="s">
        <v>8403</v>
      </c>
      <c r="C8192" s="5" t="s">
        <v>5452</v>
      </c>
      <c r="D8192" s="7">
        <v>1629.45</v>
      </c>
    </row>
    <row r="8193" spans="1:4" x14ac:dyDescent="0.25">
      <c r="A8193" s="5" t="s">
        <v>8404</v>
      </c>
      <c r="B8193" s="5" t="s">
        <v>8405</v>
      </c>
      <c r="C8193" s="5" t="s">
        <v>5452</v>
      </c>
      <c r="D8193" s="7">
        <v>2535.04</v>
      </c>
    </row>
    <row r="8194" spans="1:4" x14ac:dyDescent="0.25">
      <c r="A8194" s="5" t="s">
        <v>8406</v>
      </c>
      <c r="B8194" s="5" t="s">
        <v>8407</v>
      </c>
      <c r="C8194" s="5" t="s">
        <v>5452</v>
      </c>
      <c r="D8194" s="6">
        <v>887.87</v>
      </c>
    </row>
    <row r="8195" spans="1:4" x14ac:dyDescent="0.25">
      <c r="A8195" s="5" t="s">
        <v>8408</v>
      </c>
      <c r="B8195" s="5" t="s">
        <v>8409</v>
      </c>
      <c r="C8195" s="5" t="s">
        <v>5452</v>
      </c>
      <c r="D8195" s="6">
        <v>999.54</v>
      </c>
    </row>
    <row r="8196" spans="1:4" x14ac:dyDescent="0.25">
      <c r="A8196" s="5" t="s">
        <v>8410</v>
      </c>
      <c r="B8196" s="5" t="s">
        <v>8411</v>
      </c>
      <c r="C8196" s="5" t="s">
        <v>5452</v>
      </c>
      <c r="D8196" s="7">
        <v>1079.19</v>
      </c>
    </row>
    <row r="8197" spans="1:4" x14ac:dyDescent="0.25">
      <c r="A8197" s="5" t="s">
        <v>8412</v>
      </c>
      <c r="B8197" s="5" t="s">
        <v>8413</v>
      </c>
      <c r="C8197" s="5" t="s">
        <v>5452</v>
      </c>
      <c r="D8197" s="7">
        <v>1299.21</v>
      </c>
    </row>
    <row r="8198" spans="1:4" x14ac:dyDescent="0.25">
      <c r="A8198" s="5" t="s">
        <v>8414</v>
      </c>
      <c r="B8198" s="5" t="s">
        <v>8415</v>
      </c>
      <c r="C8198" s="5" t="s">
        <v>5452</v>
      </c>
      <c r="D8198" s="7">
        <v>1731.7</v>
      </c>
    </row>
    <row r="8199" spans="1:4" x14ac:dyDescent="0.25">
      <c r="A8199" s="5">
        <v>83394</v>
      </c>
      <c r="B8199" s="5" t="s">
        <v>8416</v>
      </c>
      <c r="C8199" s="5" t="s">
        <v>5452</v>
      </c>
      <c r="D8199" s="7">
        <v>1112.6600000000001</v>
      </c>
    </row>
    <row r="8200" spans="1:4" x14ac:dyDescent="0.25">
      <c r="A8200" s="5">
        <v>83396</v>
      </c>
      <c r="B8200" s="5" t="s">
        <v>8417</v>
      </c>
      <c r="C8200" s="5" t="s">
        <v>5452</v>
      </c>
      <c r="D8200" s="7">
        <v>1010.36</v>
      </c>
    </row>
    <row r="8201" spans="1:4" x14ac:dyDescent="0.25">
      <c r="A8201" s="5">
        <v>83397</v>
      </c>
      <c r="B8201" s="5" t="s">
        <v>8418</v>
      </c>
      <c r="C8201" s="5" t="s">
        <v>5452</v>
      </c>
      <c r="D8201" s="7">
        <v>1372.11</v>
      </c>
    </row>
    <row r="8202" spans="1:4" x14ac:dyDescent="0.25">
      <c r="A8202" s="5">
        <v>83398</v>
      </c>
      <c r="B8202" s="5" t="s">
        <v>8419</v>
      </c>
      <c r="C8202" s="5" t="s">
        <v>5452</v>
      </c>
      <c r="D8202" s="7">
        <v>1182.3</v>
      </c>
    </row>
    <row r="8203" spans="1:4" x14ac:dyDescent="0.25">
      <c r="A8203" s="5" t="s">
        <v>8420</v>
      </c>
      <c r="B8203" s="5" t="s">
        <v>8421</v>
      </c>
      <c r="C8203" s="5" t="s">
        <v>5452</v>
      </c>
      <c r="D8203" s="7">
        <v>1152.29</v>
      </c>
    </row>
    <row r="8204" spans="1:4" x14ac:dyDescent="0.25">
      <c r="A8204" s="5" t="s">
        <v>8422</v>
      </c>
      <c r="B8204" s="5" t="s">
        <v>8423</v>
      </c>
      <c r="C8204" s="5" t="s">
        <v>5452</v>
      </c>
      <c r="D8204" s="7">
        <v>1153.7</v>
      </c>
    </row>
    <row r="8205" spans="1:4" x14ac:dyDescent="0.25">
      <c r="A8205" s="5" t="s">
        <v>8424</v>
      </c>
      <c r="B8205" s="5" t="s">
        <v>8425</v>
      </c>
      <c r="C8205" s="5" t="s">
        <v>5452</v>
      </c>
      <c r="D8205" s="7">
        <v>1187.42</v>
      </c>
    </row>
    <row r="8206" spans="1:4" x14ac:dyDescent="0.25">
      <c r="A8206" s="5" t="s">
        <v>8426</v>
      </c>
      <c r="B8206" s="5" t="s">
        <v>8427</v>
      </c>
      <c r="C8206" s="5" t="s">
        <v>5452</v>
      </c>
      <c r="D8206" s="7">
        <v>1197.93</v>
      </c>
    </row>
    <row r="8207" spans="1:4" x14ac:dyDescent="0.25">
      <c r="A8207" s="5" t="s">
        <v>8428</v>
      </c>
      <c r="B8207" s="5" t="s">
        <v>8429</v>
      </c>
      <c r="C8207" s="5" t="s">
        <v>5452</v>
      </c>
      <c r="D8207" s="6">
        <v>608.36</v>
      </c>
    </row>
    <row r="8208" spans="1:4" x14ac:dyDescent="0.25">
      <c r="A8208" s="5">
        <v>72281</v>
      </c>
      <c r="B8208" s="5" t="s">
        <v>8430</v>
      </c>
      <c r="C8208" s="5" t="s">
        <v>5452</v>
      </c>
      <c r="D8208" s="6">
        <v>105.99</v>
      </c>
    </row>
    <row r="8209" spans="1:4" x14ac:dyDescent="0.25">
      <c r="A8209" s="5">
        <v>72282</v>
      </c>
      <c r="B8209" s="5" t="s">
        <v>8431</v>
      </c>
      <c r="C8209" s="5" t="s">
        <v>5452</v>
      </c>
      <c r="D8209" s="6">
        <v>138.99</v>
      </c>
    </row>
    <row r="8210" spans="1:4" x14ac:dyDescent="0.25">
      <c r="A8210" s="5" t="s">
        <v>8432</v>
      </c>
      <c r="B8210" s="5" t="s">
        <v>8433</v>
      </c>
      <c r="C8210" s="5" t="s">
        <v>5452</v>
      </c>
      <c r="D8210" s="6">
        <v>37.72</v>
      </c>
    </row>
    <row r="8211" spans="1:4" x14ac:dyDescent="0.25">
      <c r="A8211" s="5" t="s">
        <v>8434</v>
      </c>
      <c r="B8211" s="5" t="s">
        <v>8435</v>
      </c>
      <c r="C8211" s="5" t="s">
        <v>5452</v>
      </c>
      <c r="D8211" s="6">
        <v>49.63</v>
      </c>
    </row>
    <row r="8212" spans="1:4" x14ac:dyDescent="0.25">
      <c r="A8212" s="5" t="s">
        <v>8436</v>
      </c>
      <c r="B8212" s="5" t="s">
        <v>8437</v>
      </c>
      <c r="C8212" s="5" t="s">
        <v>5452</v>
      </c>
      <c r="D8212" s="6">
        <v>24.34</v>
      </c>
    </row>
    <row r="8213" spans="1:4" x14ac:dyDescent="0.25">
      <c r="A8213" s="5" t="s">
        <v>8438</v>
      </c>
      <c r="B8213" s="5" t="s">
        <v>8439</v>
      </c>
      <c r="C8213" s="5" t="s">
        <v>5452</v>
      </c>
      <c r="D8213" s="6">
        <v>31.42</v>
      </c>
    </row>
    <row r="8214" spans="1:4" x14ac:dyDescent="0.25">
      <c r="A8214" s="5" t="s">
        <v>8440</v>
      </c>
      <c r="B8214" s="5" t="s">
        <v>8441</v>
      </c>
      <c r="C8214" s="5" t="s">
        <v>5452</v>
      </c>
      <c r="D8214" s="6">
        <v>55.43</v>
      </c>
    </row>
    <row r="8215" spans="1:4" x14ac:dyDescent="0.25">
      <c r="A8215" s="5" t="s">
        <v>8442</v>
      </c>
      <c r="B8215" s="5" t="s">
        <v>8443</v>
      </c>
      <c r="C8215" s="5" t="s">
        <v>5452</v>
      </c>
      <c r="D8215" s="6">
        <v>44.75</v>
      </c>
    </row>
    <row r="8216" spans="1:4" x14ac:dyDescent="0.25">
      <c r="A8216" s="5" t="s">
        <v>8444</v>
      </c>
      <c r="B8216" s="5" t="s">
        <v>8445</v>
      </c>
      <c r="C8216" s="5" t="s">
        <v>5452</v>
      </c>
      <c r="D8216" s="6">
        <v>50.96</v>
      </c>
    </row>
    <row r="8217" spans="1:4" x14ac:dyDescent="0.25">
      <c r="A8217" s="5" t="s">
        <v>8446</v>
      </c>
      <c r="B8217" s="5" t="s">
        <v>8447</v>
      </c>
      <c r="C8217" s="5" t="s">
        <v>5452</v>
      </c>
      <c r="D8217" s="6">
        <v>58.58</v>
      </c>
    </row>
    <row r="8218" spans="1:4" x14ac:dyDescent="0.25">
      <c r="A8218" s="5" t="s">
        <v>8448</v>
      </c>
      <c r="B8218" s="5" t="s">
        <v>8449</v>
      </c>
      <c r="C8218" s="5" t="s">
        <v>5452</v>
      </c>
      <c r="D8218" s="6">
        <v>135.85</v>
      </c>
    </row>
    <row r="8219" spans="1:4" x14ac:dyDescent="0.25">
      <c r="A8219" s="5" t="s">
        <v>8450</v>
      </c>
      <c r="B8219" s="5" t="s">
        <v>8451</v>
      </c>
      <c r="C8219" s="5" t="s">
        <v>5452</v>
      </c>
      <c r="D8219" s="6">
        <v>281.8</v>
      </c>
    </row>
    <row r="8220" spans="1:4" x14ac:dyDescent="0.25">
      <c r="A8220" s="5">
        <v>83399</v>
      </c>
      <c r="B8220" s="5" t="s">
        <v>8452</v>
      </c>
      <c r="C8220" s="5" t="s">
        <v>5452</v>
      </c>
      <c r="D8220" s="6">
        <v>30.22</v>
      </c>
    </row>
    <row r="8221" spans="1:4" x14ac:dyDescent="0.25">
      <c r="A8221" s="5">
        <v>83400</v>
      </c>
      <c r="B8221" s="5" t="s">
        <v>8453</v>
      </c>
      <c r="C8221" s="5" t="s">
        <v>5452</v>
      </c>
      <c r="D8221" s="6">
        <v>93.88</v>
      </c>
    </row>
    <row r="8222" spans="1:4" x14ac:dyDescent="0.25">
      <c r="A8222" s="5">
        <v>83401</v>
      </c>
      <c r="B8222" s="5" t="s">
        <v>8454</v>
      </c>
      <c r="C8222" s="5" t="s">
        <v>5452</v>
      </c>
      <c r="D8222" s="6">
        <v>93.88</v>
      </c>
    </row>
    <row r="8223" spans="1:4" x14ac:dyDescent="0.25">
      <c r="A8223" s="5">
        <v>83402</v>
      </c>
      <c r="B8223" s="5" t="s">
        <v>8455</v>
      </c>
      <c r="C8223" s="5" t="s">
        <v>5452</v>
      </c>
      <c r="D8223" s="6">
        <v>45.14</v>
      </c>
    </row>
    <row r="8224" spans="1:4" x14ac:dyDescent="0.25">
      <c r="A8224" s="5">
        <v>83475</v>
      </c>
      <c r="B8224" s="5" t="s">
        <v>8456</v>
      </c>
      <c r="C8224" s="5" t="s">
        <v>5452</v>
      </c>
      <c r="D8224" s="6">
        <v>350.75</v>
      </c>
    </row>
    <row r="8225" spans="1:4" x14ac:dyDescent="0.25">
      <c r="A8225" s="5">
        <v>83478</v>
      </c>
      <c r="B8225" s="5" t="s">
        <v>8457</v>
      </c>
      <c r="C8225" s="5" t="s">
        <v>5452</v>
      </c>
      <c r="D8225" s="6">
        <v>255.81</v>
      </c>
    </row>
    <row r="8226" spans="1:4" x14ac:dyDescent="0.25">
      <c r="A8226" s="5">
        <v>83479</v>
      </c>
      <c r="B8226" s="5" t="s">
        <v>8458</v>
      </c>
      <c r="C8226" s="5" t="s">
        <v>5452</v>
      </c>
      <c r="D8226" s="6">
        <v>108.12</v>
      </c>
    </row>
    <row r="8227" spans="1:4" x14ac:dyDescent="0.25">
      <c r="A8227" s="5">
        <v>83480</v>
      </c>
      <c r="B8227" s="5" t="s">
        <v>8459</v>
      </c>
      <c r="C8227" s="5" t="s">
        <v>5452</v>
      </c>
      <c r="D8227" s="6">
        <v>86.68</v>
      </c>
    </row>
    <row r="8228" spans="1:4" x14ac:dyDescent="0.25">
      <c r="A8228" s="5">
        <v>83481</v>
      </c>
      <c r="B8228" s="5" t="s">
        <v>8460</v>
      </c>
      <c r="C8228" s="5" t="s">
        <v>5452</v>
      </c>
      <c r="D8228" s="6">
        <v>96.63</v>
      </c>
    </row>
    <row r="8229" spans="1:4" x14ac:dyDescent="0.25">
      <c r="A8229" s="5">
        <v>97600</v>
      </c>
      <c r="B8229" s="5" t="s">
        <v>8461</v>
      </c>
      <c r="C8229" s="5" t="s">
        <v>5452</v>
      </c>
      <c r="D8229" s="6">
        <v>195.78</v>
      </c>
    </row>
    <row r="8230" spans="1:4" x14ac:dyDescent="0.25">
      <c r="A8230" s="5">
        <v>97601</v>
      </c>
      <c r="B8230" s="5" t="s">
        <v>8462</v>
      </c>
      <c r="C8230" s="5" t="s">
        <v>5452</v>
      </c>
      <c r="D8230" s="6">
        <v>210.12</v>
      </c>
    </row>
    <row r="8231" spans="1:4" x14ac:dyDescent="0.25">
      <c r="A8231" s="5">
        <v>97605</v>
      </c>
      <c r="B8231" s="5" t="s">
        <v>8463</v>
      </c>
      <c r="C8231" s="5" t="s">
        <v>5452</v>
      </c>
      <c r="D8231" s="6">
        <v>70.319999999999993</v>
      </c>
    </row>
    <row r="8232" spans="1:4" x14ac:dyDescent="0.25">
      <c r="A8232" s="5">
        <v>97606</v>
      </c>
      <c r="B8232" s="5" t="s">
        <v>8464</v>
      </c>
      <c r="C8232" s="5" t="s">
        <v>5452</v>
      </c>
      <c r="D8232" s="6">
        <v>57.04</v>
      </c>
    </row>
    <row r="8233" spans="1:4" x14ac:dyDescent="0.25">
      <c r="A8233" s="5">
        <v>97607</v>
      </c>
      <c r="B8233" s="5" t="s">
        <v>8465</v>
      </c>
      <c r="C8233" s="5" t="s">
        <v>5452</v>
      </c>
      <c r="D8233" s="6">
        <v>104.73</v>
      </c>
    </row>
    <row r="8234" spans="1:4" x14ac:dyDescent="0.25">
      <c r="A8234" s="5">
        <v>97608</v>
      </c>
      <c r="B8234" s="5" t="s">
        <v>8466</v>
      </c>
      <c r="C8234" s="5" t="s">
        <v>5452</v>
      </c>
      <c r="D8234" s="6">
        <v>78.17</v>
      </c>
    </row>
    <row r="8235" spans="1:4" x14ac:dyDescent="0.25">
      <c r="A8235" s="5" t="s">
        <v>8467</v>
      </c>
      <c r="B8235" s="5" t="s">
        <v>8468</v>
      </c>
      <c r="C8235" s="5" t="s">
        <v>5452</v>
      </c>
      <c r="D8235" s="7">
        <v>6585.4</v>
      </c>
    </row>
    <row r="8236" spans="1:4" x14ac:dyDescent="0.25">
      <c r="A8236" s="5" t="s">
        <v>8469</v>
      </c>
      <c r="B8236" s="5" t="s">
        <v>8470</v>
      </c>
      <c r="C8236" s="5" t="s">
        <v>5452</v>
      </c>
      <c r="D8236" s="7">
        <v>8138.23</v>
      </c>
    </row>
    <row r="8237" spans="1:4" x14ac:dyDescent="0.25">
      <c r="A8237" s="5" t="s">
        <v>8471</v>
      </c>
      <c r="B8237" s="5" t="s">
        <v>8472</v>
      </c>
      <c r="C8237" s="5" t="s">
        <v>5452</v>
      </c>
      <c r="D8237" s="7">
        <v>10258.18</v>
      </c>
    </row>
    <row r="8238" spans="1:4" x14ac:dyDescent="0.25">
      <c r="A8238" s="5" t="s">
        <v>8473</v>
      </c>
      <c r="B8238" s="5" t="s">
        <v>8474</v>
      </c>
      <c r="C8238" s="5" t="s">
        <v>5452</v>
      </c>
      <c r="D8238" s="7">
        <v>14362.58</v>
      </c>
    </row>
    <row r="8239" spans="1:4" x14ac:dyDescent="0.25">
      <c r="A8239" s="5" t="s">
        <v>8475</v>
      </c>
      <c r="B8239" s="5" t="s">
        <v>8476</v>
      </c>
      <c r="C8239" s="5" t="s">
        <v>5452</v>
      </c>
      <c r="D8239" s="7">
        <v>16753.05</v>
      </c>
    </row>
    <row r="8240" spans="1:4" x14ac:dyDescent="0.25">
      <c r="A8240" s="5" t="s">
        <v>8477</v>
      </c>
      <c r="B8240" s="5" t="s">
        <v>8478</v>
      </c>
      <c r="C8240" s="5" t="s">
        <v>5452</v>
      </c>
      <c r="D8240" s="7">
        <v>27257.82</v>
      </c>
    </row>
    <row r="8241" spans="1:4" x14ac:dyDescent="0.25">
      <c r="A8241" s="5" t="s">
        <v>8479</v>
      </c>
      <c r="B8241" s="5" t="s">
        <v>8480</v>
      </c>
      <c r="C8241" s="5" t="s">
        <v>5452</v>
      </c>
      <c r="D8241" s="7">
        <v>4543.8500000000004</v>
      </c>
    </row>
    <row r="8242" spans="1:4" x14ac:dyDescent="0.25">
      <c r="A8242" s="5" t="s">
        <v>8481</v>
      </c>
      <c r="B8242" s="5" t="s">
        <v>8482</v>
      </c>
      <c r="C8242" s="5" t="s">
        <v>5452</v>
      </c>
      <c r="D8242" s="7">
        <v>5090.49</v>
      </c>
    </row>
    <row r="8243" spans="1:4" x14ac:dyDescent="0.25">
      <c r="A8243" s="5" t="s">
        <v>8483</v>
      </c>
      <c r="B8243" s="5" t="s">
        <v>8484</v>
      </c>
      <c r="C8243" s="5" t="s">
        <v>5452</v>
      </c>
      <c r="D8243" s="7">
        <v>37342.22</v>
      </c>
    </row>
    <row r="8244" spans="1:4" x14ac:dyDescent="0.25">
      <c r="A8244" s="5" t="s">
        <v>8485</v>
      </c>
      <c r="B8244" s="5" t="s">
        <v>8486</v>
      </c>
      <c r="C8244" s="5" t="s">
        <v>5452</v>
      </c>
      <c r="D8244" s="7">
        <v>52224.19</v>
      </c>
    </row>
    <row r="8245" spans="1:4" x14ac:dyDescent="0.25">
      <c r="A8245" s="5">
        <v>93128</v>
      </c>
      <c r="B8245" s="5" t="s">
        <v>8487</v>
      </c>
      <c r="C8245" s="5" t="s">
        <v>5452</v>
      </c>
      <c r="D8245" s="6">
        <v>116.33</v>
      </c>
    </row>
    <row r="8246" spans="1:4" x14ac:dyDescent="0.25">
      <c r="A8246" s="5">
        <v>93137</v>
      </c>
      <c r="B8246" s="5" t="s">
        <v>8488</v>
      </c>
      <c r="C8246" s="5" t="s">
        <v>5452</v>
      </c>
      <c r="D8246" s="6">
        <v>137.27000000000001</v>
      </c>
    </row>
    <row r="8247" spans="1:4" x14ac:dyDescent="0.25">
      <c r="A8247" s="5">
        <v>93138</v>
      </c>
      <c r="B8247" s="5" t="s">
        <v>8489</v>
      </c>
      <c r="C8247" s="5" t="s">
        <v>5452</v>
      </c>
      <c r="D8247" s="6">
        <v>129.55000000000001</v>
      </c>
    </row>
    <row r="8248" spans="1:4" x14ac:dyDescent="0.25">
      <c r="A8248" s="5">
        <v>93139</v>
      </c>
      <c r="B8248" s="5" t="s">
        <v>8490</v>
      </c>
      <c r="C8248" s="5" t="s">
        <v>5452</v>
      </c>
      <c r="D8248" s="6">
        <v>163.68</v>
      </c>
    </row>
    <row r="8249" spans="1:4" x14ac:dyDescent="0.25">
      <c r="A8249" s="5">
        <v>93140</v>
      </c>
      <c r="B8249" s="5" t="s">
        <v>8491</v>
      </c>
      <c r="C8249" s="5" t="s">
        <v>5452</v>
      </c>
      <c r="D8249" s="6">
        <v>154.36000000000001</v>
      </c>
    </row>
    <row r="8250" spans="1:4" x14ac:dyDescent="0.25">
      <c r="A8250" s="5">
        <v>93141</v>
      </c>
      <c r="B8250" s="5" t="s">
        <v>8492</v>
      </c>
      <c r="C8250" s="5" t="s">
        <v>5452</v>
      </c>
      <c r="D8250" s="6">
        <v>138.41</v>
      </c>
    </row>
    <row r="8251" spans="1:4" x14ac:dyDescent="0.25">
      <c r="A8251" s="5">
        <v>93142</v>
      </c>
      <c r="B8251" s="5" t="s">
        <v>8493</v>
      </c>
      <c r="C8251" s="5" t="s">
        <v>5452</v>
      </c>
      <c r="D8251" s="6">
        <v>155.94</v>
      </c>
    </row>
    <row r="8252" spans="1:4" x14ac:dyDescent="0.25">
      <c r="A8252" s="5">
        <v>93143</v>
      </c>
      <c r="B8252" s="5" t="s">
        <v>8494</v>
      </c>
      <c r="C8252" s="5" t="s">
        <v>5452</v>
      </c>
      <c r="D8252" s="6">
        <v>140.29</v>
      </c>
    </row>
    <row r="8253" spans="1:4" x14ac:dyDescent="0.25">
      <c r="A8253" s="5">
        <v>93144</v>
      </c>
      <c r="B8253" s="5" t="s">
        <v>8495</v>
      </c>
      <c r="C8253" s="5" t="s">
        <v>5452</v>
      </c>
      <c r="D8253" s="6">
        <v>169.27</v>
      </c>
    </row>
    <row r="8254" spans="1:4" x14ac:dyDescent="0.25">
      <c r="A8254" s="5">
        <v>93145</v>
      </c>
      <c r="B8254" s="5" t="s">
        <v>8496</v>
      </c>
      <c r="C8254" s="5" t="s">
        <v>5452</v>
      </c>
      <c r="D8254" s="6">
        <v>167.12</v>
      </c>
    </row>
    <row r="8255" spans="1:4" x14ac:dyDescent="0.25">
      <c r="A8255" s="5">
        <v>93146</v>
      </c>
      <c r="B8255" s="5" t="s">
        <v>8497</v>
      </c>
      <c r="C8255" s="5" t="s">
        <v>5452</v>
      </c>
      <c r="D8255" s="6">
        <v>180.34</v>
      </c>
    </row>
    <row r="8256" spans="1:4" x14ac:dyDescent="0.25">
      <c r="A8256" s="5">
        <v>93147</v>
      </c>
      <c r="B8256" s="5" t="s">
        <v>8498</v>
      </c>
      <c r="C8256" s="5" t="s">
        <v>5452</v>
      </c>
      <c r="D8256" s="6">
        <v>205.19</v>
      </c>
    </row>
    <row r="8257" spans="1:4" x14ac:dyDescent="0.25">
      <c r="A8257" s="5">
        <v>8260</v>
      </c>
      <c r="B8257" s="5" t="s">
        <v>8499</v>
      </c>
      <c r="C8257" s="5" t="s">
        <v>5452</v>
      </c>
      <c r="D8257" s="7">
        <v>2835.5</v>
      </c>
    </row>
    <row r="8258" spans="1:4" x14ac:dyDescent="0.25">
      <c r="A8258" s="5">
        <v>72315</v>
      </c>
      <c r="B8258" s="5" t="s">
        <v>8500</v>
      </c>
      <c r="C8258" s="5" t="s">
        <v>5452</v>
      </c>
      <c r="D8258" s="6">
        <v>30.17</v>
      </c>
    </row>
    <row r="8259" spans="1:4" x14ac:dyDescent="0.25">
      <c r="A8259" s="5">
        <v>96971</v>
      </c>
      <c r="B8259" s="5" t="s">
        <v>8501</v>
      </c>
      <c r="C8259" s="5" t="s">
        <v>5371</v>
      </c>
      <c r="D8259" s="6">
        <v>23.64</v>
      </c>
    </row>
    <row r="8260" spans="1:4" x14ac:dyDescent="0.25">
      <c r="A8260" s="5">
        <v>96972</v>
      </c>
      <c r="B8260" s="5" t="s">
        <v>8502</v>
      </c>
      <c r="C8260" s="5" t="s">
        <v>5371</v>
      </c>
      <c r="D8260" s="6">
        <v>32.479999999999997</v>
      </c>
    </row>
    <row r="8261" spans="1:4" x14ac:dyDescent="0.25">
      <c r="A8261" s="5">
        <v>96973</v>
      </c>
      <c r="B8261" s="5" t="s">
        <v>8503</v>
      </c>
      <c r="C8261" s="5" t="s">
        <v>5371</v>
      </c>
      <c r="D8261" s="6">
        <v>40.78</v>
      </c>
    </row>
    <row r="8262" spans="1:4" x14ac:dyDescent="0.25">
      <c r="A8262" s="5">
        <v>96974</v>
      </c>
      <c r="B8262" s="5" t="s">
        <v>8504</v>
      </c>
      <c r="C8262" s="5" t="s">
        <v>5371</v>
      </c>
      <c r="D8262" s="6">
        <v>51.49</v>
      </c>
    </row>
    <row r="8263" spans="1:4" x14ac:dyDescent="0.25">
      <c r="A8263" s="5">
        <v>96975</v>
      </c>
      <c r="B8263" s="5" t="s">
        <v>8505</v>
      </c>
      <c r="C8263" s="5" t="s">
        <v>5371</v>
      </c>
      <c r="D8263" s="6">
        <v>65.44</v>
      </c>
    </row>
    <row r="8264" spans="1:4" x14ac:dyDescent="0.25">
      <c r="A8264" s="5">
        <v>96976</v>
      </c>
      <c r="B8264" s="5" t="s">
        <v>8506</v>
      </c>
      <c r="C8264" s="5" t="s">
        <v>5371</v>
      </c>
      <c r="D8264" s="6">
        <v>83.59</v>
      </c>
    </row>
    <row r="8265" spans="1:4" x14ac:dyDescent="0.25">
      <c r="A8265" s="5">
        <v>96977</v>
      </c>
      <c r="B8265" s="5" t="s">
        <v>8507</v>
      </c>
      <c r="C8265" s="5" t="s">
        <v>5371</v>
      </c>
      <c r="D8265" s="6">
        <v>29.6</v>
      </c>
    </row>
    <row r="8266" spans="1:4" x14ac:dyDescent="0.25">
      <c r="A8266" s="5">
        <v>96978</v>
      </c>
      <c r="B8266" s="5" t="s">
        <v>8508</v>
      </c>
      <c r="C8266" s="5" t="s">
        <v>5371</v>
      </c>
      <c r="D8266" s="6">
        <v>41.41</v>
      </c>
    </row>
    <row r="8267" spans="1:4" x14ac:dyDescent="0.25">
      <c r="A8267" s="5">
        <v>96979</v>
      </c>
      <c r="B8267" s="5" t="s">
        <v>8509</v>
      </c>
      <c r="C8267" s="5" t="s">
        <v>5371</v>
      </c>
      <c r="D8267" s="6">
        <v>57.9</v>
      </c>
    </row>
    <row r="8268" spans="1:4" x14ac:dyDescent="0.25">
      <c r="A8268" s="5">
        <v>96984</v>
      </c>
      <c r="B8268" s="5" t="s">
        <v>8510</v>
      </c>
      <c r="C8268" s="5" t="s">
        <v>5452</v>
      </c>
      <c r="D8268" s="6">
        <v>45.13</v>
      </c>
    </row>
    <row r="8269" spans="1:4" x14ac:dyDescent="0.25">
      <c r="A8269" s="5">
        <v>96985</v>
      </c>
      <c r="B8269" s="5" t="s">
        <v>8511</v>
      </c>
      <c r="C8269" s="5" t="s">
        <v>5452</v>
      </c>
      <c r="D8269" s="6">
        <v>37.14</v>
      </c>
    </row>
    <row r="8270" spans="1:4" x14ac:dyDescent="0.25">
      <c r="A8270" s="5">
        <v>96986</v>
      </c>
      <c r="B8270" s="5" t="s">
        <v>8512</v>
      </c>
      <c r="C8270" s="5" t="s">
        <v>5452</v>
      </c>
      <c r="D8270" s="6">
        <v>55.88</v>
      </c>
    </row>
    <row r="8271" spans="1:4" x14ac:dyDescent="0.25">
      <c r="A8271" s="5">
        <v>96987</v>
      </c>
      <c r="B8271" s="5" t="s">
        <v>8513</v>
      </c>
      <c r="C8271" s="5" t="s">
        <v>5452</v>
      </c>
      <c r="D8271" s="6">
        <v>102.19</v>
      </c>
    </row>
    <row r="8272" spans="1:4" x14ac:dyDescent="0.25">
      <c r="A8272" s="5">
        <v>96988</v>
      </c>
      <c r="B8272" s="5" t="s">
        <v>8514</v>
      </c>
      <c r="C8272" s="5" t="s">
        <v>5452</v>
      </c>
      <c r="D8272" s="6">
        <v>127.52</v>
      </c>
    </row>
    <row r="8273" spans="1:4" x14ac:dyDescent="0.25">
      <c r="A8273" s="5">
        <v>96989</v>
      </c>
      <c r="B8273" s="5" t="s">
        <v>8515</v>
      </c>
      <c r="C8273" s="5" t="s">
        <v>5452</v>
      </c>
      <c r="D8273" s="6">
        <v>84.24</v>
      </c>
    </row>
    <row r="8274" spans="1:4" x14ac:dyDescent="0.25">
      <c r="A8274" s="5">
        <v>98463</v>
      </c>
      <c r="B8274" s="5" t="s">
        <v>8516</v>
      </c>
      <c r="C8274" s="5" t="s">
        <v>5452</v>
      </c>
      <c r="D8274" s="6">
        <v>20.84</v>
      </c>
    </row>
    <row r="8275" spans="1:4" x14ac:dyDescent="0.25">
      <c r="A8275" s="5">
        <v>9535</v>
      </c>
      <c r="B8275" s="5" t="s">
        <v>8517</v>
      </c>
      <c r="C8275" s="5" t="s">
        <v>5452</v>
      </c>
      <c r="D8275" s="6">
        <v>60.49</v>
      </c>
    </row>
    <row r="8276" spans="1:4" x14ac:dyDescent="0.25">
      <c r="A8276" s="5">
        <v>72322</v>
      </c>
      <c r="B8276" s="5" t="s">
        <v>8518</v>
      </c>
      <c r="C8276" s="5" t="s">
        <v>5452</v>
      </c>
      <c r="D8276" s="6">
        <v>293.62</v>
      </c>
    </row>
    <row r="8277" spans="1:4" x14ac:dyDescent="0.25">
      <c r="A8277" s="5">
        <v>72326</v>
      </c>
      <c r="B8277" s="5" t="s">
        <v>8519</v>
      </c>
      <c r="C8277" s="5" t="s">
        <v>5452</v>
      </c>
      <c r="D8277" s="6">
        <v>443.37</v>
      </c>
    </row>
    <row r="8278" spans="1:4" x14ac:dyDescent="0.25">
      <c r="A8278" s="5">
        <v>72327</v>
      </c>
      <c r="B8278" s="5" t="s">
        <v>8520</v>
      </c>
      <c r="C8278" s="5" t="s">
        <v>5452</v>
      </c>
      <c r="D8278" s="6">
        <v>9.18</v>
      </c>
    </row>
    <row r="8279" spans="1:4" x14ac:dyDescent="0.25">
      <c r="A8279" s="5">
        <v>72328</v>
      </c>
      <c r="B8279" s="5" t="s">
        <v>8521</v>
      </c>
      <c r="C8279" s="5" t="s">
        <v>5452</v>
      </c>
      <c r="D8279" s="6">
        <v>11.45</v>
      </c>
    </row>
    <row r="8280" spans="1:4" x14ac:dyDescent="0.25">
      <c r="A8280" s="5">
        <v>72330</v>
      </c>
      <c r="B8280" s="5" t="s">
        <v>8522</v>
      </c>
      <c r="C8280" s="5" t="s">
        <v>5452</v>
      </c>
      <c r="D8280" s="6">
        <v>60.83</v>
      </c>
    </row>
    <row r="8281" spans="1:4" x14ac:dyDescent="0.25">
      <c r="A8281" s="5" t="s">
        <v>8523</v>
      </c>
      <c r="B8281" s="5" t="s">
        <v>8524</v>
      </c>
      <c r="C8281" s="5" t="s">
        <v>5452</v>
      </c>
      <c r="D8281" s="6">
        <v>165.05</v>
      </c>
    </row>
    <row r="8282" spans="1:4" x14ac:dyDescent="0.25">
      <c r="A8282" s="5" t="s">
        <v>8525</v>
      </c>
      <c r="B8282" s="5" t="s">
        <v>8526</v>
      </c>
      <c r="C8282" s="5" t="s">
        <v>5452</v>
      </c>
      <c r="D8282" s="6">
        <v>104.87</v>
      </c>
    </row>
    <row r="8283" spans="1:4" x14ac:dyDescent="0.25">
      <c r="A8283" s="5" t="s">
        <v>8527</v>
      </c>
      <c r="B8283" s="5" t="s">
        <v>8528</v>
      </c>
      <c r="C8283" s="5" t="s">
        <v>5452</v>
      </c>
      <c r="D8283" s="6">
        <v>155.74</v>
      </c>
    </row>
    <row r="8284" spans="1:4" x14ac:dyDescent="0.25">
      <c r="A8284" s="5" t="s">
        <v>8529</v>
      </c>
      <c r="B8284" s="5" t="s">
        <v>8530</v>
      </c>
      <c r="C8284" s="5" t="s">
        <v>5452</v>
      </c>
      <c r="D8284" s="6">
        <v>279.05</v>
      </c>
    </row>
    <row r="8285" spans="1:4" x14ac:dyDescent="0.25">
      <c r="A8285" s="5">
        <v>83482</v>
      </c>
      <c r="B8285" s="5" t="s">
        <v>8531</v>
      </c>
      <c r="C8285" s="5" t="s">
        <v>5452</v>
      </c>
      <c r="D8285" s="6">
        <v>60.83</v>
      </c>
    </row>
    <row r="8286" spans="1:4" x14ac:dyDescent="0.25">
      <c r="A8286" s="5">
        <v>83487</v>
      </c>
      <c r="B8286" s="5" t="s">
        <v>8532</v>
      </c>
      <c r="C8286" s="5" t="s">
        <v>5452</v>
      </c>
      <c r="D8286" s="6">
        <v>59.11</v>
      </c>
    </row>
    <row r="8287" spans="1:4" x14ac:dyDescent="0.25">
      <c r="A8287" s="5">
        <v>83490</v>
      </c>
      <c r="B8287" s="5" t="s">
        <v>8533</v>
      </c>
      <c r="C8287" s="5" t="s">
        <v>5452</v>
      </c>
      <c r="D8287" s="6">
        <v>102.12</v>
      </c>
    </row>
    <row r="8288" spans="1:4" x14ac:dyDescent="0.25">
      <c r="A8288" s="5">
        <v>83491</v>
      </c>
      <c r="B8288" s="5" t="s">
        <v>8534</v>
      </c>
      <c r="C8288" s="5" t="s">
        <v>5452</v>
      </c>
      <c r="D8288" s="6">
        <v>160.4</v>
      </c>
    </row>
    <row r="8289" spans="1:4" x14ac:dyDescent="0.25">
      <c r="A8289" s="5">
        <v>83492</v>
      </c>
      <c r="B8289" s="5" t="s">
        <v>8535</v>
      </c>
      <c r="C8289" s="5" t="s">
        <v>5452</v>
      </c>
      <c r="D8289" s="6">
        <v>227.76</v>
      </c>
    </row>
    <row r="8290" spans="1:4" x14ac:dyDescent="0.25">
      <c r="A8290" s="5">
        <v>83493</v>
      </c>
      <c r="B8290" s="5" t="s">
        <v>8536</v>
      </c>
      <c r="C8290" s="5" t="s">
        <v>5452</v>
      </c>
      <c r="D8290" s="6">
        <v>60.83</v>
      </c>
    </row>
    <row r="8291" spans="1:4" x14ac:dyDescent="0.25">
      <c r="A8291" s="5">
        <v>85195</v>
      </c>
      <c r="B8291" s="5" t="s">
        <v>8537</v>
      </c>
      <c r="C8291" s="5" t="s">
        <v>5452</v>
      </c>
      <c r="D8291" s="6">
        <v>75.28</v>
      </c>
    </row>
    <row r="8292" spans="1:4" x14ac:dyDescent="0.25">
      <c r="A8292" s="5">
        <v>88547</v>
      </c>
      <c r="B8292" s="5" t="s">
        <v>8538</v>
      </c>
      <c r="C8292" s="5" t="s">
        <v>5452</v>
      </c>
      <c r="D8292" s="6">
        <v>83.69</v>
      </c>
    </row>
    <row r="8293" spans="1:4" x14ac:dyDescent="0.25">
      <c r="A8293" s="5">
        <v>72283</v>
      </c>
      <c r="B8293" s="5" t="s">
        <v>8539</v>
      </c>
      <c r="C8293" s="5" t="s">
        <v>5452</v>
      </c>
      <c r="D8293" s="6">
        <v>662.7</v>
      </c>
    </row>
    <row r="8294" spans="1:4" x14ac:dyDescent="0.25">
      <c r="A8294" s="5">
        <v>72287</v>
      </c>
      <c r="B8294" s="5" t="s">
        <v>8540</v>
      </c>
      <c r="C8294" s="5" t="s">
        <v>5452</v>
      </c>
      <c r="D8294" s="6">
        <v>172.2</v>
      </c>
    </row>
    <row r="8295" spans="1:4" x14ac:dyDescent="0.25">
      <c r="A8295" s="5">
        <v>72288</v>
      </c>
      <c r="B8295" s="5" t="s">
        <v>8541</v>
      </c>
      <c r="C8295" s="5" t="s">
        <v>5452</v>
      </c>
      <c r="D8295" s="6">
        <v>214.03</v>
      </c>
    </row>
    <row r="8296" spans="1:4" x14ac:dyDescent="0.25">
      <c r="A8296" s="5">
        <v>72553</v>
      </c>
      <c r="B8296" s="5" t="s">
        <v>8542</v>
      </c>
      <c r="C8296" s="5" t="s">
        <v>5452</v>
      </c>
      <c r="D8296" s="6">
        <v>113.43</v>
      </c>
    </row>
    <row r="8297" spans="1:4" x14ac:dyDescent="0.25">
      <c r="A8297" s="5">
        <v>72554</v>
      </c>
      <c r="B8297" s="5" t="s">
        <v>8543</v>
      </c>
      <c r="C8297" s="5" t="s">
        <v>5452</v>
      </c>
      <c r="D8297" s="6">
        <v>375.56</v>
      </c>
    </row>
    <row r="8298" spans="1:4" x14ac:dyDescent="0.25">
      <c r="A8298" s="5" t="s">
        <v>8544</v>
      </c>
      <c r="B8298" s="5" t="s">
        <v>8545</v>
      </c>
      <c r="C8298" s="5" t="s">
        <v>5452</v>
      </c>
      <c r="D8298" s="6">
        <v>119.89</v>
      </c>
    </row>
    <row r="8299" spans="1:4" x14ac:dyDescent="0.25">
      <c r="A8299" s="5" t="s">
        <v>8546</v>
      </c>
      <c r="B8299" s="5" t="s">
        <v>8547</v>
      </c>
      <c r="C8299" s="5" t="s">
        <v>5452</v>
      </c>
      <c r="D8299" s="6">
        <v>123.4</v>
      </c>
    </row>
    <row r="8300" spans="1:4" x14ac:dyDescent="0.25">
      <c r="A8300" s="5">
        <v>83633</v>
      </c>
      <c r="B8300" s="5" t="s">
        <v>8548</v>
      </c>
      <c r="C8300" s="5" t="s">
        <v>5452</v>
      </c>
      <c r="D8300" s="7">
        <v>1629.7</v>
      </c>
    </row>
    <row r="8301" spans="1:4" x14ac:dyDescent="0.25">
      <c r="A8301" s="5">
        <v>83634</v>
      </c>
      <c r="B8301" s="5" t="s">
        <v>8549</v>
      </c>
      <c r="C8301" s="5" t="s">
        <v>5452</v>
      </c>
      <c r="D8301" s="6">
        <v>353.93</v>
      </c>
    </row>
    <row r="8302" spans="1:4" x14ac:dyDescent="0.25">
      <c r="A8302" s="5">
        <v>83635</v>
      </c>
      <c r="B8302" s="5" t="s">
        <v>8550</v>
      </c>
      <c r="C8302" s="5" t="s">
        <v>5452</v>
      </c>
      <c r="D8302" s="6">
        <v>138.62</v>
      </c>
    </row>
    <row r="8303" spans="1:4" x14ac:dyDescent="0.25">
      <c r="A8303" s="5">
        <v>96765</v>
      </c>
      <c r="B8303" s="5" t="s">
        <v>8551</v>
      </c>
      <c r="C8303" s="5" t="s">
        <v>5452</v>
      </c>
      <c r="D8303" s="6">
        <v>770.52</v>
      </c>
    </row>
    <row r="8304" spans="1:4" x14ac:dyDescent="0.25">
      <c r="A8304" s="5">
        <v>72337</v>
      </c>
      <c r="B8304" s="5" t="s">
        <v>8552</v>
      </c>
      <c r="C8304" s="5" t="s">
        <v>5452</v>
      </c>
      <c r="D8304" s="6">
        <v>25.07</v>
      </c>
    </row>
    <row r="8305" spans="1:4" x14ac:dyDescent="0.25">
      <c r="A8305" s="5" t="s">
        <v>8553</v>
      </c>
      <c r="B8305" s="5" t="s">
        <v>8554</v>
      </c>
      <c r="C8305" s="5" t="s">
        <v>5452</v>
      </c>
      <c r="D8305" s="6">
        <v>175.52</v>
      </c>
    </row>
    <row r="8306" spans="1:4" x14ac:dyDescent="0.25">
      <c r="A8306" s="5" t="s">
        <v>8555</v>
      </c>
      <c r="B8306" s="5" t="s">
        <v>8556</v>
      </c>
      <c r="C8306" s="5" t="s">
        <v>5452</v>
      </c>
      <c r="D8306" s="6">
        <v>319.58999999999997</v>
      </c>
    </row>
    <row r="8307" spans="1:4" x14ac:dyDescent="0.25">
      <c r="A8307" s="5" t="s">
        <v>8557</v>
      </c>
      <c r="B8307" s="5" t="s">
        <v>8558</v>
      </c>
      <c r="C8307" s="5" t="s">
        <v>5452</v>
      </c>
      <c r="D8307" s="7">
        <v>1037.5999999999999</v>
      </c>
    </row>
    <row r="8308" spans="1:4" x14ac:dyDescent="0.25">
      <c r="A8308" s="5" t="s">
        <v>8559</v>
      </c>
      <c r="B8308" s="5" t="s">
        <v>8560</v>
      </c>
      <c r="C8308" s="5" t="s">
        <v>5371</v>
      </c>
      <c r="D8308" s="6">
        <v>1.61</v>
      </c>
    </row>
    <row r="8309" spans="1:4" x14ac:dyDescent="0.25">
      <c r="A8309" s="5">
        <v>83366</v>
      </c>
      <c r="B8309" s="5" t="s">
        <v>8561</v>
      </c>
      <c r="C8309" s="5" t="s">
        <v>5452</v>
      </c>
      <c r="D8309" s="6">
        <v>70.680000000000007</v>
      </c>
    </row>
    <row r="8310" spans="1:4" x14ac:dyDescent="0.25">
      <c r="A8310" s="5">
        <v>83367</v>
      </c>
      <c r="B8310" s="5" t="s">
        <v>8562</v>
      </c>
      <c r="C8310" s="5" t="s">
        <v>5452</v>
      </c>
      <c r="D8310" s="6">
        <v>463.44</v>
      </c>
    </row>
    <row r="8311" spans="1:4" x14ac:dyDescent="0.25">
      <c r="A8311" s="5">
        <v>83368</v>
      </c>
      <c r="B8311" s="5" t="s">
        <v>8563</v>
      </c>
      <c r="C8311" s="5" t="s">
        <v>5452</v>
      </c>
      <c r="D8311" s="7">
        <v>1277.68</v>
      </c>
    </row>
    <row r="8312" spans="1:4" x14ac:dyDescent="0.25">
      <c r="A8312" s="5">
        <v>83369</v>
      </c>
      <c r="B8312" s="5" t="s">
        <v>8564</v>
      </c>
      <c r="C8312" s="5" t="s">
        <v>5452</v>
      </c>
      <c r="D8312" s="6">
        <v>302.10000000000002</v>
      </c>
    </row>
    <row r="8313" spans="1:4" x14ac:dyDescent="0.25">
      <c r="A8313" s="5">
        <v>83370</v>
      </c>
      <c r="B8313" s="5" t="s">
        <v>8565</v>
      </c>
      <c r="C8313" s="5" t="s">
        <v>5452</v>
      </c>
      <c r="D8313" s="6">
        <v>191.21</v>
      </c>
    </row>
    <row r="8314" spans="1:4" x14ac:dyDescent="0.25">
      <c r="A8314" s="5">
        <v>83371</v>
      </c>
      <c r="B8314" s="5" t="s">
        <v>8566</v>
      </c>
      <c r="C8314" s="5" t="s">
        <v>5452</v>
      </c>
      <c r="D8314" s="6">
        <v>118.28</v>
      </c>
    </row>
    <row r="8315" spans="1:4" x14ac:dyDescent="0.25">
      <c r="A8315" s="5">
        <v>83639</v>
      </c>
      <c r="B8315" s="5" t="s">
        <v>8567</v>
      </c>
      <c r="C8315" s="5" t="s">
        <v>5371</v>
      </c>
      <c r="D8315" s="6">
        <v>42.84</v>
      </c>
    </row>
    <row r="8316" spans="1:4" x14ac:dyDescent="0.25">
      <c r="A8316" s="5">
        <v>84676</v>
      </c>
      <c r="B8316" s="5" t="s">
        <v>8568</v>
      </c>
      <c r="C8316" s="5" t="s">
        <v>5452</v>
      </c>
      <c r="D8316" s="6">
        <v>425.02</v>
      </c>
    </row>
    <row r="8317" spans="1:4" x14ac:dyDescent="0.25">
      <c r="A8317" s="5">
        <v>84796</v>
      </c>
      <c r="B8317" s="5" t="s">
        <v>8569</v>
      </c>
      <c r="C8317" s="5" t="s">
        <v>5452</v>
      </c>
      <c r="D8317" s="6">
        <v>552.38</v>
      </c>
    </row>
    <row r="8318" spans="1:4" x14ac:dyDescent="0.25">
      <c r="A8318" s="5">
        <v>84798</v>
      </c>
      <c r="B8318" s="5" t="s">
        <v>8570</v>
      </c>
      <c r="C8318" s="5" t="s">
        <v>5452</v>
      </c>
      <c r="D8318" s="6">
        <v>246.36</v>
      </c>
    </row>
    <row r="8319" spans="1:4" x14ac:dyDescent="0.25">
      <c r="A8319" s="5">
        <v>98261</v>
      </c>
      <c r="B8319" s="5" t="s">
        <v>8571</v>
      </c>
      <c r="C8319" s="5" t="s">
        <v>5371</v>
      </c>
      <c r="D8319" s="6">
        <v>3.07</v>
      </c>
    </row>
    <row r="8320" spans="1:4" x14ac:dyDescent="0.25">
      <c r="A8320" s="5">
        <v>98262</v>
      </c>
      <c r="B8320" s="5" t="s">
        <v>8572</v>
      </c>
      <c r="C8320" s="5" t="s">
        <v>5371</v>
      </c>
      <c r="D8320" s="6">
        <v>3.49</v>
      </c>
    </row>
    <row r="8321" spans="1:4" x14ac:dyDescent="0.25">
      <c r="A8321" s="5">
        <v>98263</v>
      </c>
      <c r="B8321" s="5" t="s">
        <v>8573</v>
      </c>
      <c r="C8321" s="5" t="s">
        <v>5371</v>
      </c>
      <c r="D8321" s="6">
        <v>3.98</v>
      </c>
    </row>
    <row r="8322" spans="1:4" x14ac:dyDescent="0.25">
      <c r="A8322" s="5">
        <v>98264</v>
      </c>
      <c r="B8322" s="5" t="s">
        <v>8574</v>
      </c>
      <c r="C8322" s="5" t="s">
        <v>5371</v>
      </c>
      <c r="D8322" s="6">
        <v>4.3499999999999996</v>
      </c>
    </row>
    <row r="8323" spans="1:4" x14ac:dyDescent="0.25">
      <c r="A8323" s="5">
        <v>98265</v>
      </c>
      <c r="B8323" s="5" t="s">
        <v>8575</v>
      </c>
      <c r="C8323" s="5" t="s">
        <v>5371</v>
      </c>
      <c r="D8323" s="6">
        <v>4.8899999999999997</v>
      </c>
    </row>
    <row r="8324" spans="1:4" x14ac:dyDescent="0.25">
      <c r="A8324" s="5">
        <v>98266</v>
      </c>
      <c r="B8324" s="5" t="s">
        <v>8576</v>
      </c>
      <c r="C8324" s="5" t="s">
        <v>5371</v>
      </c>
      <c r="D8324" s="6">
        <v>5.21</v>
      </c>
    </row>
    <row r="8325" spans="1:4" x14ac:dyDescent="0.25">
      <c r="A8325" s="5">
        <v>98267</v>
      </c>
      <c r="B8325" s="5" t="s">
        <v>8577</v>
      </c>
      <c r="C8325" s="5" t="s">
        <v>5371</v>
      </c>
      <c r="D8325" s="6">
        <v>8.15</v>
      </c>
    </row>
    <row r="8326" spans="1:4" x14ac:dyDescent="0.25">
      <c r="A8326" s="5">
        <v>98268</v>
      </c>
      <c r="B8326" s="5" t="s">
        <v>8578</v>
      </c>
      <c r="C8326" s="5" t="s">
        <v>5371</v>
      </c>
      <c r="D8326" s="6">
        <v>12.59</v>
      </c>
    </row>
    <row r="8327" spans="1:4" x14ac:dyDescent="0.25">
      <c r="A8327" s="5">
        <v>98269</v>
      </c>
      <c r="B8327" s="5" t="s">
        <v>8579</v>
      </c>
      <c r="C8327" s="5" t="s">
        <v>5371</v>
      </c>
      <c r="D8327" s="6">
        <v>15.96</v>
      </c>
    </row>
    <row r="8328" spans="1:4" x14ac:dyDescent="0.25">
      <c r="A8328" s="5">
        <v>98270</v>
      </c>
      <c r="B8328" s="5" t="s">
        <v>8580</v>
      </c>
      <c r="C8328" s="5" t="s">
        <v>5371</v>
      </c>
      <c r="D8328" s="6">
        <v>24.98</v>
      </c>
    </row>
    <row r="8329" spans="1:4" x14ac:dyDescent="0.25">
      <c r="A8329" s="5">
        <v>98271</v>
      </c>
      <c r="B8329" s="5" t="s">
        <v>8581</v>
      </c>
      <c r="C8329" s="5" t="s">
        <v>5371</v>
      </c>
      <c r="D8329" s="6">
        <v>37.85</v>
      </c>
    </row>
    <row r="8330" spans="1:4" x14ac:dyDescent="0.25">
      <c r="A8330" s="5">
        <v>98272</v>
      </c>
      <c r="B8330" s="5" t="s">
        <v>8582</v>
      </c>
      <c r="C8330" s="5" t="s">
        <v>5371</v>
      </c>
      <c r="D8330" s="6">
        <v>86.59</v>
      </c>
    </row>
    <row r="8331" spans="1:4" x14ac:dyDescent="0.25">
      <c r="A8331" s="5">
        <v>98273</v>
      </c>
      <c r="B8331" s="5" t="s">
        <v>8583</v>
      </c>
      <c r="C8331" s="5" t="s">
        <v>5371</v>
      </c>
      <c r="D8331" s="6">
        <v>1.72</v>
      </c>
    </row>
    <row r="8332" spans="1:4" x14ac:dyDescent="0.25">
      <c r="A8332" s="5">
        <v>98274</v>
      </c>
      <c r="B8332" s="5" t="s">
        <v>8584</v>
      </c>
      <c r="C8332" s="5" t="s">
        <v>5371</v>
      </c>
      <c r="D8332" s="6">
        <v>2.2599999999999998</v>
      </c>
    </row>
    <row r="8333" spans="1:4" x14ac:dyDescent="0.25">
      <c r="A8333" s="5">
        <v>98275</v>
      </c>
      <c r="B8333" s="5" t="s">
        <v>8585</v>
      </c>
      <c r="C8333" s="5" t="s">
        <v>5371</v>
      </c>
      <c r="D8333" s="6">
        <v>2.57</v>
      </c>
    </row>
    <row r="8334" spans="1:4" x14ac:dyDescent="0.25">
      <c r="A8334" s="5">
        <v>98276</v>
      </c>
      <c r="B8334" s="5" t="s">
        <v>8586</v>
      </c>
      <c r="C8334" s="5" t="s">
        <v>5371</v>
      </c>
      <c r="D8334" s="6">
        <v>5.51</v>
      </c>
    </row>
    <row r="8335" spans="1:4" x14ac:dyDescent="0.25">
      <c r="A8335" s="5">
        <v>98277</v>
      </c>
      <c r="B8335" s="5" t="s">
        <v>8587</v>
      </c>
      <c r="C8335" s="5" t="s">
        <v>5371</v>
      </c>
      <c r="D8335" s="6">
        <v>9.9600000000000009</v>
      </c>
    </row>
    <row r="8336" spans="1:4" x14ac:dyDescent="0.25">
      <c r="A8336" s="5">
        <v>98278</v>
      </c>
      <c r="B8336" s="5" t="s">
        <v>8588</v>
      </c>
      <c r="C8336" s="5" t="s">
        <v>5371</v>
      </c>
      <c r="D8336" s="6">
        <v>13.31</v>
      </c>
    </row>
    <row r="8337" spans="1:4" x14ac:dyDescent="0.25">
      <c r="A8337" s="5">
        <v>98279</v>
      </c>
      <c r="B8337" s="5" t="s">
        <v>8589</v>
      </c>
      <c r="C8337" s="5" t="s">
        <v>5371</v>
      </c>
      <c r="D8337" s="6">
        <v>22.34</v>
      </c>
    </row>
    <row r="8338" spans="1:4" x14ac:dyDescent="0.25">
      <c r="A8338" s="5">
        <v>98280</v>
      </c>
      <c r="B8338" s="5" t="s">
        <v>8590</v>
      </c>
      <c r="C8338" s="5" t="s">
        <v>5371</v>
      </c>
      <c r="D8338" s="6">
        <v>6.46</v>
      </c>
    </row>
    <row r="8339" spans="1:4" x14ac:dyDescent="0.25">
      <c r="A8339" s="5">
        <v>98281</v>
      </c>
      <c r="B8339" s="5" t="s">
        <v>8591</v>
      </c>
      <c r="C8339" s="5" t="s">
        <v>5371</v>
      </c>
      <c r="D8339" s="6">
        <v>6.88</v>
      </c>
    </row>
    <row r="8340" spans="1:4" x14ac:dyDescent="0.25">
      <c r="A8340" s="5">
        <v>98282</v>
      </c>
      <c r="B8340" s="5" t="s">
        <v>8592</v>
      </c>
      <c r="C8340" s="5" t="s">
        <v>5371</v>
      </c>
      <c r="D8340" s="6">
        <v>7.37</v>
      </c>
    </row>
    <row r="8341" spans="1:4" x14ac:dyDescent="0.25">
      <c r="A8341" s="5">
        <v>98283</v>
      </c>
      <c r="B8341" s="5" t="s">
        <v>8593</v>
      </c>
      <c r="C8341" s="5" t="s">
        <v>5371</v>
      </c>
      <c r="D8341" s="6">
        <v>7.74</v>
      </c>
    </row>
    <row r="8342" spans="1:4" x14ac:dyDescent="0.25">
      <c r="A8342" s="5">
        <v>98284</v>
      </c>
      <c r="B8342" s="5" t="s">
        <v>8594</v>
      </c>
      <c r="C8342" s="5" t="s">
        <v>5371</v>
      </c>
      <c r="D8342" s="6">
        <v>8.2799999999999994</v>
      </c>
    </row>
    <row r="8343" spans="1:4" x14ac:dyDescent="0.25">
      <c r="A8343" s="5">
        <v>98285</v>
      </c>
      <c r="B8343" s="5" t="s">
        <v>8595</v>
      </c>
      <c r="C8343" s="5" t="s">
        <v>5371</v>
      </c>
      <c r="D8343" s="6">
        <v>8.6</v>
      </c>
    </row>
    <row r="8344" spans="1:4" x14ac:dyDescent="0.25">
      <c r="A8344" s="5">
        <v>98286</v>
      </c>
      <c r="B8344" s="5" t="s">
        <v>8596</v>
      </c>
      <c r="C8344" s="5" t="s">
        <v>5371</v>
      </c>
      <c r="D8344" s="6">
        <v>11.55</v>
      </c>
    </row>
    <row r="8345" spans="1:4" x14ac:dyDescent="0.25">
      <c r="A8345" s="5">
        <v>98287</v>
      </c>
      <c r="B8345" s="5" t="s">
        <v>8597</v>
      </c>
      <c r="C8345" s="5" t="s">
        <v>5371</v>
      </c>
      <c r="D8345" s="6">
        <v>1.03</v>
      </c>
    </row>
    <row r="8346" spans="1:4" x14ac:dyDescent="0.25">
      <c r="A8346" s="5">
        <v>98288</v>
      </c>
      <c r="B8346" s="5" t="s">
        <v>8598</v>
      </c>
      <c r="C8346" s="5" t="s">
        <v>5371</v>
      </c>
      <c r="D8346" s="6">
        <v>1.45</v>
      </c>
    </row>
    <row r="8347" spans="1:4" x14ac:dyDescent="0.25">
      <c r="A8347" s="5">
        <v>98289</v>
      </c>
      <c r="B8347" s="5" t="s">
        <v>8599</v>
      </c>
      <c r="C8347" s="5" t="s">
        <v>5371</v>
      </c>
      <c r="D8347" s="6">
        <v>1.94</v>
      </c>
    </row>
    <row r="8348" spans="1:4" x14ac:dyDescent="0.25">
      <c r="A8348" s="5">
        <v>98290</v>
      </c>
      <c r="B8348" s="5" t="s">
        <v>8600</v>
      </c>
      <c r="C8348" s="5" t="s">
        <v>5371</v>
      </c>
      <c r="D8348" s="6">
        <v>2.31</v>
      </c>
    </row>
    <row r="8349" spans="1:4" x14ac:dyDescent="0.25">
      <c r="A8349" s="5">
        <v>98291</v>
      </c>
      <c r="B8349" s="5" t="s">
        <v>8601</v>
      </c>
      <c r="C8349" s="5" t="s">
        <v>5371</v>
      </c>
      <c r="D8349" s="6">
        <v>2.86</v>
      </c>
    </row>
    <row r="8350" spans="1:4" x14ac:dyDescent="0.25">
      <c r="A8350" s="5">
        <v>98292</v>
      </c>
      <c r="B8350" s="5" t="s">
        <v>8602</v>
      </c>
      <c r="C8350" s="5" t="s">
        <v>5371</v>
      </c>
      <c r="D8350" s="6">
        <v>3.18</v>
      </c>
    </row>
    <row r="8351" spans="1:4" x14ac:dyDescent="0.25">
      <c r="A8351" s="5">
        <v>98293</v>
      </c>
      <c r="B8351" s="5" t="s">
        <v>8603</v>
      </c>
      <c r="C8351" s="5" t="s">
        <v>5371</v>
      </c>
      <c r="D8351" s="6">
        <v>6.11</v>
      </c>
    </row>
    <row r="8352" spans="1:4" x14ac:dyDescent="0.25">
      <c r="A8352" s="5">
        <v>98400</v>
      </c>
      <c r="B8352" s="5" t="s">
        <v>8604</v>
      </c>
      <c r="C8352" s="5" t="s">
        <v>5371</v>
      </c>
      <c r="D8352" s="6">
        <v>9.39</v>
      </c>
    </row>
    <row r="8353" spans="1:4" x14ac:dyDescent="0.25">
      <c r="A8353" s="5">
        <v>98401</v>
      </c>
      <c r="B8353" s="5" t="s">
        <v>8605</v>
      </c>
      <c r="C8353" s="5" t="s">
        <v>5371</v>
      </c>
      <c r="D8353" s="6">
        <v>13.93</v>
      </c>
    </row>
    <row r="8354" spans="1:4" x14ac:dyDescent="0.25">
      <c r="A8354" s="5">
        <v>98402</v>
      </c>
      <c r="B8354" s="5" t="s">
        <v>8606</v>
      </c>
      <c r="C8354" s="5" t="s">
        <v>5371</v>
      </c>
      <c r="D8354" s="6">
        <v>17.73</v>
      </c>
    </row>
    <row r="8355" spans="1:4" x14ac:dyDescent="0.25">
      <c r="A8355" s="5">
        <v>98397</v>
      </c>
      <c r="B8355" s="5" t="s">
        <v>8607</v>
      </c>
      <c r="C8355" s="5" t="s">
        <v>5679</v>
      </c>
      <c r="D8355" s="6">
        <v>8.35</v>
      </c>
    </row>
    <row r="8356" spans="1:4" x14ac:dyDescent="0.25">
      <c r="A8356" s="5" t="s">
        <v>8608</v>
      </c>
      <c r="B8356" s="5" t="s">
        <v>8609</v>
      </c>
      <c r="C8356" s="5" t="s">
        <v>5452</v>
      </c>
      <c r="D8356" s="7">
        <v>5227.8900000000003</v>
      </c>
    </row>
    <row r="8357" spans="1:4" x14ac:dyDescent="0.25">
      <c r="A8357" s="5">
        <v>85120</v>
      </c>
      <c r="B8357" s="5" t="s">
        <v>8610</v>
      </c>
      <c r="C8357" s="5" t="s">
        <v>5452</v>
      </c>
      <c r="D8357" s="6">
        <v>113.57</v>
      </c>
    </row>
    <row r="8358" spans="1:4" x14ac:dyDescent="0.25">
      <c r="A8358" s="5">
        <v>83486</v>
      </c>
      <c r="B8358" s="5" t="s">
        <v>8611</v>
      </c>
      <c r="C8358" s="5" t="s">
        <v>5452</v>
      </c>
      <c r="D8358" s="6">
        <v>886.16</v>
      </c>
    </row>
    <row r="8359" spans="1:4" x14ac:dyDescent="0.25">
      <c r="A8359" s="5">
        <v>83643</v>
      </c>
      <c r="B8359" s="5" t="s">
        <v>8612</v>
      </c>
      <c r="C8359" s="5" t="s">
        <v>5452</v>
      </c>
      <c r="D8359" s="7">
        <v>3040.01</v>
      </c>
    </row>
    <row r="8360" spans="1:4" x14ac:dyDescent="0.25">
      <c r="A8360" s="5">
        <v>83644</v>
      </c>
      <c r="B8360" s="5" t="s">
        <v>8613</v>
      </c>
      <c r="C8360" s="5" t="s">
        <v>5452</v>
      </c>
      <c r="D8360" s="7">
        <v>3501.84</v>
      </c>
    </row>
    <row r="8361" spans="1:4" x14ac:dyDescent="0.25">
      <c r="A8361" s="5">
        <v>83645</v>
      </c>
      <c r="B8361" s="5" t="s">
        <v>8614</v>
      </c>
      <c r="C8361" s="5" t="s">
        <v>5452</v>
      </c>
      <c r="D8361" s="7">
        <v>1190.53</v>
      </c>
    </row>
    <row r="8362" spans="1:4" x14ac:dyDescent="0.25">
      <c r="A8362" s="5">
        <v>83646</v>
      </c>
      <c r="B8362" s="5" t="s">
        <v>8615</v>
      </c>
      <c r="C8362" s="5" t="s">
        <v>5452</v>
      </c>
      <c r="D8362" s="7">
        <v>1363.69</v>
      </c>
    </row>
    <row r="8363" spans="1:4" x14ac:dyDescent="0.25">
      <c r="A8363" s="5">
        <v>83647</v>
      </c>
      <c r="B8363" s="5" t="s">
        <v>8616</v>
      </c>
      <c r="C8363" s="5" t="s">
        <v>5452</v>
      </c>
      <c r="D8363" s="6">
        <v>931.38</v>
      </c>
    </row>
    <row r="8364" spans="1:4" x14ac:dyDescent="0.25">
      <c r="A8364" s="5">
        <v>83648</v>
      </c>
      <c r="B8364" s="5" t="s">
        <v>8617</v>
      </c>
      <c r="C8364" s="5" t="s">
        <v>5452</v>
      </c>
      <c r="D8364" s="6">
        <v>638.6</v>
      </c>
    </row>
    <row r="8365" spans="1:4" x14ac:dyDescent="0.25">
      <c r="A8365" s="5">
        <v>83649</v>
      </c>
      <c r="B8365" s="5" t="s">
        <v>8618</v>
      </c>
      <c r="C8365" s="5" t="s">
        <v>5452</v>
      </c>
      <c r="D8365" s="7">
        <v>3771.13</v>
      </c>
    </row>
    <row r="8366" spans="1:4" x14ac:dyDescent="0.25">
      <c r="A8366" s="5">
        <v>83650</v>
      </c>
      <c r="B8366" s="5" t="s">
        <v>8619</v>
      </c>
      <c r="C8366" s="5" t="s">
        <v>5452</v>
      </c>
      <c r="D8366" s="7">
        <v>3252.83</v>
      </c>
    </row>
    <row r="8367" spans="1:4" x14ac:dyDescent="0.25">
      <c r="A8367" s="5">
        <v>98294</v>
      </c>
      <c r="B8367" s="5" t="s">
        <v>8620</v>
      </c>
      <c r="C8367" s="5" t="s">
        <v>5371</v>
      </c>
      <c r="D8367" s="6">
        <v>1.9</v>
      </c>
    </row>
    <row r="8368" spans="1:4" x14ac:dyDescent="0.25">
      <c r="A8368" s="5">
        <v>98295</v>
      </c>
      <c r="B8368" s="5" t="s">
        <v>8621</v>
      </c>
      <c r="C8368" s="5" t="s">
        <v>5371</v>
      </c>
      <c r="D8368" s="6">
        <v>1.29</v>
      </c>
    </row>
    <row r="8369" spans="1:4" x14ac:dyDescent="0.25">
      <c r="A8369" s="5">
        <v>98296</v>
      </c>
      <c r="B8369" s="5" t="s">
        <v>8622</v>
      </c>
      <c r="C8369" s="5" t="s">
        <v>5371</v>
      </c>
      <c r="D8369" s="6">
        <v>2.94</v>
      </c>
    </row>
    <row r="8370" spans="1:4" x14ac:dyDescent="0.25">
      <c r="A8370" s="5">
        <v>98297</v>
      </c>
      <c r="B8370" s="5" t="s">
        <v>8623</v>
      </c>
      <c r="C8370" s="5" t="s">
        <v>5371</v>
      </c>
      <c r="D8370" s="6">
        <v>1.96</v>
      </c>
    </row>
    <row r="8371" spans="1:4" x14ac:dyDescent="0.25">
      <c r="A8371" s="5">
        <v>98301</v>
      </c>
      <c r="B8371" s="5" t="s">
        <v>8624</v>
      </c>
      <c r="C8371" s="5" t="s">
        <v>5452</v>
      </c>
      <c r="D8371" s="6">
        <v>452.34</v>
      </c>
    </row>
    <row r="8372" spans="1:4" x14ac:dyDescent="0.25">
      <c r="A8372" s="5">
        <v>98302</v>
      </c>
      <c r="B8372" s="5" t="s">
        <v>8625</v>
      </c>
      <c r="C8372" s="5" t="s">
        <v>5452</v>
      </c>
      <c r="D8372" s="6">
        <v>586.78</v>
      </c>
    </row>
    <row r="8373" spans="1:4" x14ac:dyDescent="0.25">
      <c r="A8373" s="5">
        <v>98304</v>
      </c>
      <c r="B8373" s="5" t="s">
        <v>8626</v>
      </c>
      <c r="C8373" s="5" t="s">
        <v>5452</v>
      </c>
      <c r="D8373" s="6">
        <v>964.71</v>
      </c>
    </row>
    <row r="8374" spans="1:4" x14ac:dyDescent="0.25">
      <c r="A8374" s="5">
        <v>98307</v>
      </c>
      <c r="B8374" s="5" t="s">
        <v>8627</v>
      </c>
      <c r="C8374" s="5" t="s">
        <v>5452</v>
      </c>
      <c r="D8374" s="6">
        <v>39.75</v>
      </c>
    </row>
    <row r="8375" spans="1:4" x14ac:dyDescent="0.25">
      <c r="A8375" s="5">
        <v>98308</v>
      </c>
      <c r="B8375" s="5" t="s">
        <v>8628</v>
      </c>
      <c r="C8375" s="5" t="s">
        <v>5452</v>
      </c>
      <c r="D8375" s="6">
        <v>26.43</v>
      </c>
    </row>
    <row r="8376" spans="1:4" x14ac:dyDescent="0.25">
      <c r="A8376" s="5">
        <v>98593</v>
      </c>
      <c r="B8376" s="5" t="s">
        <v>8629</v>
      </c>
      <c r="C8376" s="5" t="s">
        <v>5452</v>
      </c>
      <c r="D8376" s="6">
        <v>804.14</v>
      </c>
    </row>
    <row r="8377" spans="1:4" x14ac:dyDescent="0.25">
      <c r="A8377" s="5">
        <v>89355</v>
      </c>
      <c r="B8377" s="5" t="s">
        <v>8630</v>
      </c>
      <c r="C8377" s="5" t="s">
        <v>5371</v>
      </c>
      <c r="D8377" s="6">
        <v>13.36</v>
      </c>
    </row>
    <row r="8378" spans="1:4" x14ac:dyDescent="0.25">
      <c r="A8378" s="5">
        <v>89356</v>
      </c>
      <c r="B8378" s="5" t="s">
        <v>8631</v>
      </c>
      <c r="C8378" s="5" t="s">
        <v>5371</v>
      </c>
      <c r="D8378" s="6">
        <v>15.85</v>
      </c>
    </row>
    <row r="8379" spans="1:4" x14ac:dyDescent="0.25">
      <c r="A8379" s="5">
        <v>89357</v>
      </c>
      <c r="B8379" s="5" t="s">
        <v>8632</v>
      </c>
      <c r="C8379" s="5" t="s">
        <v>5371</v>
      </c>
      <c r="D8379" s="6">
        <v>21.75</v>
      </c>
    </row>
    <row r="8380" spans="1:4" x14ac:dyDescent="0.25">
      <c r="A8380" s="5">
        <v>89401</v>
      </c>
      <c r="B8380" s="5" t="s">
        <v>8633</v>
      </c>
      <c r="C8380" s="5" t="s">
        <v>5371</v>
      </c>
      <c r="D8380" s="6">
        <v>5.62</v>
      </c>
    </row>
    <row r="8381" spans="1:4" x14ac:dyDescent="0.25">
      <c r="A8381" s="5">
        <v>89402</v>
      </c>
      <c r="B8381" s="5" t="s">
        <v>8634</v>
      </c>
      <c r="C8381" s="5" t="s">
        <v>5371</v>
      </c>
      <c r="D8381" s="6">
        <v>6.93</v>
      </c>
    </row>
    <row r="8382" spans="1:4" x14ac:dyDescent="0.25">
      <c r="A8382" s="5">
        <v>89403</v>
      </c>
      <c r="B8382" s="5" t="s">
        <v>8635</v>
      </c>
      <c r="C8382" s="5" t="s">
        <v>5371</v>
      </c>
      <c r="D8382" s="6">
        <v>11.08</v>
      </c>
    </row>
    <row r="8383" spans="1:4" x14ac:dyDescent="0.25">
      <c r="A8383" s="5">
        <v>89446</v>
      </c>
      <c r="B8383" s="5" t="s">
        <v>8636</v>
      </c>
      <c r="C8383" s="5" t="s">
        <v>5371</v>
      </c>
      <c r="D8383" s="6">
        <v>3.54</v>
      </c>
    </row>
    <row r="8384" spans="1:4" x14ac:dyDescent="0.25">
      <c r="A8384" s="5">
        <v>89447</v>
      </c>
      <c r="B8384" s="5" t="s">
        <v>8637</v>
      </c>
      <c r="C8384" s="5" t="s">
        <v>5371</v>
      </c>
      <c r="D8384" s="6">
        <v>7.1</v>
      </c>
    </row>
    <row r="8385" spans="1:4" x14ac:dyDescent="0.25">
      <c r="A8385" s="5">
        <v>89448</v>
      </c>
      <c r="B8385" s="5" t="s">
        <v>8638</v>
      </c>
      <c r="C8385" s="5" t="s">
        <v>5371</v>
      </c>
      <c r="D8385" s="6">
        <v>10.210000000000001</v>
      </c>
    </row>
    <row r="8386" spans="1:4" x14ac:dyDescent="0.25">
      <c r="A8386" s="5">
        <v>89449</v>
      </c>
      <c r="B8386" s="5" t="s">
        <v>8639</v>
      </c>
      <c r="C8386" s="5" t="s">
        <v>5371</v>
      </c>
      <c r="D8386" s="6">
        <v>12.63</v>
      </c>
    </row>
    <row r="8387" spans="1:4" x14ac:dyDescent="0.25">
      <c r="A8387" s="5">
        <v>89450</v>
      </c>
      <c r="B8387" s="5" t="s">
        <v>8640</v>
      </c>
      <c r="C8387" s="5" t="s">
        <v>5371</v>
      </c>
      <c r="D8387" s="6">
        <v>19.3</v>
      </c>
    </row>
    <row r="8388" spans="1:4" x14ac:dyDescent="0.25">
      <c r="A8388" s="5">
        <v>89451</v>
      </c>
      <c r="B8388" s="5" t="s">
        <v>8641</v>
      </c>
      <c r="C8388" s="5" t="s">
        <v>5371</v>
      </c>
      <c r="D8388" s="6">
        <v>26.9</v>
      </c>
    </row>
    <row r="8389" spans="1:4" x14ac:dyDescent="0.25">
      <c r="A8389" s="5">
        <v>89452</v>
      </c>
      <c r="B8389" s="5" t="s">
        <v>8642</v>
      </c>
      <c r="C8389" s="5" t="s">
        <v>5371</v>
      </c>
      <c r="D8389" s="6">
        <v>33.700000000000003</v>
      </c>
    </row>
    <row r="8390" spans="1:4" x14ac:dyDescent="0.25">
      <c r="A8390" s="5">
        <v>89508</v>
      </c>
      <c r="B8390" s="5" t="s">
        <v>8643</v>
      </c>
      <c r="C8390" s="5" t="s">
        <v>5371</v>
      </c>
      <c r="D8390" s="6">
        <v>11.06</v>
      </c>
    </row>
    <row r="8391" spans="1:4" x14ac:dyDescent="0.25">
      <c r="A8391" s="5">
        <v>89509</v>
      </c>
      <c r="B8391" s="5" t="s">
        <v>8644</v>
      </c>
      <c r="C8391" s="5" t="s">
        <v>5371</v>
      </c>
      <c r="D8391" s="6">
        <v>15.7</v>
      </c>
    </row>
    <row r="8392" spans="1:4" x14ac:dyDescent="0.25">
      <c r="A8392" s="5">
        <v>89511</v>
      </c>
      <c r="B8392" s="5" t="s">
        <v>8645</v>
      </c>
      <c r="C8392" s="5" t="s">
        <v>5371</v>
      </c>
      <c r="D8392" s="6">
        <v>23.48</v>
      </c>
    </row>
    <row r="8393" spans="1:4" x14ac:dyDescent="0.25">
      <c r="A8393" s="5">
        <v>89512</v>
      </c>
      <c r="B8393" s="5" t="s">
        <v>8646</v>
      </c>
      <c r="C8393" s="5" t="s">
        <v>5371</v>
      </c>
      <c r="D8393" s="6">
        <v>35.119999999999997</v>
      </c>
    </row>
    <row r="8394" spans="1:4" x14ac:dyDescent="0.25">
      <c r="A8394" s="5">
        <v>89576</v>
      </c>
      <c r="B8394" s="5" t="s">
        <v>8647</v>
      </c>
      <c r="C8394" s="5" t="s">
        <v>5371</v>
      </c>
      <c r="D8394" s="6">
        <v>11.83</v>
      </c>
    </row>
    <row r="8395" spans="1:4" x14ac:dyDescent="0.25">
      <c r="A8395" s="5">
        <v>89578</v>
      </c>
      <c r="B8395" s="5" t="s">
        <v>8648</v>
      </c>
      <c r="C8395" s="5" t="s">
        <v>5371</v>
      </c>
      <c r="D8395" s="6">
        <v>19.29</v>
      </c>
    </row>
    <row r="8396" spans="1:4" x14ac:dyDescent="0.25">
      <c r="A8396" s="5">
        <v>89580</v>
      </c>
      <c r="B8396" s="5" t="s">
        <v>8649</v>
      </c>
      <c r="C8396" s="5" t="s">
        <v>5371</v>
      </c>
      <c r="D8396" s="6">
        <v>37.97</v>
      </c>
    </row>
    <row r="8397" spans="1:4" x14ac:dyDescent="0.25">
      <c r="A8397" s="5">
        <v>89633</v>
      </c>
      <c r="B8397" s="5" t="s">
        <v>8650</v>
      </c>
      <c r="C8397" s="5" t="s">
        <v>5371</v>
      </c>
      <c r="D8397" s="6">
        <v>15.66</v>
      </c>
    </row>
    <row r="8398" spans="1:4" x14ac:dyDescent="0.25">
      <c r="A8398" s="5">
        <v>89634</v>
      </c>
      <c r="B8398" s="5" t="s">
        <v>8651</v>
      </c>
      <c r="C8398" s="5" t="s">
        <v>5371</v>
      </c>
      <c r="D8398" s="6">
        <v>23.09</v>
      </c>
    </row>
    <row r="8399" spans="1:4" x14ac:dyDescent="0.25">
      <c r="A8399" s="5">
        <v>89635</v>
      </c>
      <c r="B8399" s="5" t="s">
        <v>8652</v>
      </c>
      <c r="C8399" s="5" t="s">
        <v>5371</v>
      </c>
      <c r="D8399" s="6">
        <v>32.130000000000003</v>
      </c>
    </row>
    <row r="8400" spans="1:4" x14ac:dyDescent="0.25">
      <c r="A8400" s="5">
        <v>89636</v>
      </c>
      <c r="B8400" s="5" t="s">
        <v>8653</v>
      </c>
      <c r="C8400" s="5" t="s">
        <v>5371</v>
      </c>
      <c r="D8400" s="6">
        <v>38.96</v>
      </c>
    </row>
    <row r="8401" spans="1:4" x14ac:dyDescent="0.25">
      <c r="A8401" s="5">
        <v>89711</v>
      </c>
      <c r="B8401" s="5" t="s">
        <v>8654</v>
      </c>
      <c r="C8401" s="5" t="s">
        <v>5371</v>
      </c>
      <c r="D8401" s="6">
        <v>13.41</v>
      </c>
    </row>
    <row r="8402" spans="1:4" x14ac:dyDescent="0.25">
      <c r="A8402" s="5">
        <v>89712</v>
      </c>
      <c r="B8402" s="5" t="s">
        <v>8655</v>
      </c>
      <c r="C8402" s="5" t="s">
        <v>5371</v>
      </c>
      <c r="D8402" s="6">
        <v>19.46</v>
      </c>
    </row>
    <row r="8403" spans="1:4" x14ac:dyDescent="0.25">
      <c r="A8403" s="5">
        <v>89713</v>
      </c>
      <c r="B8403" s="5" t="s">
        <v>8656</v>
      </c>
      <c r="C8403" s="5" t="s">
        <v>5371</v>
      </c>
      <c r="D8403" s="6">
        <v>29.02</v>
      </c>
    </row>
    <row r="8404" spans="1:4" x14ac:dyDescent="0.25">
      <c r="A8404" s="5">
        <v>89714</v>
      </c>
      <c r="B8404" s="5" t="s">
        <v>8657</v>
      </c>
      <c r="C8404" s="5" t="s">
        <v>5371</v>
      </c>
      <c r="D8404" s="6">
        <v>37.6</v>
      </c>
    </row>
    <row r="8405" spans="1:4" x14ac:dyDescent="0.25">
      <c r="A8405" s="5">
        <v>89716</v>
      </c>
      <c r="B8405" s="5" t="s">
        <v>8658</v>
      </c>
      <c r="C8405" s="5" t="s">
        <v>5371</v>
      </c>
      <c r="D8405" s="6">
        <v>14.98</v>
      </c>
    </row>
    <row r="8406" spans="1:4" x14ac:dyDescent="0.25">
      <c r="A8406" s="5">
        <v>89717</v>
      </c>
      <c r="B8406" s="5" t="s">
        <v>8659</v>
      </c>
      <c r="C8406" s="5" t="s">
        <v>5371</v>
      </c>
      <c r="D8406" s="6">
        <v>22.59</v>
      </c>
    </row>
    <row r="8407" spans="1:4" x14ac:dyDescent="0.25">
      <c r="A8407" s="5">
        <v>89770</v>
      </c>
      <c r="B8407" s="5" t="s">
        <v>8660</v>
      </c>
      <c r="C8407" s="5" t="s">
        <v>5371</v>
      </c>
      <c r="D8407" s="6">
        <v>23.51</v>
      </c>
    </row>
    <row r="8408" spans="1:4" x14ac:dyDescent="0.25">
      <c r="A8408" s="5">
        <v>89771</v>
      </c>
      <c r="B8408" s="5" t="s">
        <v>8661</v>
      </c>
      <c r="C8408" s="5" t="s">
        <v>5371</v>
      </c>
      <c r="D8408" s="6">
        <v>32.090000000000003</v>
      </c>
    </row>
    <row r="8409" spans="1:4" x14ac:dyDescent="0.25">
      <c r="A8409" s="5">
        <v>89773</v>
      </c>
      <c r="B8409" s="5" t="s">
        <v>8662</v>
      </c>
      <c r="C8409" s="5" t="s">
        <v>5371</v>
      </c>
      <c r="D8409" s="6">
        <v>74.569999999999993</v>
      </c>
    </row>
    <row r="8410" spans="1:4" x14ac:dyDescent="0.25">
      <c r="A8410" s="5">
        <v>89775</v>
      </c>
      <c r="B8410" s="5" t="s">
        <v>8663</v>
      </c>
      <c r="C8410" s="5" t="s">
        <v>5371</v>
      </c>
      <c r="D8410" s="6">
        <v>117.63</v>
      </c>
    </row>
    <row r="8411" spans="1:4" x14ac:dyDescent="0.25">
      <c r="A8411" s="5">
        <v>89798</v>
      </c>
      <c r="B8411" s="5" t="s">
        <v>8664</v>
      </c>
      <c r="C8411" s="5" t="s">
        <v>5371</v>
      </c>
      <c r="D8411" s="6">
        <v>7.17</v>
      </c>
    </row>
    <row r="8412" spans="1:4" x14ac:dyDescent="0.25">
      <c r="A8412" s="5">
        <v>89799</v>
      </c>
      <c r="B8412" s="5" t="s">
        <v>8665</v>
      </c>
      <c r="C8412" s="5" t="s">
        <v>5371</v>
      </c>
      <c r="D8412" s="6">
        <v>11.57</v>
      </c>
    </row>
    <row r="8413" spans="1:4" x14ac:dyDescent="0.25">
      <c r="A8413" s="5">
        <v>89800</v>
      </c>
      <c r="B8413" s="5" t="s">
        <v>8666</v>
      </c>
      <c r="C8413" s="5" t="s">
        <v>5371</v>
      </c>
      <c r="D8413" s="6">
        <v>14.69</v>
      </c>
    </row>
    <row r="8414" spans="1:4" x14ac:dyDescent="0.25">
      <c r="A8414" s="5">
        <v>89848</v>
      </c>
      <c r="B8414" s="5" t="s">
        <v>8667</v>
      </c>
      <c r="C8414" s="5" t="s">
        <v>5371</v>
      </c>
      <c r="D8414" s="6">
        <v>18.760000000000002</v>
      </c>
    </row>
    <row r="8415" spans="1:4" x14ac:dyDescent="0.25">
      <c r="A8415" s="5">
        <v>89849</v>
      </c>
      <c r="B8415" s="5" t="s">
        <v>8668</v>
      </c>
      <c r="C8415" s="5" t="s">
        <v>5371</v>
      </c>
      <c r="D8415" s="6">
        <v>33.39</v>
      </c>
    </row>
    <row r="8416" spans="1:4" x14ac:dyDescent="0.25">
      <c r="A8416" s="5">
        <v>89865</v>
      </c>
      <c r="B8416" s="5" t="s">
        <v>8669</v>
      </c>
      <c r="C8416" s="5" t="s">
        <v>5371</v>
      </c>
      <c r="D8416" s="6">
        <v>9.58</v>
      </c>
    </row>
    <row r="8417" spans="1:4" x14ac:dyDescent="0.25">
      <c r="A8417" s="5">
        <v>91784</v>
      </c>
      <c r="B8417" s="5" t="s">
        <v>8670</v>
      </c>
      <c r="C8417" s="5" t="s">
        <v>5371</v>
      </c>
      <c r="D8417" s="6">
        <v>31.01</v>
      </c>
    </row>
    <row r="8418" spans="1:4" x14ac:dyDescent="0.25">
      <c r="A8418" s="5">
        <v>91785</v>
      </c>
      <c r="B8418" s="5" t="s">
        <v>8671</v>
      </c>
      <c r="C8418" s="5" t="s">
        <v>5371</v>
      </c>
      <c r="D8418" s="6">
        <v>30.83</v>
      </c>
    </row>
    <row r="8419" spans="1:4" x14ac:dyDescent="0.25">
      <c r="A8419" s="5">
        <v>91786</v>
      </c>
      <c r="B8419" s="5" t="s">
        <v>8672</v>
      </c>
      <c r="C8419" s="5" t="s">
        <v>5371</v>
      </c>
      <c r="D8419" s="6">
        <v>19.34</v>
      </c>
    </row>
    <row r="8420" spans="1:4" x14ac:dyDescent="0.25">
      <c r="A8420" s="5">
        <v>91787</v>
      </c>
      <c r="B8420" s="5" t="s">
        <v>8673</v>
      </c>
      <c r="C8420" s="5" t="s">
        <v>5371</v>
      </c>
      <c r="D8420" s="6">
        <v>20.88</v>
      </c>
    </row>
    <row r="8421" spans="1:4" x14ac:dyDescent="0.25">
      <c r="A8421" s="5">
        <v>91788</v>
      </c>
      <c r="B8421" s="5" t="s">
        <v>8674</v>
      </c>
      <c r="C8421" s="5" t="s">
        <v>5371</v>
      </c>
      <c r="D8421" s="6">
        <v>28.97</v>
      </c>
    </row>
    <row r="8422" spans="1:4" x14ac:dyDescent="0.25">
      <c r="A8422" s="5">
        <v>91789</v>
      </c>
      <c r="B8422" s="5" t="s">
        <v>8675</v>
      </c>
      <c r="C8422" s="5" t="s">
        <v>5371</v>
      </c>
      <c r="D8422" s="6">
        <v>25.17</v>
      </c>
    </row>
    <row r="8423" spans="1:4" x14ac:dyDescent="0.25">
      <c r="A8423" s="5">
        <v>91790</v>
      </c>
      <c r="B8423" s="5" t="s">
        <v>8676</v>
      </c>
      <c r="C8423" s="5" t="s">
        <v>5371</v>
      </c>
      <c r="D8423" s="6">
        <v>36.520000000000003</v>
      </c>
    </row>
    <row r="8424" spans="1:4" x14ac:dyDescent="0.25">
      <c r="A8424" s="5">
        <v>91791</v>
      </c>
      <c r="B8424" s="5" t="s">
        <v>8677</v>
      </c>
      <c r="C8424" s="5" t="s">
        <v>5371</v>
      </c>
      <c r="D8424" s="6">
        <v>41.58</v>
      </c>
    </row>
    <row r="8425" spans="1:4" x14ac:dyDescent="0.25">
      <c r="A8425" s="5">
        <v>91792</v>
      </c>
      <c r="B8425" s="5" t="s">
        <v>8678</v>
      </c>
      <c r="C8425" s="5" t="s">
        <v>5371</v>
      </c>
      <c r="D8425" s="6">
        <v>39.92</v>
      </c>
    </row>
    <row r="8426" spans="1:4" x14ac:dyDescent="0.25">
      <c r="A8426" s="5">
        <v>91793</v>
      </c>
      <c r="B8426" s="5" t="s">
        <v>8679</v>
      </c>
      <c r="C8426" s="5" t="s">
        <v>5371</v>
      </c>
      <c r="D8426" s="6">
        <v>58.15</v>
      </c>
    </row>
    <row r="8427" spans="1:4" x14ac:dyDescent="0.25">
      <c r="A8427" s="5">
        <v>91794</v>
      </c>
      <c r="B8427" s="5" t="s">
        <v>8680</v>
      </c>
      <c r="C8427" s="5" t="s">
        <v>5371</v>
      </c>
      <c r="D8427" s="6">
        <v>25.03</v>
      </c>
    </row>
    <row r="8428" spans="1:4" x14ac:dyDescent="0.25">
      <c r="A8428" s="5">
        <v>91795</v>
      </c>
      <c r="B8428" s="5" t="s">
        <v>8681</v>
      </c>
      <c r="C8428" s="5" t="s">
        <v>5371</v>
      </c>
      <c r="D8428" s="6">
        <v>44.44</v>
      </c>
    </row>
    <row r="8429" spans="1:4" x14ac:dyDescent="0.25">
      <c r="A8429" s="5">
        <v>91796</v>
      </c>
      <c r="B8429" s="5" t="s">
        <v>8682</v>
      </c>
      <c r="C8429" s="5" t="s">
        <v>5371</v>
      </c>
      <c r="D8429" s="6">
        <v>43.35</v>
      </c>
    </row>
    <row r="8430" spans="1:4" x14ac:dyDescent="0.25">
      <c r="A8430" s="5">
        <v>92275</v>
      </c>
      <c r="B8430" s="5" t="s">
        <v>8683</v>
      </c>
      <c r="C8430" s="5" t="s">
        <v>5371</v>
      </c>
      <c r="D8430" s="6">
        <v>25.87</v>
      </c>
    </row>
    <row r="8431" spans="1:4" x14ac:dyDescent="0.25">
      <c r="A8431" s="5">
        <v>92276</v>
      </c>
      <c r="B8431" s="5" t="s">
        <v>8684</v>
      </c>
      <c r="C8431" s="5" t="s">
        <v>5371</v>
      </c>
      <c r="D8431" s="6">
        <v>32.71</v>
      </c>
    </row>
    <row r="8432" spans="1:4" x14ac:dyDescent="0.25">
      <c r="A8432" s="5">
        <v>92277</v>
      </c>
      <c r="B8432" s="5" t="s">
        <v>8685</v>
      </c>
      <c r="C8432" s="5" t="s">
        <v>5371</v>
      </c>
      <c r="D8432" s="6">
        <v>46.98</v>
      </c>
    </row>
    <row r="8433" spans="1:4" x14ac:dyDescent="0.25">
      <c r="A8433" s="5">
        <v>92278</v>
      </c>
      <c r="B8433" s="5" t="s">
        <v>8686</v>
      </c>
      <c r="C8433" s="5" t="s">
        <v>5371</v>
      </c>
      <c r="D8433" s="6">
        <v>63</v>
      </c>
    </row>
    <row r="8434" spans="1:4" x14ac:dyDescent="0.25">
      <c r="A8434" s="5">
        <v>92279</v>
      </c>
      <c r="B8434" s="5" t="s">
        <v>8687</v>
      </c>
      <c r="C8434" s="5" t="s">
        <v>5371</v>
      </c>
      <c r="D8434" s="6">
        <v>90.83</v>
      </c>
    </row>
    <row r="8435" spans="1:4" x14ac:dyDescent="0.25">
      <c r="A8435" s="5">
        <v>92280</v>
      </c>
      <c r="B8435" s="5" t="s">
        <v>8688</v>
      </c>
      <c r="C8435" s="5" t="s">
        <v>5371</v>
      </c>
      <c r="D8435" s="6">
        <v>127.23</v>
      </c>
    </row>
    <row r="8436" spans="1:4" x14ac:dyDescent="0.25">
      <c r="A8436" s="5">
        <v>92281</v>
      </c>
      <c r="B8436" s="5" t="s">
        <v>8689</v>
      </c>
      <c r="C8436" s="5" t="s">
        <v>5371</v>
      </c>
      <c r="D8436" s="6">
        <v>84.61</v>
      </c>
    </row>
    <row r="8437" spans="1:4" x14ac:dyDescent="0.25">
      <c r="A8437" s="5">
        <v>92282</v>
      </c>
      <c r="B8437" s="5" t="s">
        <v>8690</v>
      </c>
      <c r="C8437" s="5" t="s">
        <v>5371</v>
      </c>
      <c r="D8437" s="6">
        <v>93.81</v>
      </c>
    </row>
    <row r="8438" spans="1:4" x14ac:dyDescent="0.25">
      <c r="A8438" s="5">
        <v>92283</v>
      </c>
      <c r="B8438" s="5" t="s">
        <v>8691</v>
      </c>
      <c r="C8438" s="5" t="s">
        <v>5371</v>
      </c>
      <c r="D8438" s="6">
        <v>124.22</v>
      </c>
    </row>
    <row r="8439" spans="1:4" x14ac:dyDescent="0.25">
      <c r="A8439" s="5">
        <v>92284</v>
      </c>
      <c r="B8439" s="5" t="s">
        <v>8692</v>
      </c>
      <c r="C8439" s="5" t="s">
        <v>5371</v>
      </c>
      <c r="D8439" s="6">
        <v>151.07</v>
      </c>
    </row>
    <row r="8440" spans="1:4" x14ac:dyDescent="0.25">
      <c r="A8440" s="5">
        <v>92285</v>
      </c>
      <c r="B8440" s="5" t="s">
        <v>8693</v>
      </c>
      <c r="C8440" s="5" t="s">
        <v>5371</v>
      </c>
      <c r="D8440" s="6">
        <v>196.04</v>
      </c>
    </row>
    <row r="8441" spans="1:4" x14ac:dyDescent="0.25">
      <c r="A8441" s="5">
        <v>92286</v>
      </c>
      <c r="B8441" s="5" t="s">
        <v>8694</v>
      </c>
      <c r="C8441" s="5" t="s">
        <v>5371</v>
      </c>
      <c r="D8441" s="6">
        <v>233.92</v>
      </c>
    </row>
    <row r="8442" spans="1:4" x14ac:dyDescent="0.25">
      <c r="A8442" s="5">
        <v>92305</v>
      </c>
      <c r="B8442" s="5" t="s">
        <v>8695</v>
      </c>
      <c r="C8442" s="5" t="s">
        <v>5371</v>
      </c>
      <c r="D8442" s="6">
        <v>18.399999999999999</v>
      </c>
    </row>
    <row r="8443" spans="1:4" x14ac:dyDescent="0.25">
      <c r="A8443" s="5">
        <v>92306</v>
      </c>
      <c r="B8443" s="5" t="s">
        <v>8696</v>
      </c>
      <c r="C8443" s="5" t="s">
        <v>5371</v>
      </c>
      <c r="D8443" s="6">
        <v>29.2</v>
      </c>
    </row>
    <row r="8444" spans="1:4" x14ac:dyDescent="0.25">
      <c r="A8444" s="5">
        <v>92307</v>
      </c>
      <c r="B8444" s="5" t="s">
        <v>8697</v>
      </c>
      <c r="C8444" s="5" t="s">
        <v>5371</v>
      </c>
      <c r="D8444" s="6">
        <v>36.29</v>
      </c>
    </row>
    <row r="8445" spans="1:4" x14ac:dyDescent="0.25">
      <c r="A8445" s="5">
        <v>92308</v>
      </c>
      <c r="B8445" s="5" t="s">
        <v>8698</v>
      </c>
      <c r="C8445" s="5" t="s">
        <v>5371</v>
      </c>
      <c r="D8445" s="6">
        <v>32.53</v>
      </c>
    </row>
    <row r="8446" spans="1:4" x14ac:dyDescent="0.25">
      <c r="A8446" s="5">
        <v>92309</v>
      </c>
      <c r="B8446" s="5" t="s">
        <v>8699</v>
      </c>
      <c r="C8446" s="5" t="s">
        <v>5371</v>
      </c>
      <c r="D8446" s="6">
        <v>89.62</v>
      </c>
    </row>
    <row r="8447" spans="1:4" x14ac:dyDescent="0.25">
      <c r="A8447" s="5">
        <v>92310</v>
      </c>
      <c r="B8447" s="5" t="s">
        <v>8700</v>
      </c>
      <c r="C8447" s="5" t="s">
        <v>5371</v>
      </c>
      <c r="D8447" s="6">
        <v>99.1</v>
      </c>
    </row>
    <row r="8448" spans="1:4" x14ac:dyDescent="0.25">
      <c r="A8448" s="5">
        <v>92320</v>
      </c>
      <c r="B8448" s="5" t="s">
        <v>8701</v>
      </c>
      <c r="C8448" s="5" t="s">
        <v>5371</v>
      </c>
      <c r="D8448" s="6">
        <v>25.7</v>
      </c>
    </row>
    <row r="8449" spans="1:4" x14ac:dyDescent="0.25">
      <c r="A8449" s="5">
        <v>92321</v>
      </c>
      <c r="B8449" s="5" t="s">
        <v>8702</v>
      </c>
      <c r="C8449" s="5" t="s">
        <v>5371</v>
      </c>
      <c r="D8449" s="6">
        <v>41.77</v>
      </c>
    </row>
    <row r="8450" spans="1:4" x14ac:dyDescent="0.25">
      <c r="A8450" s="5">
        <v>92322</v>
      </c>
      <c r="B8450" s="5" t="s">
        <v>8703</v>
      </c>
      <c r="C8450" s="5" t="s">
        <v>5371</v>
      </c>
      <c r="D8450" s="6">
        <v>53.41</v>
      </c>
    </row>
    <row r="8451" spans="1:4" x14ac:dyDescent="0.25">
      <c r="A8451" s="5">
        <v>92323</v>
      </c>
      <c r="B8451" s="5" t="s">
        <v>8704</v>
      </c>
      <c r="C8451" s="5" t="s">
        <v>5371</v>
      </c>
      <c r="D8451" s="6">
        <v>38.090000000000003</v>
      </c>
    </row>
    <row r="8452" spans="1:4" x14ac:dyDescent="0.25">
      <c r="A8452" s="5">
        <v>92324</v>
      </c>
      <c r="B8452" s="5" t="s">
        <v>8705</v>
      </c>
      <c r="C8452" s="5" t="s">
        <v>5371</v>
      </c>
      <c r="D8452" s="6">
        <v>100.43</v>
      </c>
    </row>
    <row r="8453" spans="1:4" x14ac:dyDescent="0.25">
      <c r="A8453" s="5">
        <v>92325</v>
      </c>
      <c r="B8453" s="5" t="s">
        <v>8706</v>
      </c>
      <c r="C8453" s="5" t="s">
        <v>5371</v>
      </c>
      <c r="D8453" s="6">
        <v>114.44</v>
      </c>
    </row>
    <row r="8454" spans="1:4" x14ac:dyDescent="0.25">
      <c r="A8454" s="5">
        <v>92335</v>
      </c>
      <c r="B8454" s="5" t="s">
        <v>8707</v>
      </c>
      <c r="C8454" s="5" t="s">
        <v>5371</v>
      </c>
      <c r="D8454" s="6">
        <v>51.63</v>
      </c>
    </row>
    <row r="8455" spans="1:4" x14ac:dyDescent="0.25">
      <c r="A8455" s="5">
        <v>92336</v>
      </c>
      <c r="B8455" s="5" t="s">
        <v>8708</v>
      </c>
      <c r="C8455" s="5" t="s">
        <v>5371</v>
      </c>
      <c r="D8455" s="6">
        <v>63.3</v>
      </c>
    </row>
    <row r="8456" spans="1:4" x14ac:dyDescent="0.25">
      <c r="A8456" s="5">
        <v>92337</v>
      </c>
      <c r="B8456" s="5" t="s">
        <v>8709</v>
      </c>
      <c r="C8456" s="5" t="s">
        <v>5371</v>
      </c>
      <c r="D8456" s="6">
        <v>82.94</v>
      </c>
    </row>
    <row r="8457" spans="1:4" x14ac:dyDescent="0.25">
      <c r="A8457" s="5">
        <v>92338</v>
      </c>
      <c r="B8457" s="5" t="s">
        <v>8710</v>
      </c>
      <c r="C8457" s="5" t="s">
        <v>5371</v>
      </c>
      <c r="D8457" s="6">
        <v>74.849999999999994</v>
      </c>
    </row>
    <row r="8458" spans="1:4" x14ac:dyDescent="0.25">
      <c r="A8458" s="5">
        <v>92339</v>
      </c>
      <c r="B8458" s="5" t="s">
        <v>8711</v>
      </c>
      <c r="C8458" s="5" t="s">
        <v>5371</v>
      </c>
      <c r="D8458" s="6">
        <v>110.9</v>
      </c>
    </row>
    <row r="8459" spans="1:4" x14ac:dyDescent="0.25">
      <c r="A8459" s="5">
        <v>92341</v>
      </c>
      <c r="B8459" s="5" t="s">
        <v>8712</v>
      </c>
      <c r="C8459" s="5" t="s">
        <v>5371</v>
      </c>
      <c r="D8459" s="6">
        <v>58.95</v>
      </c>
    </row>
    <row r="8460" spans="1:4" x14ac:dyDescent="0.25">
      <c r="A8460" s="5">
        <v>92342</v>
      </c>
      <c r="B8460" s="5" t="s">
        <v>8713</v>
      </c>
      <c r="C8460" s="5" t="s">
        <v>5371</v>
      </c>
      <c r="D8460" s="6">
        <v>70.650000000000006</v>
      </c>
    </row>
    <row r="8461" spans="1:4" x14ac:dyDescent="0.25">
      <c r="A8461" s="5">
        <v>92343</v>
      </c>
      <c r="B8461" s="5" t="s">
        <v>8714</v>
      </c>
      <c r="C8461" s="5" t="s">
        <v>5371</v>
      </c>
      <c r="D8461" s="6">
        <v>90.35</v>
      </c>
    </row>
    <row r="8462" spans="1:4" x14ac:dyDescent="0.25">
      <c r="A8462" s="5">
        <v>92361</v>
      </c>
      <c r="B8462" s="5" t="s">
        <v>8715</v>
      </c>
      <c r="C8462" s="5" t="s">
        <v>5371</v>
      </c>
      <c r="D8462" s="6">
        <v>59.93</v>
      </c>
    </row>
    <row r="8463" spans="1:4" x14ac:dyDescent="0.25">
      <c r="A8463" s="5">
        <v>92362</v>
      </c>
      <c r="B8463" s="5" t="s">
        <v>8716</v>
      </c>
      <c r="C8463" s="5" t="s">
        <v>5371</v>
      </c>
      <c r="D8463" s="6">
        <v>95.39</v>
      </c>
    </row>
    <row r="8464" spans="1:4" x14ac:dyDescent="0.25">
      <c r="A8464" s="5">
        <v>92364</v>
      </c>
      <c r="B8464" s="5" t="s">
        <v>8717</v>
      </c>
      <c r="C8464" s="5" t="s">
        <v>5371</v>
      </c>
      <c r="D8464" s="6">
        <v>31.5</v>
      </c>
    </row>
    <row r="8465" spans="1:4" x14ac:dyDescent="0.25">
      <c r="A8465" s="5">
        <v>92365</v>
      </c>
      <c r="B8465" s="5" t="s">
        <v>8718</v>
      </c>
      <c r="C8465" s="5" t="s">
        <v>5371</v>
      </c>
      <c r="D8465" s="6">
        <v>36.15</v>
      </c>
    </row>
    <row r="8466" spans="1:4" x14ac:dyDescent="0.25">
      <c r="A8466" s="5">
        <v>92366</v>
      </c>
      <c r="B8466" s="5" t="s">
        <v>8719</v>
      </c>
      <c r="C8466" s="5" t="s">
        <v>5371</v>
      </c>
      <c r="D8466" s="6">
        <v>49.92</v>
      </c>
    </row>
    <row r="8467" spans="1:4" x14ac:dyDescent="0.25">
      <c r="A8467" s="5">
        <v>92367</v>
      </c>
      <c r="B8467" s="5" t="s">
        <v>8720</v>
      </c>
      <c r="C8467" s="5" t="s">
        <v>5371</v>
      </c>
      <c r="D8467" s="6">
        <v>61.21</v>
      </c>
    </row>
    <row r="8468" spans="1:4" x14ac:dyDescent="0.25">
      <c r="A8468" s="5">
        <v>92368</v>
      </c>
      <c r="B8468" s="5" t="s">
        <v>8721</v>
      </c>
      <c r="C8468" s="5" t="s">
        <v>5371</v>
      </c>
      <c r="D8468" s="6">
        <v>80.540000000000006</v>
      </c>
    </row>
    <row r="8469" spans="1:4" x14ac:dyDescent="0.25">
      <c r="A8469" s="5">
        <v>92648</v>
      </c>
      <c r="B8469" s="5" t="s">
        <v>8722</v>
      </c>
      <c r="C8469" s="5" t="s">
        <v>5371</v>
      </c>
      <c r="D8469" s="6">
        <v>51.43</v>
      </c>
    </row>
    <row r="8470" spans="1:4" x14ac:dyDescent="0.25">
      <c r="A8470" s="5">
        <v>92649</v>
      </c>
      <c r="B8470" s="5" t="s">
        <v>8723</v>
      </c>
      <c r="C8470" s="5" t="s">
        <v>5371</v>
      </c>
      <c r="D8470" s="6">
        <v>62.61</v>
      </c>
    </row>
    <row r="8471" spans="1:4" x14ac:dyDescent="0.25">
      <c r="A8471" s="5">
        <v>92650</v>
      </c>
      <c r="B8471" s="5" t="s">
        <v>8724</v>
      </c>
      <c r="C8471" s="5" t="s">
        <v>5371</v>
      </c>
      <c r="D8471" s="6">
        <v>98.07</v>
      </c>
    </row>
    <row r="8472" spans="1:4" x14ac:dyDescent="0.25">
      <c r="A8472" s="5">
        <v>92652</v>
      </c>
      <c r="B8472" s="5" t="s">
        <v>8725</v>
      </c>
      <c r="C8472" s="5" t="s">
        <v>5371</v>
      </c>
      <c r="D8472" s="6">
        <v>34.83</v>
      </c>
    </row>
    <row r="8473" spans="1:4" x14ac:dyDescent="0.25">
      <c r="A8473" s="5">
        <v>92653</v>
      </c>
      <c r="B8473" s="5" t="s">
        <v>8726</v>
      </c>
      <c r="C8473" s="5" t="s">
        <v>5371</v>
      </c>
      <c r="D8473" s="6">
        <v>39.51</v>
      </c>
    </row>
    <row r="8474" spans="1:4" x14ac:dyDescent="0.25">
      <c r="A8474" s="5">
        <v>92654</v>
      </c>
      <c r="B8474" s="5" t="s">
        <v>8727</v>
      </c>
      <c r="C8474" s="5" t="s">
        <v>5371</v>
      </c>
      <c r="D8474" s="6">
        <v>53.29</v>
      </c>
    </row>
    <row r="8475" spans="1:4" x14ac:dyDescent="0.25">
      <c r="A8475" s="5">
        <v>92655</v>
      </c>
      <c r="B8475" s="5" t="s">
        <v>8728</v>
      </c>
      <c r="C8475" s="5" t="s">
        <v>5371</v>
      </c>
      <c r="D8475" s="6">
        <v>64.650000000000006</v>
      </c>
    </row>
    <row r="8476" spans="1:4" x14ac:dyDescent="0.25">
      <c r="A8476" s="5">
        <v>92656</v>
      </c>
      <c r="B8476" s="5" t="s">
        <v>8729</v>
      </c>
      <c r="C8476" s="5" t="s">
        <v>5371</v>
      </c>
      <c r="D8476" s="6">
        <v>83.97</v>
      </c>
    </row>
    <row r="8477" spans="1:4" x14ac:dyDescent="0.25">
      <c r="A8477" s="5">
        <v>92687</v>
      </c>
      <c r="B8477" s="5" t="s">
        <v>8730</v>
      </c>
      <c r="C8477" s="5" t="s">
        <v>5371</v>
      </c>
      <c r="D8477" s="6">
        <v>16.66</v>
      </c>
    </row>
    <row r="8478" spans="1:4" x14ac:dyDescent="0.25">
      <c r="A8478" s="5">
        <v>92688</v>
      </c>
      <c r="B8478" s="5" t="s">
        <v>8731</v>
      </c>
      <c r="C8478" s="5" t="s">
        <v>5371</v>
      </c>
      <c r="D8478" s="6">
        <v>23.74</v>
      </c>
    </row>
    <row r="8479" spans="1:4" x14ac:dyDescent="0.25">
      <c r="A8479" s="5">
        <v>92689</v>
      </c>
      <c r="B8479" s="5" t="s">
        <v>8732</v>
      </c>
      <c r="C8479" s="5" t="s">
        <v>5371</v>
      </c>
      <c r="D8479" s="6">
        <v>25.93</v>
      </c>
    </row>
    <row r="8480" spans="1:4" x14ac:dyDescent="0.25">
      <c r="A8480" s="5">
        <v>92690</v>
      </c>
      <c r="B8480" s="5" t="s">
        <v>8733</v>
      </c>
      <c r="C8480" s="5" t="s">
        <v>5371</v>
      </c>
      <c r="D8480" s="6">
        <v>37.549999999999997</v>
      </c>
    </row>
    <row r="8481" spans="1:4" x14ac:dyDescent="0.25">
      <c r="A8481" s="5">
        <v>94462</v>
      </c>
      <c r="B8481" s="5" t="s">
        <v>8734</v>
      </c>
      <c r="C8481" s="5" t="s">
        <v>5371</v>
      </c>
      <c r="D8481" s="6">
        <v>59.14</v>
      </c>
    </row>
    <row r="8482" spans="1:4" x14ac:dyDescent="0.25">
      <c r="A8482" s="5">
        <v>94463</v>
      </c>
      <c r="B8482" s="5" t="s">
        <v>8735</v>
      </c>
      <c r="C8482" s="5" t="s">
        <v>5371</v>
      </c>
      <c r="D8482" s="6">
        <v>68.599999999999994</v>
      </c>
    </row>
    <row r="8483" spans="1:4" x14ac:dyDescent="0.25">
      <c r="A8483" s="5">
        <v>94464</v>
      </c>
      <c r="B8483" s="5" t="s">
        <v>8736</v>
      </c>
      <c r="C8483" s="5" t="s">
        <v>5371</v>
      </c>
      <c r="D8483" s="6">
        <v>95.95</v>
      </c>
    </row>
    <row r="8484" spans="1:4" x14ac:dyDescent="0.25">
      <c r="A8484" s="5">
        <v>94602</v>
      </c>
      <c r="B8484" s="5" t="s">
        <v>8737</v>
      </c>
      <c r="C8484" s="5" t="s">
        <v>5371</v>
      </c>
      <c r="D8484" s="6">
        <v>105.08</v>
      </c>
    </row>
    <row r="8485" spans="1:4" x14ac:dyDescent="0.25">
      <c r="A8485" s="5">
        <v>94603</v>
      </c>
      <c r="B8485" s="5" t="s">
        <v>8738</v>
      </c>
      <c r="C8485" s="5" t="s">
        <v>5371</v>
      </c>
      <c r="D8485" s="6">
        <v>138.47</v>
      </c>
    </row>
    <row r="8486" spans="1:4" x14ac:dyDescent="0.25">
      <c r="A8486" s="5">
        <v>94604</v>
      </c>
      <c r="B8486" s="5" t="s">
        <v>8739</v>
      </c>
      <c r="C8486" s="5" t="s">
        <v>5371</v>
      </c>
      <c r="D8486" s="6">
        <v>187</v>
      </c>
    </row>
    <row r="8487" spans="1:4" x14ac:dyDescent="0.25">
      <c r="A8487" s="5">
        <v>94605</v>
      </c>
      <c r="B8487" s="5" t="s">
        <v>8740</v>
      </c>
      <c r="C8487" s="5" t="s">
        <v>5371</v>
      </c>
      <c r="D8487" s="6">
        <v>263.64999999999998</v>
      </c>
    </row>
    <row r="8488" spans="1:4" x14ac:dyDescent="0.25">
      <c r="A8488" s="5">
        <v>94648</v>
      </c>
      <c r="B8488" s="5" t="s">
        <v>8741</v>
      </c>
      <c r="C8488" s="5" t="s">
        <v>5371</v>
      </c>
      <c r="D8488" s="6">
        <v>7.5</v>
      </c>
    </row>
    <row r="8489" spans="1:4" x14ac:dyDescent="0.25">
      <c r="A8489" s="5">
        <v>94649</v>
      </c>
      <c r="B8489" s="5" t="s">
        <v>8742</v>
      </c>
      <c r="C8489" s="5" t="s">
        <v>5371</v>
      </c>
      <c r="D8489" s="6">
        <v>10.87</v>
      </c>
    </row>
    <row r="8490" spans="1:4" x14ac:dyDescent="0.25">
      <c r="A8490" s="5">
        <v>94650</v>
      </c>
      <c r="B8490" s="5" t="s">
        <v>8743</v>
      </c>
      <c r="C8490" s="5" t="s">
        <v>5371</v>
      </c>
      <c r="D8490" s="6">
        <v>15.57</v>
      </c>
    </row>
    <row r="8491" spans="1:4" x14ac:dyDescent="0.25">
      <c r="A8491" s="5">
        <v>94651</v>
      </c>
      <c r="B8491" s="5" t="s">
        <v>8744</v>
      </c>
      <c r="C8491" s="5" t="s">
        <v>5371</v>
      </c>
      <c r="D8491" s="6">
        <v>17.75</v>
      </c>
    </row>
    <row r="8492" spans="1:4" x14ac:dyDescent="0.25">
      <c r="A8492" s="5">
        <v>94652</v>
      </c>
      <c r="B8492" s="5" t="s">
        <v>8745</v>
      </c>
      <c r="C8492" s="5" t="s">
        <v>5371</v>
      </c>
      <c r="D8492" s="6">
        <v>27.49</v>
      </c>
    </row>
    <row r="8493" spans="1:4" x14ac:dyDescent="0.25">
      <c r="A8493" s="5">
        <v>94653</v>
      </c>
      <c r="B8493" s="5" t="s">
        <v>8746</v>
      </c>
      <c r="C8493" s="5" t="s">
        <v>5371</v>
      </c>
      <c r="D8493" s="6">
        <v>34.32</v>
      </c>
    </row>
    <row r="8494" spans="1:4" x14ac:dyDescent="0.25">
      <c r="A8494" s="5">
        <v>94654</v>
      </c>
      <c r="B8494" s="5" t="s">
        <v>8747</v>
      </c>
      <c r="C8494" s="5" t="s">
        <v>5371</v>
      </c>
      <c r="D8494" s="6">
        <v>46.98</v>
      </c>
    </row>
    <row r="8495" spans="1:4" x14ac:dyDescent="0.25">
      <c r="A8495" s="5">
        <v>94655</v>
      </c>
      <c r="B8495" s="5" t="s">
        <v>8748</v>
      </c>
      <c r="C8495" s="5" t="s">
        <v>5371</v>
      </c>
      <c r="D8495" s="6">
        <v>66.52</v>
      </c>
    </row>
    <row r="8496" spans="1:4" x14ac:dyDescent="0.25">
      <c r="A8496" s="5">
        <v>94716</v>
      </c>
      <c r="B8496" s="5" t="s">
        <v>8749</v>
      </c>
      <c r="C8496" s="5" t="s">
        <v>5371</v>
      </c>
      <c r="D8496" s="6">
        <v>15.35</v>
      </c>
    </row>
    <row r="8497" spans="1:4" x14ac:dyDescent="0.25">
      <c r="A8497" s="5">
        <v>94717</v>
      </c>
      <c r="B8497" s="5" t="s">
        <v>8750</v>
      </c>
      <c r="C8497" s="5" t="s">
        <v>5371</v>
      </c>
      <c r="D8497" s="6">
        <v>22.07</v>
      </c>
    </row>
    <row r="8498" spans="1:4" x14ac:dyDescent="0.25">
      <c r="A8498" s="5">
        <v>94718</v>
      </c>
      <c r="B8498" s="5" t="s">
        <v>8751</v>
      </c>
      <c r="C8498" s="5" t="s">
        <v>5371</v>
      </c>
      <c r="D8498" s="6">
        <v>27.38</v>
      </c>
    </row>
    <row r="8499" spans="1:4" x14ac:dyDescent="0.25">
      <c r="A8499" s="5">
        <v>94719</v>
      </c>
      <c r="B8499" s="5" t="s">
        <v>8752</v>
      </c>
      <c r="C8499" s="5" t="s">
        <v>5371</v>
      </c>
      <c r="D8499" s="6">
        <v>35.450000000000003</v>
      </c>
    </row>
    <row r="8500" spans="1:4" x14ac:dyDescent="0.25">
      <c r="A8500" s="5">
        <v>94720</v>
      </c>
      <c r="B8500" s="5" t="s">
        <v>8753</v>
      </c>
      <c r="C8500" s="5" t="s">
        <v>5371</v>
      </c>
      <c r="D8500" s="6">
        <v>53.83</v>
      </c>
    </row>
    <row r="8501" spans="1:4" x14ac:dyDescent="0.25">
      <c r="A8501" s="5">
        <v>94721</v>
      </c>
      <c r="B8501" s="5" t="s">
        <v>8754</v>
      </c>
      <c r="C8501" s="5" t="s">
        <v>5371</v>
      </c>
      <c r="D8501" s="6">
        <v>77.459999999999994</v>
      </c>
    </row>
    <row r="8502" spans="1:4" x14ac:dyDescent="0.25">
      <c r="A8502" s="5">
        <v>94722</v>
      </c>
      <c r="B8502" s="5" t="s">
        <v>8755</v>
      </c>
      <c r="C8502" s="5" t="s">
        <v>5371</v>
      </c>
      <c r="D8502" s="6">
        <v>135.69</v>
      </c>
    </row>
    <row r="8503" spans="1:4" x14ac:dyDescent="0.25">
      <c r="A8503" s="5">
        <v>95697</v>
      </c>
      <c r="B8503" s="5" t="s">
        <v>8756</v>
      </c>
      <c r="C8503" s="5" t="s">
        <v>5371</v>
      </c>
      <c r="D8503" s="6">
        <v>48.75</v>
      </c>
    </row>
    <row r="8504" spans="1:4" x14ac:dyDescent="0.25">
      <c r="A8504" s="5">
        <v>96635</v>
      </c>
      <c r="B8504" s="5" t="s">
        <v>8757</v>
      </c>
      <c r="C8504" s="5" t="s">
        <v>5371</v>
      </c>
      <c r="D8504" s="6">
        <v>20.7</v>
      </c>
    </row>
    <row r="8505" spans="1:4" x14ac:dyDescent="0.25">
      <c r="A8505" s="5">
        <v>96636</v>
      </c>
      <c r="B8505" s="5" t="s">
        <v>8758</v>
      </c>
      <c r="C8505" s="5" t="s">
        <v>5371</v>
      </c>
      <c r="D8505" s="6">
        <v>21.94</v>
      </c>
    </row>
    <row r="8506" spans="1:4" x14ac:dyDescent="0.25">
      <c r="A8506" s="5">
        <v>96644</v>
      </c>
      <c r="B8506" s="5" t="s">
        <v>8759</v>
      </c>
      <c r="C8506" s="5" t="s">
        <v>5371</v>
      </c>
      <c r="D8506" s="6">
        <v>13.11</v>
      </c>
    </row>
    <row r="8507" spans="1:4" x14ac:dyDescent="0.25">
      <c r="A8507" s="5">
        <v>96645</v>
      </c>
      <c r="B8507" s="5" t="s">
        <v>8760</v>
      </c>
      <c r="C8507" s="5" t="s">
        <v>5371</v>
      </c>
      <c r="D8507" s="6">
        <v>17.02</v>
      </c>
    </row>
    <row r="8508" spans="1:4" x14ac:dyDescent="0.25">
      <c r="A8508" s="5">
        <v>96646</v>
      </c>
      <c r="B8508" s="5" t="s">
        <v>8761</v>
      </c>
      <c r="C8508" s="5" t="s">
        <v>5371</v>
      </c>
      <c r="D8508" s="6">
        <v>26.43</v>
      </c>
    </row>
    <row r="8509" spans="1:4" x14ac:dyDescent="0.25">
      <c r="A8509" s="5">
        <v>96647</v>
      </c>
      <c r="B8509" s="5" t="s">
        <v>8762</v>
      </c>
      <c r="C8509" s="5" t="s">
        <v>5371</v>
      </c>
      <c r="D8509" s="6">
        <v>11.74</v>
      </c>
    </row>
    <row r="8510" spans="1:4" x14ac:dyDescent="0.25">
      <c r="A8510" s="5">
        <v>96648</v>
      </c>
      <c r="B8510" s="5" t="s">
        <v>8763</v>
      </c>
      <c r="C8510" s="5" t="s">
        <v>5371</v>
      </c>
      <c r="D8510" s="6">
        <v>21.54</v>
      </c>
    </row>
    <row r="8511" spans="1:4" x14ac:dyDescent="0.25">
      <c r="A8511" s="5">
        <v>96649</v>
      </c>
      <c r="B8511" s="5" t="s">
        <v>8764</v>
      </c>
      <c r="C8511" s="5" t="s">
        <v>5371</v>
      </c>
      <c r="D8511" s="6">
        <v>31.9</v>
      </c>
    </row>
    <row r="8512" spans="1:4" x14ac:dyDescent="0.25">
      <c r="A8512" s="5">
        <v>96668</v>
      </c>
      <c r="B8512" s="5" t="s">
        <v>8765</v>
      </c>
      <c r="C8512" s="5" t="s">
        <v>5371</v>
      </c>
      <c r="D8512" s="6">
        <v>7.83</v>
      </c>
    </row>
    <row r="8513" spans="1:4" x14ac:dyDescent="0.25">
      <c r="A8513" s="5">
        <v>96669</v>
      </c>
      <c r="B8513" s="5" t="s">
        <v>8766</v>
      </c>
      <c r="C8513" s="5" t="s">
        <v>5371</v>
      </c>
      <c r="D8513" s="6">
        <v>9.6999999999999993</v>
      </c>
    </row>
    <row r="8514" spans="1:4" x14ac:dyDescent="0.25">
      <c r="A8514" s="5">
        <v>96670</v>
      </c>
      <c r="B8514" s="5" t="s">
        <v>8767</v>
      </c>
      <c r="C8514" s="5" t="s">
        <v>5371</v>
      </c>
      <c r="D8514" s="6">
        <v>14.73</v>
      </c>
    </row>
    <row r="8515" spans="1:4" x14ac:dyDescent="0.25">
      <c r="A8515" s="5">
        <v>96671</v>
      </c>
      <c r="B8515" s="5" t="s">
        <v>8768</v>
      </c>
      <c r="C8515" s="5" t="s">
        <v>5371</v>
      </c>
      <c r="D8515" s="6">
        <v>19.78</v>
      </c>
    </row>
    <row r="8516" spans="1:4" x14ac:dyDescent="0.25">
      <c r="A8516" s="5">
        <v>96672</v>
      </c>
      <c r="B8516" s="5" t="s">
        <v>8769</v>
      </c>
      <c r="C8516" s="5" t="s">
        <v>5371</v>
      </c>
      <c r="D8516" s="6">
        <v>29.06</v>
      </c>
    </row>
    <row r="8517" spans="1:4" x14ac:dyDescent="0.25">
      <c r="A8517" s="5">
        <v>96673</v>
      </c>
      <c r="B8517" s="5" t="s">
        <v>8770</v>
      </c>
      <c r="C8517" s="5" t="s">
        <v>5371</v>
      </c>
      <c r="D8517" s="6">
        <v>47.3</v>
      </c>
    </row>
    <row r="8518" spans="1:4" x14ac:dyDescent="0.25">
      <c r="A8518" s="5">
        <v>96674</v>
      </c>
      <c r="B8518" s="5" t="s">
        <v>8771</v>
      </c>
      <c r="C8518" s="5" t="s">
        <v>5371</v>
      </c>
      <c r="D8518" s="6">
        <v>66.489999999999995</v>
      </c>
    </row>
    <row r="8519" spans="1:4" x14ac:dyDescent="0.25">
      <c r="A8519" s="5">
        <v>96675</v>
      </c>
      <c r="B8519" s="5" t="s">
        <v>8772</v>
      </c>
      <c r="C8519" s="5" t="s">
        <v>5371</v>
      </c>
      <c r="D8519" s="6">
        <v>115.18</v>
      </c>
    </row>
    <row r="8520" spans="1:4" x14ac:dyDescent="0.25">
      <c r="A8520" s="5">
        <v>96676</v>
      </c>
      <c r="B8520" s="5" t="s">
        <v>8773</v>
      </c>
      <c r="C8520" s="5" t="s">
        <v>5371</v>
      </c>
      <c r="D8520" s="6">
        <v>7.79</v>
      </c>
    </row>
    <row r="8521" spans="1:4" x14ac:dyDescent="0.25">
      <c r="A8521" s="5">
        <v>96677</v>
      </c>
      <c r="B8521" s="5" t="s">
        <v>8774</v>
      </c>
      <c r="C8521" s="5" t="s">
        <v>5371</v>
      </c>
      <c r="D8521" s="6">
        <v>12.82</v>
      </c>
    </row>
    <row r="8522" spans="1:4" x14ac:dyDescent="0.25">
      <c r="A8522" s="5">
        <v>96678</v>
      </c>
      <c r="B8522" s="5" t="s">
        <v>8775</v>
      </c>
      <c r="C8522" s="5" t="s">
        <v>5371</v>
      </c>
      <c r="D8522" s="6">
        <v>17.829999999999998</v>
      </c>
    </row>
    <row r="8523" spans="1:4" x14ac:dyDescent="0.25">
      <c r="A8523" s="5">
        <v>96679</v>
      </c>
      <c r="B8523" s="5" t="s">
        <v>8776</v>
      </c>
      <c r="C8523" s="5" t="s">
        <v>5371</v>
      </c>
      <c r="D8523" s="6">
        <v>26.04</v>
      </c>
    </row>
    <row r="8524" spans="1:4" x14ac:dyDescent="0.25">
      <c r="A8524" s="5">
        <v>96680</v>
      </c>
      <c r="B8524" s="5" t="s">
        <v>8777</v>
      </c>
      <c r="C8524" s="5" t="s">
        <v>5371</v>
      </c>
      <c r="D8524" s="6">
        <v>35.18</v>
      </c>
    </row>
    <row r="8525" spans="1:4" x14ac:dyDescent="0.25">
      <c r="A8525" s="5">
        <v>96681</v>
      </c>
      <c r="B8525" s="5" t="s">
        <v>8778</v>
      </c>
      <c r="C8525" s="5" t="s">
        <v>5371</v>
      </c>
      <c r="D8525" s="6">
        <v>65.25</v>
      </c>
    </row>
    <row r="8526" spans="1:4" x14ac:dyDescent="0.25">
      <c r="A8526" s="5">
        <v>96682</v>
      </c>
      <c r="B8526" s="5" t="s">
        <v>8779</v>
      </c>
      <c r="C8526" s="5" t="s">
        <v>5371</v>
      </c>
      <c r="D8526" s="6">
        <v>96.18</v>
      </c>
    </row>
    <row r="8527" spans="1:4" x14ac:dyDescent="0.25">
      <c r="A8527" s="5">
        <v>96683</v>
      </c>
      <c r="B8527" s="5" t="s">
        <v>8780</v>
      </c>
      <c r="C8527" s="5" t="s">
        <v>5371</v>
      </c>
      <c r="D8527" s="6">
        <v>131.85</v>
      </c>
    </row>
    <row r="8528" spans="1:4" x14ac:dyDescent="0.25">
      <c r="A8528" s="5">
        <v>96718</v>
      </c>
      <c r="B8528" s="5" t="s">
        <v>8781</v>
      </c>
      <c r="C8528" s="5" t="s">
        <v>5371</v>
      </c>
      <c r="D8528" s="6">
        <v>5.05</v>
      </c>
    </row>
    <row r="8529" spans="1:4" x14ac:dyDescent="0.25">
      <c r="A8529" s="5">
        <v>96719</v>
      </c>
      <c r="B8529" s="5" t="s">
        <v>8782</v>
      </c>
      <c r="C8529" s="5" t="s">
        <v>5371</v>
      </c>
      <c r="D8529" s="6">
        <v>11.01</v>
      </c>
    </row>
    <row r="8530" spans="1:4" x14ac:dyDescent="0.25">
      <c r="A8530" s="5">
        <v>96720</v>
      </c>
      <c r="B8530" s="5" t="s">
        <v>8783</v>
      </c>
      <c r="C8530" s="5" t="s">
        <v>5371</v>
      </c>
      <c r="D8530" s="6">
        <v>13.35</v>
      </c>
    </row>
    <row r="8531" spans="1:4" x14ac:dyDescent="0.25">
      <c r="A8531" s="5">
        <v>96721</v>
      </c>
      <c r="B8531" s="5" t="s">
        <v>8784</v>
      </c>
      <c r="C8531" s="5" t="s">
        <v>5371</v>
      </c>
      <c r="D8531" s="6">
        <v>17.59</v>
      </c>
    </row>
    <row r="8532" spans="1:4" x14ac:dyDescent="0.25">
      <c r="A8532" s="5">
        <v>96722</v>
      </c>
      <c r="B8532" s="5" t="s">
        <v>8785</v>
      </c>
      <c r="C8532" s="5" t="s">
        <v>5371</v>
      </c>
      <c r="D8532" s="6">
        <v>24.2</v>
      </c>
    </row>
    <row r="8533" spans="1:4" x14ac:dyDescent="0.25">
      <c r="A8533" s="5">
        <v>96723</v>
      </c>
      <c r="B8533" s="5" t="s">
        <v>8786</v>
      </c>
      <c r="C8533" s="5" t="s">
        <v>5371</v>
      </c>
      <c r="D8533" s="6">
        <v>31.63</v>
      </c>
    </row>
    <row r="8534" spans="1:4" x14ac:dyDescent="0.25">
      <c r="A8534" s="5">
        <v>96724</v>
      </c>
      <c r="B8534" s="5" t="s">
        <v>8787</v>
      </c>
      <c r="C8534" s="5" t="s">
        <v>5371</v>
      </c>
      <c r="D8534" s="6">
        <v>51.68</v>
      </c>
    </row>
    <row r="8535" spans="1:4" x14ac:dyDescent="0.25">
      <c r="A8535" s="5">
        <v>96725</v>
      </c>
      <c r="B8535" s="5" t="s">
        <v>8788</v>
      </c>
      <c r="C8535" s="5" t="s">
        <v>5371</v>
      </c>
      <c r="D8535" s="6">
        <v>67.180000000000007</v>
      </c>
    </row>
    <row r="8536" spans="1:4" x14ac:dyDescent="0.25">
      <c r="A8536" s="5">
        <v>96726</v>
      </c>
      <c r="B8536" s="5" t="s">
        <v>8789</v>
      </c>
      <c r="C8536" s="5" t="s">
        <v>5371</v>
      </c>
      <c r="D8536" s="6">
        <v>109.36</v>
      </c>
    </row>
    <row r="8537" spans="1:4" x14ac:dyDescent="0.25">
      <c r="A8537" s="5">
        <v>96727</v>
      </c>
      <c r="B8537" s="5" t="s">
        <v>8790</v>
      </c>
      <c r="C8537" s="5" t="s">
        <v>5371</v>
      </c>
      <c r="D8537" s="6">
        <v>9.7200000000000006</v>
      </c>
    </row>
    <row r="8538" spans="1:4" x14ac:dyDescent="0.25">
      <c r="A8538" s="5">
        <v>96728</v>
      </c>
      <c r="B8538" s="5" t="s">
        <v>8791</v>
      </c>
      <c r="C8538" s="5" t="s">
        <v>5371</v>
      </c>
      <c r="D8538" s="6">
        <v>11.43</v>
      </c>
    </row>
    <row r="8539" spans="1:4" x14ac:dyDescent="0.25">
      <c r="A8539" s="5">
        <v>96729</v>
      </c>
      <c r="B8539" s="5" t="s">
        <v>8792</v>
      </c>
      <c r="C8539" s="5" t="s">
        <v>5371</v>
      </c>
      <c r="D8539" s="6">
        <v>17.09</v>
      </c>
    </row>
    <row r="8540" spans="1:4" x14ac:dyDescent="0.25">
      <c r="A8540" s="5">
        <v>96730</v>
      </c>
      <c r="B8540" s="5" t="s">
        <v>8793</v>
      </c>
      <c r="C8540" s="5" t="s">
        <v>5371</v>
      </c>
      <c r="D8540" s="6">
        <v>21.25</v>
      </c>
    </row>
    <row r="8541" spans="1:4" x14ac:dyDescent="0.25">
      <c r="A8541" s="5">
        <v>96731</v>
      </c>
      <c r="B8541" s="5" t="s">
        <v>8794</v>
      </c>
      <c r="C8541" s="5" t="s">
        <v>5371</v>
      </c>
      <c r="D8541" s="6">
        <v>31.19</v>
      </c>
    </row>
    <row r="8542" spans="1:4" x14ac:dyDescent="0.25">
      <c r="A8542" s="5">
        <v>96732</v>
      </c>
      <c r="B8542" s="5" t="s">
        <v>8795</v>
      </c>
      <c r="C8542" s="5" t="s">
        <v>5371</v>
      </c>
      <c r="D8542" s="6">
        <v>38.229999999999997</v>
      </c>
    </row>
    <row r="8543" spans="1:4" x14ac:dyDescent="0.25">
      <c r="A8543" s="5">
        <v>96733</v>
      </c>
      <c r="B8543" s="5" t="s">
        <v>8796</v>
      </c>
      <c r="C8543" s="5" t="s">
        <v>5371</v>
      </c>
      <c r="D8543" s="6">
        <v>69.84</v>
      </c>
    </row>
    <row r="8544" spans="1:4" x14ac:dyDescent="0.25">
      <c r="A8544" s="5">
        <v>96734</v>
      </c>
      <c r="B8544" s="5" t="s">
        <v>8797</v>
      </c>
      <c r="C8544" s="5" t="s">
        <v>5371</v>
      </c>
      <c r="D8544" s="6">
        <v>95.8</v>
      </c>
    </row>
    <row r="8545" spans="1:4" x14ac:dyDescent="0.25">
      <c r="A8545" s="5">
        <v>96735</v>
      </c>
      <c r="B8545" s="5" t="s">
        <v>8798</v>
      </c>
      <c r="C8545" s="5" t="s">
        <v>5371</v>
      </c>
      <c r="D8545" s="6">
        <v>125.77</v>
      </c>
    </row>
    <row r="8546" spans="1:4" x14ac:dyDescent="0.25">
      <c r="A8546" s="5">
        <v>96794</v>
      </c>
      <c r="B8546" s="5" t="s">
        <v>8799</v>
      </c>
      <c r="C8546" s="5" t="s">
        <v>5371</v>
      </c>
      <c r="D8546" s="6">
        <v>6.56</v>
      </c>
    </row>
    <row r="8547" spans="1:4" x14ac:dyDescent="0.25">
      <c r="A8547" s="5">
        <v>96795</v>
      </c>
      <c r="B8547" s="5" t="s">
        <v>8800</v>
      </c>
      <c r="C8547" s="5" t="s">
        <v>5371</v>
      </c>
      <c r="D8547" s="6">
        <v>8.32</v>
      </c>
    </row>
    <row r="8548" spans="1:4" x14ac:dyDescent="0.25">
      <c r="A8548" s="5">
        <v>96796</v>
      </c>
      <c r="B8548" s="5" t="s">
        <v>8801</v>
      </c>
      <c r="C8548" s="5" t="s">
        <v>5371</v>
      </c>
      <c r="D8548" s="6">
        <v>11.62</v>
      </c>
    </row>
    <row r="8549" spans="1:4" x14ac:dyDescent="0.25">
      <c r="A8549" s="5">
        <v>96797</v>
      </c>
      <c r="B8549" s="5" t="s">
        <v>8802</v>
      </c>
      <c r="C8549" s="5" t="s">
        <v>5371</v>
      </c>
      <c r="D8549" s="6">
        <v>17.5</v>
      </c>
    </row>
    <row r="8550" spans="1:4" x14ac:dyDescent="0.25">
      <c r="A8550" s="5">
        <v>96798</v>
      </c>
      <c r="B8550" s="5" t="s">
        <v>8803</v>
      </c>
      <c r="C8550" s="5" t="s">
        <v>5371</v>
      </c>
      <c r="D8550" s="6">
        <v>6.67</v>
      </c>
    </row>
    <row r="8551" spans="1:4" x14ac:dyDescent="0.25">
      <c r="A8551" s="5">
        <v>96799</v>
      </c>
      <c r="B8551" s="5" t="s">
        <v>8804</v>
      </c>
      <c r="C8551" s="5" t="s">
        <v>5371</v>
      </c>
      <c r="D8551" s="6">
        <v>8.93</v>
      </c>
    </row>
    <row r="8552" spans="1:4" x14ac:dyDescent="0.25">
      <c r="A8552" s="5">
        <v>96800</v>
      </c>
      <c r="B8552" s="5" t="s">
        <v>8805</v>
      </c>
      <c r="C8552" s="5" t="s">
        <v>5371</v>
      </c>
      <c r="D8552" s="6">
        <v>12.87</v>
      </c>
    </row>
    <row r="8553" spans="1:4" x14ac:dyDescent="0.25">
      <c r="A8553" s="5">
        <v>96801</v>
      </c>
      <c r="B8553" s="5" t="s">
        <v>8806</v>
      </c>
      <c r="C8553" s="5" t="s">
        <v>5371</v>
      </c>
      <c r="D8553" s="6">
        <v>19.66</v>
      </c>
    </row>
    <row r="8554" spans="1:4" x14ac:dyDescent="0.25">
      <c r="A8554" s="5">
        <v>97327</v>
      </c>
      <c r="B8554" s="5" t="s">
        <v>8807</v>
      </c>
      <c r="C8554" s="5" t="s">
        <v>5371</v>
      </c>
      <c r="D8554" s="6">
        <v>14.92</v>
      </c>
    </row>
    <row r="8555" spans="1:4" x14ac:dyDescent="0.25">
      <c r="A8555" s="5">
        <v>97328</v>
      </c>
      <c r="B8555" s="5" t="s">
        <v>8808</v>
      </c>
      <c r="C8555" s="5" t="s">
        <v>5371</v>
      </c>
      <c r="D8555" s="6">
        <v>26.33</v>
      </c>
    </row>
    <row r="8556" spans="1:4" x14ac:dyDescent="0.25">
      <c r="A8556" s="5">
        <v>97329</v>
      </c>
      <c r="B8556" s="5" t="s">
        <v>8809</v>
      </c>
      <c r="C8556" s="5" t="s">
        <v>5371</v>
      </c>
      <c r="D8556" s="6">
        <v>22.73</v>
      </c>
    </row>
    <row r="8557" spans="1:4" x14ac:dyDescent="0.25">
      <c r="A8557" s="5">
        <v>97330</v>
      </c>
      <c r="B8557" s="5" t="s">
        <v>8810</v>
      </c>
      <c r="C8557" s="5" t="s">
        <v>5371</v>
      </c>
      <c r="D8557" s="6">
        <v>42.45</v>
      </c>
    </row>
    <row r="8558" spans="1:4" x14ac:dyDescent="0.25">
      <c r="A8558" s="5">
        <v>97331</v>
      </c>
      <c r="B8558" s="5" t="s">
        <v>8811</v>
      </c>
      <c r="C8558" s="5" t="s">
        <v>5371</v>
      </c>
      <c r="D8558" s="6">
        <v>15.16</v>
      </c>
    </row>
    <row r="8559" spans="1:4" x14ac:dyDescent="0.25">
      <c r="A8559" s="5">
        <v>97332</v>
      </c>
      <c r="B8559" s="5" t="s">
        <v>8812</v>
      </c>
      <c r="C8559" s="5" t="s">
        <v>5371</v>
      </c>
      <c r="D8559" s="6">
        <v>26.6</v>
      </c>
    </row>
    <row r="8560" spans="1:4" x14ac:dyDescent="0.25">
      <c r="A8560" s="5">
        <v>97333</v>
      </c>
      <c r="B8560" s="5" t="s">
        <v>8813</v>
      </c>
      <c r="C8560" s="5" t="s">
        <v>5371</v>
      </c>
      <c r="D8560" s="6">
        <v>32.74</v>
      </c>
    </row>
    <row r="8561" spans="1:4" x14ac:dyDescent="0.25">
      <c r="A8561" s="5">
        <v>97334</v>
      </c>
      <c r="B8561" s="5" t="s">
        <v>8814</v>
      </c>
      <c r="C8561" s="5" t="s">
        <v>5371</v>
      </c>
      <c r="D8561" s="6">
        <v>39.69</v>
      </c>
    </row>
    <row r="8562" spans="1:4" x14ac:dyDescent="0.25">
      <c r="A8562" s="5">
        <v>97335</v>
      </c>
      <c r="B8562" s="5" t="s">
        <v>8815</v>
      </c>
      <c r="C8562" s="5" t="s">
        <v>5371</v>
      </c>
      <c r="D8562" s="6">
        <v>36.950000000000003</v>
      </c>
    </row>
    <row r="8563" spans="1:4" x14ac:dyDescent="0.25">
      <c r="A8563" s="5">
        <v>97336</v>
      </c>
      <c r="B8563" s="5" t="s">
        <v>8816</v>
      </c>
      <c r="C8563" s="5" t="s">
        <v>5371</v>
      </c>
      <c r="D8563" s="6">
        <v>46.87</v>
      </c>
    </row>
    <row r="8564" spans="1:4" x14ac:dyDescent="0.25">
      <c r="A8564" s="5">
        <v>97337</v>
      </c>
      <c r="B8564" s="5" t="s">
        <v>8817</v>
      </c>
      <c r="C8564" s="5" t="s">
        <v>5371</v>
      </c>
      <c r="D8564" s="6">
        <v>70.17</v>
      </c>
    </row>
    <row r="8565" spans="1:4" x14ac:dyDescent="0.25">
      <c r="A8565" s="5">
        <v>97338</v>
      </c>
      <c r="B8565" s="5" t="s">
        <v>8818</v>
      </c>
      <c r="C8565" s="5" t="s">
        <v>5371</v>
      </c>
      <c r="D8565" s="6">
        <v>84.31</v>
      </c>
    </row>
    <row r="8566" spans="1:4" x14ac:dyDescent="0.25">
      <c r="A8566" s="5">
        <v>97339</v>
      </c>
      <c r="B8566" s="5" t="s">
        <v>8819</v>
      </c>
      <c r="C8566" s="5" t="s">
        <v>5371</v>
      </c>
      <c r="D8566" s="6">
        <v>90.83</v>
      </c>
    </row>
    <row r="8567" spans="1:4" x14ac:dyDescent="0.25">
      <c r="A8567" s="5">
        <v>97340</v>
      </c>
      <c r="B8567" s="5" t="s">
        <v>8820</v>
      </c>
      <c r="C8567" s="5" t="s">
        <v>5371</v>
      </c>
      <c r="D8567" s="6">
        <v>91.41</v>
      </c>
    </row>
    <row r="8568" spans="1:4" x14ac:dyDescent="0.25">
      <c r="A8568" s="5">
        <v>97341</v>
      </c>
      <c r="B8568" s="5" t="s">
        <v>8821</v>
      </c>
      <c r="C8568" s="5" t="s">
        <v>5371</v>
      </c>
      <c r="D8568" s="6">
        <v>26.13</v>
      </c>
    </row>
    <row r="8569" spans="1:4" x14ac:dyDescent="0.25">
      <c r="A8569" s="5">
        <v>97342</v>
      </c>
      <c r="B8569" s="5" t="s">
        <v>8822</v>
      </c>
      <c r="C8569" s="5" t="s">
        <v>5371</v>
      </c>
      <c r="D8569" s="6">
        <v>40.28</v>
      </c>
    </row>
    <row r="8570" spans="1:4" x14ac:dyDescent="0.25">
      <c r="A8570" s="5">
        <v>97343</v>
      </c>
      <c r="B8570" s="5" t="s">
        <v>8823</v>
      </c>
      <c r="C8570" s="5" t="s">
        <v>5371</v>
      </c>
      <c r="D8570" s="6">
        <v>50.45</v>
      </c>
    </row>
    <row r="8571" spans="1:4" x14ac:dyDescent="0.25">
      <c r="A8571" s="5">
        <v>97344</v>
      </c>
      <c r="B8571" s="5" t="s">
        <v>8824</v>
      </c>
      <c r="C8571" s="5" t="s">
        <v>5371</v>
      </c>
      <c r="D8571" s="6">
        <v>33.43</v>
      </c>
    </row>
    <row r="8572" spans="1:4" x14ac:dyDescent="0.25">
      <c r="A8572" s="5">
        <v>97345</v>
      </c>
      <c r="B8572" s="5" t="s">
        <v>8825</v>
      </c>
      <c r="C8572" s="5" t="s">
        <v>5371</v>
      </c>
      <c r="D8572" s="6">
        <v>52.85</v>
      </c>
    </row>
    <row r="8573" spans="1:4" x14ac:dyDescent="0.25">
      <c r="A8573" s="5">
        <v>97346</v>
      </c>
      <c r="B8573" s="5" t="s">
        <v>8826</v>
      </c>
      <c r="C8573" s="5" t="s">
        <v>5371</v>
      </c>
      <c r="D8573" s="6">
        <v>67.569999999999993</v>
      </c>
    </row>
    <row r="8574" spans="1:4" x14ac:dyDescent="0.25">
      <c r="A8574" s="5">
        <v>97347</v>
      </c>
      <c r="B8574" s="5" t="s">
        <v>8827</v>
      </c>
      <c r="C8574" s="5" t="s">
        <v>5371</v>
      </c>
      <c r="D8574" s="6">
        <v>44.37</v>
      </c>
    </row>
    <row r="8575" spans="1:4" x14ac:dyDescent="0.25">
      <c r="A8575" s="5">
        <v>97348</v>
      </c>
      <c r="B8575" s="5" t="s">
        <v>8828</v>
      </c>
      <c r="C8575" s="5" t="s">
        <v>5371</v>
      </c>
      <c r="D8575" s="6">
        <v>61.17</v>
      </c>
    </row>
    <row r="8576" spans="1:4" x14ac:dyDescent="0.25">
      <c r="A8576" s="5">
        <v>97349</v>
      </c>
      <c r="B8576" s="5" t="s">
        <v>8829</v>
      </c>
      <c r="C8576" s="5" t="s">
        <v>5371</v>
      </c>
      <c r="D8576" s="6">
        <v>87.97</v>
      </c>
    </row>
    <row r="8577" spans="1:4" x14ac:dyDescent="0.25">
      <c r="A8577" s="5">
        <v>97350</v>
      </c>
      <c r="B8577" s="5" t="s">
        <v>8830</v>
      </c>
      <c r="C8577" s="5" t="s">
        <v>5371</v>
      </c>
      <c r="D8577" s="6">
        <v>106.76</v>
      </c>
    </row>
    <row r="8578" spans="1:4" x14ac:dyDescent="0.25">
      <c r="A8578" s="5">
        <v>97351</v>
      </c>
      <c r="B8578" s="5" t="s">
        <v>8831</v>
      </c>
      <c r="C8578" s="5" t="s">
        <v>5371</v>
      </c>
      <c r="D8578" s="6">
        <v>147.47</v>
      </c>
    </row>
    <row r="8579" spans="1:4" x14ac:dyDescent="0.25">
      <c r="A8579" s="5">
        <v>97352</v>
      </c>
      <c r="B8579" s="5" t="s">
        <v>8832</v>
      </c>
      <c r="C8579" s="5" t="s">
        <v>5371</v>
      </c>
      <c r="D8579" s="6">
        <v>190.95</v>
      </c>
    </row>
    <row r="8580" spans="1:4" x14ac:dyDescent="0.25">
      <c r="A8580" s="5">
        <v>97353</v>
      </c>
      <c r="B8580" s="5" t="s">
        <v>8833</v>
      </c>
      <c r="C8580" s="5" t="s">
        <v>5371</v>
      </c>
      <c r="D8580" s="6">
        <v>30.53</v>
      </c>
    </row>
    <row r="8581" spans="1:4" x14ac:dyDescent="0.25">
      <c r="A8581" s="5">
        <v>97354</v>
      </c>
      <c r="B8581" s="5" t="s">
        <v>8834</v>
      </c>
      <c r="C8581" s="5" t="s">
        <v>5371</v>
      </c>
      <c r="D8581" s="6">
        <v>47.7</v>
      </c>
    </row>
    <row r="8582" spans="1:4" x14ac:dyDescent="0.25">
      <c r="A8582" s="5">
        <v>97355</v>
      </c>
      <c r="B8582" s="5" t="s">
        <v>8835</v>
      </c>
      <c r="C8582" s="5" t="s">
        <v>5371</v>
      </c>
      <c r="D8582" s="6">
        <v>64.75</v>
      </c>
    </row>
    <row r="8583" spans="1:4" x14ac:dyDescent="0.25">
      <c r="A8583" s="5">
        <v>97356</v>
      </c>
      <c r="B8583" s="5" t="s">
        <v>8836</v>
      </c>
      <c r="C8583" s="5" t="s">
        <v>5371</v>
      </c>
      <c r="D8583" s="6">
        <v>37.83</v>
      </c>
    </row>
    <row r="8584" spans="1:4" x14ac:dyDescent="0.25">
      <c r="A8584" s="5">
        <v>97357</v>
      </c>
      <c r="B8584" s="5" t="s">
        <v>8837</v>
      </c>
      <c r="C8584" s="5" t="s">
        <v>5371</v>
      </c>
      <c r="D8584" s="6">
        <v>60.27</v>
      </c>
    </row>
    <row r="8585" spans="1:4" x14ac:dyDescent="0.25">
      <c r="A8585" s="5">
        <v>97358</v>
      </c>
      <c r="B8585" s="5" t="s">
        <v>8838</v>
      </c>
      <c r="C8585" s="5" t="s">
        <v>5371</v>
      </c>
      <c r="D8585" s="6">
        <v>81.87</v>
      </c>
    </row>
    <row r="8586" spans="1:4" x14ac:dyDescent="0.25">
      <c r="A8586" s="5">
        <v>97498</v>
      </c>
      <c r="B8586" s="5" t="s">
        <v>8839</v>
      </c>
      <c r="C8586" s="5" t="s">
        <v>5371</v>
      </c>
      <c r="D8586" s="6">
        <v>25.72</v>
      </c>
    </row>
    <row r="8587" spans="1:4" x14ac:dyDescent="0.25">
      <c r="A8587" s="5">
        <v>97535</v>
      </c>
      <c r="B8587" s="5" t="s">
        <v>8840</v>
      </c>
      <c r="C8587" s="5" t="s">
        <v>5371</v>
      </c>
      <c r="D8587" s="6">
        <v>29.05</v>
      </c>
    </row>
    <row r="8588" spans="1:4" x14ac:dyDescent="0.25">
      <c r="A8588" s="5">
        <v>97536</v>
      </c>
      <c r="B8588" s="5" t="s">
        <v>8841</v>
      </c>
      <c r="C8588" s="5" t="s">
        <v>5371</v>
      </c>
      <c r="D8588" s="6">
        <v>36.72</v>
      </c>
    </row>
    <row r="8589" spans="1:4" x14ac:dyDescent="0.25">
      <c r="A8589" s="5">
        <v>72293</v>
      </c>
      <c r="B8589" s="5" t="s">
        <v>8842</v>
      </c>
      <c r="C8589" s="5" t="s">
        <v>5452</v>
      </c>
      <c r="D8589" s="6">
        <v>4.8899999999999997</v>
      </c>
    </row>
    <row r="8590" spans="1:4" x14ac:dyDescent="0.25">
      <c r="A8590" s="5">
        <v>72294</v>
      </c>
      <c r="B8590" s="5" t="s">
        <v>8843</v>
      </c>
      <c r="C8590" s="5" t="s">
        <v>5452</v>
      </c>
      <c r="D8590" s="6">
        <v>7.39</v>
      </c>
    </row>
    <row r="8591" spans="1:4" x14ac:dyDescent="0.25">
      <c r="A8591" s="5">
        <v>72295</v>
      </c>
      <c r="B8591" s="5" t="s">
        <v>8844</v>
      </c>
      <c r="C8591" s="5" t="s">
        <v>5452</v>
      </c>
      <c r="D8591" s="6">
        <v>10.17</v>
      </c>
    </row>
    <row r="8592" spans="1:4" x14ac:dyDescent="0.25">
      <c r="A8592" s="5">
        <v>72306</v>
      </c>
      <c r="B8592" s="5" t="s">
        <v>8845</v>
      </c>
      <c r="C8592" s="5" t="s">
        <v>5452</v>
      </c>
      <c r="D8592" s="6">
        <v>183.31</v>
      </c>
    </row>
    <row r="8593" spans="1:4" x14ac:dyDescent="0.25">
      <c r="A8593" s="5">
        <v>72307</v>
      </c>
      <c r="B8593" s="5" t="s">
        <v>8846</v>
      </c>
      <c r="C8593" s="5" t="s">
        <v>5452</v>
      </c>
      <c r="D8593" s="6">
        <v>257.73</v>
      </c>
    </row>
    <row r="8594" spans="1:4" x14ac:dyDescent="0.25">
      <c r="A8594" s="5">
        <v>72313</v>
      </c>
      <c r="B8594" s="5" t="s">
        <v>8847</v>
      </c>
      <c r="C8594" s="5" t="s">
        <v>5452</v>
      </c>
      <c r="D8594" s="6">
        <v>605.51</v>
      </c>
    </row>
    <row r="8595" spans="1:4" x14ac:dyDescent="0.25">
      <c r="A8595" s="5">
        <v>72482</v>
      </c>
      <c r="B8595" s="5" t="s">
        <v>8848</v>
      </c>
      <c r="C8595" s="5" t="s">
        <v>5452</v>
      </c>
      <c r="D8595" s="6">
        <v>258.39</v>
      </c>
    </row>
    <row r="8596" spans="1:4" x14ac:dyDescent="0.25">
      <c r="A8596" s="5">
        <v>72619</v>
      </c>
      <c r="B8596" s="5" t="s">
        <v>8849</v>
      </c>
      <c r="C8596" s="5" t="s">
        <v>5452</v>
      </c>
      <c r="D8596" s="6">
        <v>108.08</v>
      </c>
    </row>
    <row r="8597" spans="1:4" x14ac:dyDescent="0.25">
      <c r="A8597" s="5">
        <v>72620</v>
      </c>
      <c r="B8597" s="5" t="s">
        <v>8850</v>
      </c>
      <c r="C8597" s="5" t="s">
        <v>5452</v>
      </c>
      <c r="D8597" s="6">
        <v>189.11</v>
      </c>
    </row>
    <row r="8598" spans="1:4" x14ac:dyDescent="0.25">
      <c r="A8598" s="5">
        <v>72621</v>
      </c>
      <c r="B8598" s="5" t="s">
        <v>8851</v>
      </c>
      <c r="C8598" s="5" t="s">
        <v>5452</v>
      </c>
      <c r="D8598" s="6">
        <v>304.27</v>
      </c>
    </row>
    <row r="8599" spans="1:4" x14ac:dyDescent="0.25">
      <c r="A8599" s="5">
        <v>72667</v>
      </c>
      <c r="B8599" s="5" t="s">
        <v>8852</v>
      </c>
      <c r="C8599" s="5" t="s">
        <v>5452</v>
      </c>
      <c r="D8599" s="6">
        <v>146.47999999999999</v>
      </c>
    </row>
    <row r="8600" spans="1:4" x14ac:dyDescent="0.25">
      <c r="A8600" s="5">
        <v>72668</v>
      </c>
      <c r="B8600" s="5" t="s">
        <v>8853</v>
      </c>
      <c r="C8600" s="5" t="s">
        <v>5452</v>
      </c>
      <c r="D8600" s="6">
        <v>145.77000000000001</v>
      </c>
    </row>
    <row r="8601" spans="1:4" x14ac:dyDescent="0.25">
      <c r="A8601" s="5">
        <v>72669</v>
      </c>
      <c r="B8601" s="5" t="s">
        <v>8854</v>
      </c>
      <c r="C8601" s="5" t="s">
        <v>5452</v>
      </c>
      <c r="D8601" s="6">
        <v>149.93</v>
      </c>
    </row>
    <row r="8602" spans="1:4" x14ac:dyDescent="0.25">
      <c r="A8602" s="5">
        <v>72681</v>
      </c>
      <c r="B8602" s="5" t="s">
        <v>8855</v>
      </c>
      <c r="C8602" s="5" t="s">
        <v>5452</v>
      </c>
      <c r="D8602" s="6">
        <v>104.34</v>
      </c>
    </row>
    <row r="8603" spans="1:4" x14ac:dyDescent="0.25">
      <c r="A8603" s="5">
        <v>72682</v>
      </c>
      <c r="B8603" s="5" t="s">
        <v>8856</v>
      </c>
      <c r="C8603" s="5" t="s">
        <v>5452</v>
      </c>
      <c r="D8603" s="6">
        <v>211.46</v>
      </c>
    </row>
    <row r="8604" spans="1:4" x14ac:dyDescent="0.25">
      <c r="A8604" s="5">
        <v>72683</v>
      </c>
      <c r="B8604" s="5" t="s">
        <v>8857</v>
      </c>
      <c r="C8604" s="5" t="s">
        <v>5452</v>
      </c>
      <c r="D8604" s="6">
        <v>340.66</v>
      </c>
    </row>
    <row r="8605" spans="1:4" x14ac:dyDescent="0.25">
      <c r="A8605" s="5">
        <v>72719</v>
      </c>
      <c r="B8605" s="5" t="s">
        <v>8858</v>
      </c>
      <c r="C8605" s="5" t="s">
        <v>5452</v>
      </c>
      <c r="D8605" s="6">
        <v>230.23</v>
      </c>
    </row>
    <row r="8606" spans="1:4" x14ac:dyDescent="0.25">
      <c r="A8606" s="5">
        <v>72720</v>
      </c>
      <c r="B8606" s="5" t="s">
        <v>8859</v>
      </c>
      <c r="C8606" s="5" t="s">
        <v>5452</v>
      </c>
      <c r="D8606" s="6">
        <v>317.92</v>
      </c>
    </row>
    <row r="8607" spans="1:4" x14ac:dyDescent="0.25">
      <c r="A8607" s="5">
        <v>72721</v>
      </c>
      <c r="B8607" s="5" t="s">
        <v>8860</v>
      </c>
      <c r="C8607" s="5" t="s">
        <v>5452</v>
      </c>
      <c r="D8607" s="6">
        <v>693.01</v>
      </c>
    </row>
    <row r="8608" spans="1:4" x14ac:dyDescent="0.25">
      <c r="A8608" s="5">
        <v>89358</v>
      </c>
      <c r="B8608" s="5" t="s">
        <v>8861</v>
      </c>
      <c r="C8608" s="5" t="s">
        <v>5452</v>
      </c>
      <c r="D8608" s="6">
        <v>5.31</v>
      </c>
    </row>
    <row r="8609" spans="1:4" x14ac:dyDescent="0.25">
      <c r="A8609" s="5">
        <v>89359</v>
      </c>
      <c r="B8609" s="5" t="s">
        <v>8862</v>
      </c>
      <c r="C8609" s="5" t="s">
        <v>5452</v>
      </c>
      <c r="D8609" s="6">
        <v>5.48</v>
      </c>
    </row>
    <row r="8610" spans="1:4" x14ac:dyDescent="0.25">
      <c r="A8610" s="5">
        <v>89360</v>
      </c>
      <c r="B8610" s="5" t="s">
        <v>8863</v>
      </c>
      <c r="C8610" s="5" t="s">
        <v>5452</v>
      </c>
      <c r="D8610" s="6">
        <v>6.74</v>
      </c>
    </row>
    <row r="8611" spans="1:4" x14ac:dyDescent="0.25">
      <c r="A8611" s="5">
        <v>89361</v>
      </c>
      <c r="B8611" s="5" t="s">
        <v>8864</v>
      </c>
      <c r="C8611" s="5" t="s">
        <v>5452</v>
      </c>
      <c r="D8611" s="6">
        <v>6.65</v>
      </c>
    </row>
    <row r="8612" spans="1:4" x14ac:dyDescent="0.25">
      <c r="A8612" s="5">
        <v>89362</v>
      </c>
      <c r="B8612" s="5" t="s">
        <v>8865</v>
      </c>
      <c r="C8612" s="5" t="s">
        <v>5452</v>
      </c>
      <c r="D8612" s="6">
        <v>6.32</v>
      </c>
    </row>
    <row r="8613" spans="1:4" x14ac:dyDescent="0.25">
      <c r="A8613" s="5">
        <v>89363</v>
      </c>
      <c r="B8613" s="5" t="s">
        <v>8866</v>
      </c>
      <c r="C8613" s="5" t="s">
        <v>5452</v>
      </c>
      <c r="D8613" s="6">
        <v>6.7</v>
      </c>
    </row>
    <row r="8614" spans="1:4" x14ac:dyDescent="0.25">
      <c r="A8614" s="5">
        <v>89364</v>
      </c>
      <c r="B8614" s="5" t="s">
        <v>8867</v>
      </c>
      <c r="C8614" s="5" t="s">
        <v>5452</v>
      </c>
      <c r="D8614" s="6">
        <v>8.36</v>
      </c>
    </row>
    <row r="8615" spans="1:4" x14ac:dyDescent="0.25">
      <c r="A8615" s="5">
        <v>89365</v>
      </c>
      <c r="B8615" s="5" t="s">
        <v>8868</v>
      </c>
      <c r="C8615" s="5" t="s">
        <v>5452</v>
      </c>
      <c r="D8615" s="6">
        <v>7.86</v>
      </c>
    </row>
    <row r="8616" spans="1:4" x14ac:dyDescent="0.25">
      <c r="A8616" s="5">
        <v>89366</v>
      </c>
      <c r="B8616" s="5" t="s">
        <v>8869</v>
      </c>
      <c r="C8616" s="5" t="s">
        <v>5452</v>
      </c>
      <c r="D8616" s="6">
        <v>10.29</v>
      </c>
    </row>
    <row r="8617" spans="1:4" x14ac:dyDescent="0.25">
      <c r="A8617" s="5">
        <v>89367</v>
      </c>
      <c r="B8617" s="5" t="s">
        <v>8870</v>
      </c>
      <c r="C8617" s="5" t="s">
        <v>5452</v>
      </c>
      <c r="D8617" s="6">
        <v>8.33</v>
      </c>
    </row>
    <row r="8618" spans="1:4" x14ac:dyDescent="0.25">
      <c r="A8618" s="5">
        <v>89368</v>
      </c>
      <c r="B8618" s="5" t="s">
        <v>8871</v>
      </c>
      <c r="C8618" s="5" t="s">
        <v>5452</v>
      </c>
      <c r="D8618" s="6">
        <v>9.39</v>
      </c>
    </row>
    <row r="8619" spans="1:4" x14ac:dyDescent="0.25">
      <c r="A8619" s="5">
        <v>89369</v>
      </c>
      <c r="B8619" s="5" t="s">
        <v>8872</v>
      </c>
      <c r="C8619" s="5" t="s">
        <v>5452</v>
      </c>
      <c r="D8619" s="6">
        <v>12.18</v>
      </c>
    </row>
    <row r="8620" spans="1:4" x14ac:dyDescent="0.25">
      <c r="A8620" s="5">
        <v>89370</v>
      </c>
      <c r="B8620" s="5" t="s">
        <v>8873</v>
      </c>
      <c r="C8620" s="5" t="s">
        <v>5452</v>
      </c>
      <c r="D8620" s="6">
        <v>10.35</v>
      </c>
    </row>
    <row r="8621" spans="1:4" x14ac:dyDescent="0.25">
      <c r="A8621" s="5">
        <v>89371</v>
      </c>
      <c r="B8621" s="5" t="s">
        <v>8874</v>
      </c>
      <c r="C8621" s="5" t="s">
        <v>5452</v>
      </c>
      <c r="D8621" s="6">
        <v>3.92</v>
      </c>
    </row>
    <row r="8622" spans="1:4" x14ac:dyDescent="0.25">
      <c r="A8622" s="5">
        <v>89372</v>
      </c>
      <c r="B8622" s="5" t="s">
        <v>8875</v>
      </c>
      <c r="C8622" s="5" t="s">
        <v>5452</v>
      </c>
      <c r="D8622" s="6">
        <v>8.4600000000000009</v>
      </c>
    </row>
    <row r="8623" spans="1:4" x14ac:dyDescent="0.25">
      <c r="A8623" s="5">
        <v>89373</v>
      </c>
      <c r="B8623" s="5" t="s">
        <v>8876</v>
      </c>
      <c r="C8623" s="5" t="s">
        <v>5452</v>
      </c>
      <c r="D8623" s="6">
        <v>4.2300000000000004</v>
      </c>
    </row>
    <row r="8624" spans="1:4" x14ac:dyDescent="0.25">
      <c r="A8624" s="5">
        <v>89374</v>
      </c>
      <c r="B8624" s="5" t="s">
        <v>8877</v>
      </c>
      <c r="C8624" s="5" t="s">
        <v>5452</v>
      </c>
      <c r="D8624" s="6">
        <v>6.53</v>
      </c>
    </row>
    <row r="8625" spans="1:4" x14ac:dyDescent="0.25">
      <c r="A8625" s="5">
        <v>89375</v>
      </c>
      <c r="B8625" s="5" t="s">
        <v>8878</v>
      </c>
      <c r="C8625" s="5" t="s">
        <v>5452</v>
      </c>
      <c r="D8625" s="6">
        <v>8.8000000000000007</v>
      </c>
    </row>
    <row r="8626" spans="1:4" x14ac:dyDescent="0.25">
      <c r="A8626" s="5">
        <v>89376</v>
      </c>
      <c r="B8626" s="5" t="s">
        <v>8879</v>
      </c>
      <c r="C8626" s="5" t="s">
        <v>5452</v>
      </c>
      <c r="D8626" s="6">
        <v>4.03</v>
      </c>
    </row>
    <row r="8627" spans="1:4" x14ac:dyDescent="0.25">
      <c r="A8627" s="5">
        <v>89377</v>
      </c>
      <c r="B8627" s="5" t="s">
        <v>8880</v>
      </c>
      <c r="C8627" s="5" t="s">
        <v>5452</v>
      </c>
      <c r="D8627" s="6">
        <v>5.69</v>
      </c>
    </row>
    <row r="8628" spans="1:4" x14ac:dyDescent="0.25">
      <c r="A8628" s="5">
        <v>89378</v>
      </c>
      <c r="B8628" s="5" t="s">
        <v>8881</v>
      </c>
      <c r="C8628" s="5" t="s">
        <v>5452</v>
      </c>
      <c r="D8628" s="6">
        <v>4.58</v>
      </c>
    </row>
    <row r="8629" spans="1:4" x14ac:dyDescent="0.25">
      <c r="A8629" s="5">
        <v>89379</v>
      </c>
      <c r="B8629" s="5" t="s">
        <v>8882</v>
      </c>
      <c r="C8629" s="5" t="s">
        <v>5452</v>
      </c>
      <c r="D8629" s="6">
        <v>11.11</v>
      </c>
    </row>
    <row r="8630" spans="1:4" x14ac:dyDescent="0.25">
      <c r="A8630" s="5">
        <v>89380</v>
      </c>
      <c r="B8630" s="5" t="s">
        <v>8883</v>
      </c>
      <c r="C8630" s="5" t="s">
        <v>5452</v>
      </c>
      <c r="D8630" s="6">
        <v>5.89</v>
      </c>
    </row>
    <row r="8631" spans="1:4" x14ac:dyDescent="0.25">
      <c r="A8631" s="5">
        <v>89381</v>
      </c>
      <c r="B8631" s="5" t="s">
        <v>8884</v>
      </c>
      <c r="C8631" s="5" t="s">
        <v>5452</v>
      </c>
      <c r="D8631" s="6">
        <v>8.15</v>
      </c>
    </row>
    <row r="8632" spans="1:4" x14ac:dyDescent="0.25">
      <c r="A8632" s="5">
        <v>89382</v>
      </c>
      <c r="B8632" s="5" t="s">
        <v>8885</v>
      </c>
      <c r="C8632" s="5" t="s">
        <v>5452</v>
      </c>
      <c r="D8632" s="6">
        <v>10.37</v>
      </c>
    </row>
    <row r="8633" spans="1:4" x14ac:dyDescent="0.25">
      <c r="A8633" s="5">
        <v>89383</v>
      </c>
      <c r="B8633" s="5" t="s">
        <v>8886</v>
      </c>
      <c r="C8633" s="5" t="s">
        <v>5452</v>
      </c>
      <c r="D8633" s="6">
        <v>4.71</v>
      </c>
    </row>
    <row r="8634" spans="1:4" x14ac:dyDescent="0.25">
      <c r="A8634" s="5">
        <v>89384</v>
      </c>
      <c r="B8634" s="5" t="s">
        <v>8887</v>
      </c>
      <c r="C8634" s="5" t="s">
        <v>5452</v>
      </c>
      <c r="D8634" s="6">
        <v>7.69</v>
      </c>
    </row>
    <row r="8635" spans="1:4" x14ac:dyDescent="0.25">
      <c r="A8635" s="5">
        <v>89385</v>
      </c>
      <c r="B8635" s="5" t="s">
        <v>8888</v>
      </c>
      <c r="C8635" s="5" t="s">
        <v>5452</v>
      </c>
      <c r="D8635" s="6">
        <v>4.96</v>
      </c>
    </row>
    <row r="8636" spans="1:4" x14ac:dyDescent="0.25">
      <c r="A8636" s="5">
        <v>89386</v>
      </c>
      <c r="B8636" s="5" t="s">
        <v>8889</v>
      </c>
      <c r="C8636" s="5" t="s">
        <v>5452</v>
      </c>
      <c r="D8636" s="6">
        <v>5.99</v>
      </c>
    </row>
    <row r="8637" spans="1:4" x14ac:dyDescent="0.25">
      <c r="A8637" s="5">
        <v>89387</v>
      </c>
      <c r="B8637" s="5" t="s">
        <v>8890</v>
      </c>
      <c r="C8637" s="5" t="s">
        <v>5452</v>
      </c>
      <c r="D8637" s="6">
        <v>16.87</v>
      </c>
    </row>
    <row r="8638" spans="1:4" x14ac:dyDescent="0.25">
      <c r="A8638" s="5">
        <v>89388</v>
      </c>
      <c r="B8638" s="5" t="s">
        <v>8891</v>
      </c>
      <c r="C8638" s="5" t="s">
        <v>5452</v>
      </c>
      <c r="D8638" s="6">
        <v>7.18</v>
      </c>
    </row>
    <row r="8639" spans="1:4" x14ac:dyDescent="0.25">
      <c r="A8639" s="5">
        <v>89389</v>
      </c>
      <c r="B8639" s="5" t="s">
        <v>8892</v>
      </c>
      <c r="C8639" s="5" t="s">
        <v>5452</v>
      </c>
      <c r="D8639" s="6">
        <v>7.71</v>
      </c>
    </row>
    <row r="8640" spans="1:4" x14ac:dyDescent="0.25">
      <c r="A8640" s="5">
        <v>89390</v>
      </c>
      <c r="B8640" s="5" t="s">
        <v>8893</v>
      </c>
      <c r="C8640" s="5" t="s">
        <v>5452</v>
      </c>
      <c r="D8640" s="6">
        <v>15.58</v>
      </c>
    </row>
    <row r="8641" spans="1:4" x14ac:dyDescent="0.25">
      <c r="A8641" s="5">
        <v>89391</v>
      </c>
      <c r="B8641" s="5" t="s">
        <v>8894</v>
      </c>
      <c r="C8641" s="5" t="s">
        <v>5452</v>
      </c>
      <c r="D8641" s="6">
        <v>6.18</v>
      </c>
    </row>
    <row r="8642" spans="1:4" x14ac:dyDescent="0.25">
      <c r="A8642" s="5">
        <v>89392</v>
      </c>
      <c r="B8642" s="5" t="s">
        <v>8895</v>
      </c>
      <c r="C8642" s="5" t="s">
        <v>5452</v>
      </c>
      <c r="D8642" s="6">
        <v>14.28</v>
      </c>
    </row>
    <row r="8643" spans="1:4" x14ac:dyDescent="0.25">
      <c r="A8643" s="5">
        <v>89393</v>
      </c>
      <c r="B8643" s="5" t="s">
        <v>8896</v>
      </c>
      <c r="C8643" s="5" t="s">
        <v>5452</v>
      </c>
      <c r="D8643" s="6">
        <v>7.33</v>
      </c>
    </row>
    <row r="8644" spans="1:4" x14ac:dyDescent="0.25">
      <c r="A8644" s="5">
        <v>89394</v>
      </c>
      <c r="B8644" s="5" t="s">
        <v>8897</v>
      </c>
      <c r="C8644" s="5" t="s">
        <v>5452</v>
      </c>
      <c r="D8644" s="6">
        <v>12.38</v>
      </c>
    </row>
    <row r="8645" spans="1:4" x14ac:dyDescent="0.25">
      <c r="A8645" s="5">
        <v>89395</v>
      </c>
      <c r="B8645" s="5" t="s">
        <v>8898</v>
      </c>
      <c r="C8645" s="5" t="s">
        <v>5452</v>
      </c>
      <c r="D8645" s="6">
        <v>8.73</v>
      </c>
    </row>
    <row r="8646" spans="1:4" x14ac:dyDescent="0.25">
      <c r="A8646" s="5">
        <v>89396</v>
      </c>
      <c r="B8646" s="5" t="s">
        <v>8899</v>
      </c>
      <c r="C8646" s="5" t="s">
        <v>5452</v>
      </c>
      <c r="D8646" s="6">
        <v>14.08</v>
      </c>
    </row>
    <row r="8647" spans="1:4" x14ac:dyDescent="0.25">
      <c r="A8647" s="5">
        <v>89397</v>
      </c>
      <c r="B8647" s="5" t="s">
        <v>8900</v>
      </c>
      <c r="C8647" s="5" t="s">
        <v>5452</v>
      </c>
      <c r="D8647" s="6">
        <v>9.85</v>
      </c>
    </row>
    <row r="8648" spans="1:4" x14ac:dyDescent="0.25">
      <c r="A8648" s="5">
        <v>89398</v>
      </c>
      <c r="B8648" s="5" t="s">
        <v>8901</v>
      </c>
      <c r="C8648" s="5" t="s">
        <v>5452</v>
      </c>
      <c r="D8648" s="6">
        <v>11.62</v>
      </c>
    </row>
    <row r="8649" spans="1:4" x14ac:dyDescent="0.25">
      <c r="A8649" s="5">
        <v>89399</v>
      </c>
      <c r="B8649" s="5" t="s">
        <v>8902</v>
      </c>
      <c r="C8649" s="5" t="s">
        <v>5452</v>
      </c>
      <c r="D8649" s="6">
        <v>20.190000000000001</v>
      </c>
    </row>
    <row r="8650" spans="1:4" x14ac:dyDescent="0.25">
      <c r="A8650" s="5">
        <v>89400</v>
      </c>
      <c r="B8650" s="5" t="s">
        <v>8903</v>
      </c>
      <c r="C8650" s="5" t="s">
        <v>5452</v>
      </c>
      <c r="D8650" s="6">
        <v>13.37</v>
      </c>
    </row>
    <row r="8651" spans="1:4" x14ac:dyDescent="0.25">
      <c r="A8651" s="5">
        <v>89404</v>
      </c>
      <c r="B8651" s="5" t="s">
        <v>8904</v>
      </c>
      <c r="C8651" s="5" t="s">
        <v>5452</v>
      </c>
      <c r="D8651" s="6">
        <v>3.5</v>
      </c>
    </row>
    <row r="8652" spans="1:4" x14ac:dyDescent="0.25">
      <c r="A8652" s="5">
        <v>89405</v>
      </c>
      <c r="B8652" s="5" t="s">
        <v>8905</v>
      </c>
      <c r="C8652" s="5" t="s">
        <v>5452</v>
      </c>
      <c r="D8652" s="6">
        <v>3.67</v>
      </c>
    </row>
    <row r="8653" spans="1:4" x14ac:dyDescent="0.25">
      <c r="A8653" s="5">
        <v>89406</v>
      </c>
      <c r="B8653" s="5" t="s">
        <v>8906</v>
      </c>
      <c r="C8653" s="5" t="s">
        <v>5452</v>
      </c>
      <c r="D8653" s="6">
        <v>4.93</v>
      </c>
    </row>
    <row r="8654" spans="1:4" x14ac:dyDescent="0.25">
      <c r="A8654" s="5">
        <v>89407</v>
      </c>
      <c r="B8654" s="5" t="s">
        <v>8907</v>
      </c>
      <c r="C8654" s="5" t="s">
        <v>5452</v>
      </c>
      <c r="D8654" s="6">
        <v>4.84</v>
      </c>
    </row>
    <row r="8655" spans="1:4" x14ac:dyDescent="0.25">
      <c r="A8655" s="5">
        <v>89408</v>
      </c>
      <c r="B8655" s="5" t="s">
        <v>8908</v>
      </c>
      <c r="C8655" s="5" t="s">
        <v>5452</v>
      </c>
      <c r="D8655" s="6">
        <v>4.2300000000000004</v>
      </c>
    </row>
    <row r="8656" spans="1:4" x14ac:dyDescent="0.25">
      <c r="A8656" s="5">
        <v>89409</v>
      </c>
      <c r="B8656" s="5" t="s">
        <v>8909</v>
      </c>
      <c r="C8656" s="5" t="s">
        <v>5452</v>
      </c>
      <c r="D8656" s="6">
        <v>4.6100000000000003</v>
      </c>
    </row>
    <row r="8657" spans="1:4" x14ac:dyDescent="0.25">
      <c r="A8657" s="5">
        <v>89410</v>
      </c>
      <c r="B8657" s="5" t="s">
        <v>8910</v>
      </c>
      <c r="C8657" s="5" t="s">
        <v>5452</v>
      </c>
      <c r="D8657" s="6">
        <v>6.27</v>
      </c>
    </row>
    <row r="8658" spans="1:4" x14ac:dyDescent="0.25">
      <c r="A8658" s="5">
        <v>89411</v>
      </c>
      <c r="B8658" s="5" t="s">
        <v>8911</v>
      </c>
      <c r="C8658" s="5" t="s">
        <v>5452</v>
      </c>
      <c r="D8658" s="6">
        <v>5.77</v>
      </c>
    </row>
    <row r="8659" spans="1:4" x14ac:dyDescent="0.25">
      <c r="A8659" s="5">
        <v>89412</v>
      </c>
      <c r="B8659" s="5" t="s">
        <v>8912</v>
      </c>
      <c r="C8659" s="5" t="s">
        <v>5452</v>
      </c>
      <c r="D8659" s="6">
        <v>5.63</v>
      </c>
    </row>
    <row r="8660" spans="1:4" x14ac:dyDescent="0.25">
      <c r="A8660" s="5">
        <v>89413</v>
      </c>
      <c r="B8660" s="5" t="s">
        <v>8913</v>
      </c>
      <c r="C8660" s="5" t="s">
        <v>5452</v>
      </c>
      <c r="D8660" s="6">
        <v>5.81</v>
      </c>
    </row>
    <row r="8661" spans="1:4" x14ac:dyDescent="0.25">
      <c r="A8661" s="5">
        <v>89414</v>
      </c>
      <c r="B8661" s="5" t="s">
        <v>8914</v>
      </c>
      <c r="C8661" s="5" t="s">
        <v>5452</v>
      </c>
      <c r="D8661" s="6">
        <v>6.87</v>
      </c>
    </row>
    <row r="8662" spans="1:4" x14ac:dyDescent="0.25">
      <c r="A8662" s="5">
        <v>89415</v>
      </c>
      <c r="B8662" s="5" t="s">
        <v>8915</v>
      </c>
      <c r="C8662" s="5" t="s">
        <v>5452</v>
      </c>
      <c r="D8662" s="6">
        <v>9.66</v>
      </c>
    </row>
    <row r="8663" spans="1:4" x14ac:dyDescent="0.25">
      <c r="A8663" s="5">
        <v>89416</v>
      </c>
      <c r="B8663" s="5" t="s">
        <v>8916</v>
      </c>
      <c r="C8663" s="5" t="s">
        <v>5452</v>
      </c>
      <c r="D8663" s="6">
        <v>7.83</v>
      </c>
    </row>
    <row r="8664" spans="1:4" x14ac:dyDescent="0.25">
      <c r="A8664" s="5">
        <v>89417</v>
      </c>
      <c r="B8664" s="5" t="s">
        <v>8917</v>
      </c>
      <c r="C8664" s="5" t="s">
        <v>5452</v>
      </c>
      <c r="D8664" s="6">
        <v>2.74</v>
      </c>
    </row>
    <row r="8665" spans="1:4" x14ac:dyDescent="0.25">
      <c r="A8665" s="5">
        <v>89418</v>
      </c>
      <c r="B8665" s="5" t="s">
        <v>8918</v>
      </c>
      <c r="C8665" s="5" t="s">
        <v>5452</v>
      </c>
      <c r="D8665" s="6">
        <v>7.28</v>
      </c>
    </row>
    <row r="8666" spans="1:4" x14ac:dyDescent="0.25">
      <c r="A8666" s="5">
        <v>89419</v>
      </c>
      <c r="B8666" s="5" t="s">
        <v>8919</v>
      </c>
      <c r="C8666" s="5" t="s">
        <v>5452</v>
      </c>
      <c r="D8666" s="6">
        <v>3.05</v>
      </c>
    </row>
    <row r="8667" spans="1:4" x14ac:dyDescent="0.25">
      <c r="A8667" s="5">
        <v>89420</v>
      </c>
      <c r="B8667" s="5" t="s">
        <v>8920</v>
      </c>
      <c r="C8667" s="5" t="s">
        <v>5452</v>
      </c>
      <c r="D8667" s="6">
        <v>5.35</v>
      </c>
    </row>
    <row r="8668" spans="1:4" x14ac:dyDescent="0.25">
      <c r="A8668" s="5">
        <v>89421</v>
      </c>
      <c r="B8668" s="5" t="s">
        <v>8921</v>
      </c>
      <c r="C8668" s="5" t="s">
        <v>5452</v>
      </c>
      <c r="D8668" s="6">
        <v>7.62</v>
      </c>
    </row>
    <row r="8669" spans="1:4" x14ac:dyDescent="0.25">
      <c r="A8669" s="5">
        <v>89422</v>
      </c>
      <c r="B8669" s="5" t="s">
        <v>8922</v>
      </c>
      <c r="C8669" s="5" t="s">
        <v>5452</v>
      </c>
      <c r="D8669" s="6">
        <v>2.85</v>
      </c>
    </row>
    <row r="8670" spans="1:4" x14ac:dyDescent="0.25">
      <c r="A8670" s="5">
        <v>89423</v>
      </c>
      <c r="B8670" s="5" t="s">
        <v>8923</v>
      </c>
      <c r="C8670" s="5" t="s">
        <v>5452</v>
      </c>
      <c r="D8670" s="6">
        <v>4.88</v>
      </c>
    </row>
    <row r="8671" spans="1:4" x14ac:dyDescent="0.25">
      <c r="A8671" s="5">
        <v>89424</v>
      </c>
      <c r="B8671" s="5" t="s">
        <v>8924</v>
      </c>
      <c r="C8671" s="5" t="s">
        <v>5452</v>
      </c>
      <c r="D8671" s="6">
        <v>3.18</v>
      </c>
    </row>
    <row r="8672" spans="1:4" x14ac:dyDescent="0.25">
      <c r="A8672" s="5">
        <v>89425</v>
      </c>
      <c r="B8672" s="5" t="s">
        <v>8925</v>
      </c>
      <c r="C8672" s="5" t="s">
        <v>5452</v>
      </c>
      <c r="D8672" s="6">
        <v>9.7100000000000009</v>
      </c>
    </row>
    <row r="8673" spans="1:4" x14ac:dyDescent="0.25">
      <c r="A8673" s="5">
        <v>89426</v>
      </c>
      <c r="B8673" s="5" t="s">
        <v>8926</v>
      </c>
      <c r="C8673" s="5" t="s">
        <v>5452</v>
      </c>
      <c r="D8673" s="6">
        <v>4.49</v>
      </c>
    </row>
    <row r="8674" spans="1:4" x14ac:dyDescent="0.25">
      <c r="A8674" s="5">
        <v>89427</v>
      </c>
      <c r="B8674" s="5" t="s">
        <v>8927</v>
      </c>
      <c r="C8674" s="5" t="s">
        <v>5452</v>
      </c>
      <c r="D8674" s="6">
        <v>6.75</v>
      </c>
    </row>
    <row r="8675" spans="1:4" x14ac:dyDescent="0.25">
      <c r="A8675" s="5">
        <v>89428</v>
      </c>
      <c r="B8675" s="5" t="s">
        <v>8928</v>
      </c>
      <c r="C8675" s="5" t="s">
        <v>5452</v>
      </c>
      <c r="D8675" s="6">
        <v>8.9700000000000006</v>
      </c>
    </row>
    <row r="8676" spans="1:4" x14ac:dyDescent="0.25">
      <c r="A8676" s="5">
        <v>89429</v>
      </c>
      <c r="B8676" s="5" t="s">
        <v>8929</v>
      </c>
      <c r="C8676" s="5" t="s">
        <v>5452</v>
      </c>
      <c r="D8676" s="6">
        <v>3.31</v>
      </c>
    </row>
    <row r="8677" spans="1:4" x14ac:dyDescent="0.25">
      <c r="A8677" s="5">
        <v>89430</v>
      </c>
      <c r="B8677" s="5" t="s">
        <v>8930</v>
      </c>
      <c r="C8677" s="5" t="s">
        <v>5452</v>
      </c>
      <c r="D8677" s="6">
        <v>6.29</v>
      </c>
    </row>
    <row r="8678" spans="1:4" x14ac:dyDescent="0.25">
      <c r="A8678" s="5">
        <v>89431</v>
      </c>
      <c r="B8678" s="5" t="s">
        <v>8931</v>
      </c>
      <c r="C8678" s="5" t="s">
        <v>5452</v>
      </c>
      <c r="D8678" s="6">
        <v>4.29</v>
      </c>
    </row>
    <row r="8679" spans="1:4" x14ac:dyDescent="0.25">
      <c r="A8679" s="5">
        <v>89432</v>
      </c>
      <c r="B8679" s="5" t="s">
        <v>8932</v>
      </c>
      <c r="C8679" s="5" t="s">
        <v>5452</v>
      </c>
      <c r="D8679" s="6">
        <v>15.17</v>
      </c>
    </row>
    <row r="8680" spans="1:4" x14ac:dyDescent="0.25">
      <c r="A8680" s="5">
        <v>89433</v>
      </c>
      <c r="B8680" s="5" t="s">
        <v>8933</v>
      </c>
      <c r="C8680" s="5" t="s">
        <v>5452</v>
      </c>
      <c r="D8680" s="6">
        <v>5.48</v>
      </c>
    </row>
    <row r="8681" spans="1:4" x14ac:dyDescent="0.25">
      <c r="A8681" s="5">
        <v>89434</v>
      </c>
      <c r="B8681" s="5" t="s">
        <v>8934</v>
      </c>
      <c r="C8681" s="5" t="s">
        <v>5452</v>
      </c>
      <c r="D8681" s="6">
        <v>6.01</v>
      </c>
    </row>
    <row r="8682" spans="1:4" x14ac:dyDescent="0.25">
      <c r="A8682" s="5">
        <v>89435</v>
      </c>
      <c r="B8682" s="5" t="s">
        <v>8935</v>
      </c>
      <c r="C8682" s="5" t="s">
        <v>5452</v>
      </c>
      <c r="D8682" s="6">
        <v>13.88</v>
      </c>
    </row>
    <row r="8683" spans="1:4" x14ac:dyDescent="0.25">
      <c r="A8683" s="5">
        <v>89436</v>
      </c>
      <c r="B8683" s="5" t="s">
        <v>8936</v>
      </c>
      <c r="C8683" s="5" t="s">
        <v>5452</v>
      </c>
      <c r="D8683" s="6">
        <v>4.4800000000000004</v>
      </c>
    </row>
    <row r="8684" spans="1:4" x14ac:dyDescent="0.25">
      <c r="A8684" s="5">
        <v>89437</v>
      </c>
      <c r="B8684" s="5" t="s">
        <v>8937</v>
      </c>
      <c r="C8684" s="5" t="s">
        <v>5452</v>
      </c>
      <c r="D8684" s="6">
        <v>12.58</v>
      </c>
    </row>
    <row r="8685" spans="1:4" x14ac:dyDescent="0.25">
      <c r="A8685" s="5">
        <v>89438</v>
      </c>
      <c r="B8685" s="5" t="s">
        <v>8938</v>
      </c>
      <c r="C8685" s="5" t="s">
        <v>5452</v>
      </c>
      <c r="D8685" s="6">
        <v>4.92</v>
      </c>
    </row>
    <row r="8686" spans="1:4" x14ac:dyDescent="0.25">
      <c r="A8686" s="5">
        <v>89439</v>
      </c>
      <c r="B8686" s="5" t="s">
        <v>8939</v>
      </c>
      <c r="C8686" s="5" t="s">
        <v>5452</v>
      </c>
      <c r="D8686" s="6">
        <v>5.83</v>
      </c>
    </row>
    <row r="8687" spans="1:4" x14ac:dyDescent="0.25">
      <c r="A8687" s="5">
        <v>89440</v>
      </c>
      <c r="B8687" s="5" t="s">
        <v>8940</v>
      </c>
      <c r="C8687" s="5" t="s">
        <v>5452</v>
      </c>
      <c r="D8687" s="6">
        <v>5.95</v>
      </c>
    </row>
    <row r="8688" spans="1:4" x14ac:dyDescent="0.25">
      <c r="A8688" s="5">
        <v>89441</v>
      </c>
      <c r="B8688" s="5" t="s">
        <v>8941</v>
      </c>
      <c r="C8688" s="5" t="s">
        <v>5452</v>
      </c>
      <c r="D8688" s="6">
        <v>11.3</v>
      </c>
    </row>
    <row r="8689" spans="1:4" x14ac:dyDescent="0.25">
      <c r="A8689" s="5">
        <v>89442</v>
      </c>
      <c r="B8689" s="5" t="s">
        <v>8942</v>
      </c>
      <c r="C8689" s="5" t="s">
        <v>5452</v>
      </c>
      <c r="D8689" s="6">
        <v>7.07</v>
      </c>
    </row>
    <row r="8690" spans="1:4" x14ac:dyDescent="0.25">
      <c r="A8690" s="5">
        <v>89443</v>
      </c>
      <c r="B8690" s="5" t="s">
        <v>8943</v>
      </c>
      <c r="C8690" s="5" t="s">
        <v>5452</v>
      </c>
      <c r="D8690" s="6">
        <v>8.3000000000000007</v>
      </c>
    </row>
    <row r="8691" spans="1:4" x14ac:dyDescent="0.25">
      <c r="A8691" s="5">
        <v>89444</v>
      </c>
      <c r="B8691" s="5" t="s">
        <v>8944</v>
      </c>
      <c r="C8691" s="5" t="s">
        <v>5452</v>
      </c>
      <c r="D8691" s="6">
        <v>16.87</v>
      </c>
    </row>
    <row r="8692" spans="1:4" x14ac:dyDescent="0.25">
      <c r="A8692" s="5">
        <v>89445</v>
      </c>
      <c r="B8692" s="5" t="s">
        <v>8945</v>
      </c>
      <c r="C8692" s="5" t="s">
        <v>5452</v>
      </c>
      <c r="D8692" s="6">
        <v>10.050000000000001</v>
      </c>
    </row>
    <row r="8693" spans="1:4" x14ac:dyDescent="0.25">
      <c r="A8693" s="5">
        <v>89481</v>
      </c>
      <c r="B8693" s="5" t="s">
        <v>8946</v>
      </c>
      <c r="C8693" s="5" t="s">
        <v>5452</v>
      </c>
      <c r="D8693" s="6">
        <v>3.18</v>
      </c>
    </row>
    <row r="8694" spans="1:4" x14ac:dyDescent="0.25">
      <c r="A8694" s="5">
        <v>89485</v>
      </c>
      <c r="B8694" s="5" t="s">
        <v>8947</v>
      </c>
      <c r="C8694" s="5" t="s">
        <v>5452</v>
      </c>
      <c r="D8694" s="6">
        <v>3.56</v>
      </c>
    </row>
    <row r="8695" spans="1:4" x14ac:dyDescent="0.25">
      <c r="A8695" s="5">
        <v>89489</v>
      </c>
      <c r="B8695" s="5" t="s">
        <v>8948</v>
      </c>
      <c r="C8695" s="5" t="s">
        <v>5452</v>
      </c>
      <c r="D8695" s="6">
        <v>5.22</v>
      </c>
    </row>
    <row r="8696" spans="1:4" x14ac:dyDescent="0.25">
      <c r="A8696" s="5">
        <v>89490</v>
      </c>
      <c r="B8696" s="5" t="s">
        <v>8949</v>
      </c>
      <c r="C8696" s="5" t="s">
        <v>5452</v>
      </c>
      <c r="D8696" s="6">
        <v>4.72</v>
      </c>
    </row>
    <row r="8697" spans="1:4" x14ac:dyDescent="0.25">
      <c r="A8697" s="5">
        <v>89492</v>
      </c>
      <c r="B8697" s="5" t="s">
        <v>8950</v>
      </c>
      <c r="C8697" s="5" t="s">
        <v>5452</v>
      </c>
      <c r="D8697" s="6">
        <v>4.6100000000000003</v>
      </c>
    </row>
    <row r="8698" spans="1:4" x14ac:dyDescent="0.25">
      <c r="A8698" s="5">
        <v>89493</v>
      </c>
      <c r="B8698" s="5" t="s">
        <v>8951</v>
      </c>
      <c r="C8698" s="5" t="s">
        <v>5452</v>
      </c>
      <c r="D8698" s="6">
        <v>5.67</v>
      </c>
    </row>
    <row r="8699" spans="1:4" x14ac:dyDescent="0.25">
      <c r="A8699" s="5">
        <v>89494</v>
      </c>
      <c r="B8699" s="5" t="s">
        <v>8952</v>
      </c>
      <c r="C8699" s="5" t="s">
        <v>5452</v>
      </c>
      <c r="D8699" s="6">
        <v>8.4600000000000009</v>
      </c>
    </row>
    <row r="8700" spans="1:4" x14ac:dyDescent="0.25">
      <c r="A8700" s="5">
        <v>89496</v>
      </c>
      <c r="B8700" s="5" t="s">
        <v>8953</v>
      </c>
      <c r="C8700" s="5" t="s">
        <v>5452</v>
      </c>
      <c r="D8700" s="6">
        <v>6.63</v>
      </c>
    </row>
    <row r="8701" spans="1:4" x14ac:dyDescent="0.25">
      <c r="A8701" s="5">
        <v>89497</v>
      </c>
      <c r="B8701" s="5" t="s">
        <v>8954</v>
      </c>
      <c r="C8701" s="5" t="s">
        <v>5452</v>
      </c>
      <c r="D8701" s="6">
        <v>7.25</v>
      </c>
    </row>
    <row r="8702" spans="1:4" x14ac:dyDescent="0.25">
      <c r="A8702" s="5">
        <v>89498</v>
      </c>
      <c r="B8702" s="5" t="s">
        <v>8955</v>
      </c>
      <c r="C8702" s="5" t="s">
        <v>5452</v>
      </c>
      <c r="D8702" s="6">
        <v>7.55</v>
      </c>
    </row>
    <row r="8703" spans="1:4" x14ac:dyDescent="0.25">
      <c r="A8703" s="5">
        <v>89499</v>
      </c>
      <c r="B8703" s="5" t="s">
        <v>8956</v>
      </c>
      <c r="C8703" s="5" t="s">
        <v>5452</v>
      </c>
      <c r="D8703" s="6">
        <v>13.45</v>
      </c>
    </row>
    <row r="8704" spans="1:4" x14ac:dyDescent="0.25">
      <c r="A8704" s="5">
        <v>89500</v>
      </c>
      <c r="B8704" s="5" t="s">
        <v>8957</v>
      </c>
      <c r="C8704" s="5" t="s">
        <v>5452</v>
      </c>
      <c r="D8704" s="6">
        <v>8.33</v>
      </c>
    </row>
    <row r="8705" spans="1:4" x14ac:dyDescent="0.25">
      <c r="A8705" s="5">
        <v>89501</v>
      </c>
      <c r="B8705" s="5" t="s">
        <v>8958</v>
      </c>
      <c r="C8705" s="5" t="s">
        <v>5452</v>
      </c>
      <c r="D8705" s="6">
        <v>8.84</v>
      </c>
    </row>
    <row r="8706" spans="1:4" x14ac:dyDescent="0.25">
      <c r="A8706" s="5">
        <v>89502</v>
      </c>
      <c r="B8706" s="5" t="s">
        <v>8959</v>
      </c>
      <c r="C8706" s="5" t="s">
        <v>5452</v>
      </c>
      <c r="D8706" s="6">
        <v>9.6199999999999992</v>
      </c>
    </row>
    <row r="8707" spans="1:4" x14ac:dyDescent="0.25">
      <c r="A8707" s="5">
        <v>89503</v>
      </c>
      <c r="B8707" s="5" t="s">
        <v>8960</v>
      </c>
      <c r="C8707" s="5" t="s">
        <v>5452</v>
      </c>
      <c r="D8707" s="6">
        <v>15.65</v>
      </c>
    </row>
    <row r="8708" spans="1:4" x14ac:dyDescent="0.25">
      <c r="A8708" s="5">
        <v>89504</v>
      </c>
      <c r="B8708" s="5" t="s">
        <v>8961</v>
      </c>
      <c r="C8708" s="5" t="s">
        <v>5452</v>
      </c>
      <c r="D8708" s="6">
        <v>14.05</v>
      </c>
    </row>
    <row r="8709" spans="1:4" x14ac:dyDescent="0.25">
      <c r="A8709" s="5">
        <v>89505</v>
      </c>
      <c r="B8709" s="5" t="s">
        <v>8962</v>
      </c>
      <c r="C8709" s="5" t="s">
        <v>5452</v>
      </c>
      <c r="D8709" s="6">
        <v>22.41</v>
      </c>
    </row>
    <row r="8710" spans="1:4" x14ac:dyDescent="0.25">
      <c r="A8710" s="5">
        <v>89506</v>
      </c>
      <c r="B8710" s="5" t="s">
        <v>8963</v>
      </c>
      <c r="C8710" s="5" t="s">
        <v>5452</v>
      </c>
      <c r="D8710" s="6">
        <v>21.85</v>
      </c>
    </row>
    <row r="8711" spans="1:4" x14ac:dyDescent="0.25">
      <c r="A8711" s="5">
        <v>89507</v>
      </c>
      <c r="B8711" s="5" t="s">
        <v>8964</v>
      </c>
      <c r="C8711" s="5" t="s">
        <v>5452</v>
      </c>
      <c r="D8711" s="6">
        <v>30.36</v>
      </c>
    </row>
    <row r="8712" spans="1:4" x14ac:dyDescent="0.25">
      <c r="A8712" s="5">
        <v>89510</v>
      </c>
      <c r="B8712" s="5" t="s">
        <v>8965</v>
      </c>
      <c r="C8712" s="5" t="s">
        <v>5452</v>
      </c>
      <c r="D8712" s="6">
        <v>21.34</v>
      </c>
    </row>
    <row r="8713" spans="1:4" x14ac:dyDescent="0.25">
      <c r="A8713" s="5">
        <v>89513</v>
      </c>
      <c r="B8713" s="5" t="s">
        <v>8966</v>
      </c>
      <c r="C8713" s="5" t="s">
        <v>5452</v>
      </c>
      <c r="D8713" s="6">
        <v>59.08</v>
      </c>
    </row>
    <row r="8714" spans="1:4" x14ac:dyDescent="0.25">
      <c r="A8714" s="5">
        <v>89514</v>
      </c>
      <c r="B8714" s="5" t="s">
        <v>8967</v>
      </c>
      <c r="C8714" s="5" t="s">
        <v>5452</v>
      </c>
      <c r="D8714" s="6">
        <v>6.31</v>
      </c>
    </row>
    <row r="8715" spans="1:4" x14ac:dyDescent="0.25">
      <c r="A8715" s="5">
        <v>89515</v>
      </c>
      <c r="B8715" s="5" t="s">
        <v>8968</v>
      </c>
      <c r="C8715" s="5" t="s">
        <v>5452</v>
      </c>
      <c r="D8715" s="6">
        <v>46.03</v>
      </c>
    </row>
    <row r="8716" spans="1:4" x14ac:dyDescent="0.25">
      <c r="A8716" s="5">
        <v>89516</v>
      </c>
      <c r="B8716" s="5" t="s">
        <v>8969</v>
      </c>
      <c r="C8716" s="5" t="s">
        <v>5452</v>
      </c>
      <c r="D8716" s="6">
        <v>5.98</v>
      </c>
    </row>
    <row r="8717" spans="1:4" x14ac:dyDescent="0.25">
      <c r="A8717" s="5">
        <v>89517</v>
      </c>
      <c r="B8717" s="5" t="s">
        <v>8970</v>
      </c>
      <c r="C8717" s="5" t="s">
        <v>5452</v>
      </c>
      <c r="D8717" s="6">
        <v>50.15</v>
      </c>
    </row>
    <row r="8718" spans="1:4" x14ac:dyDescent="0.25">
      <c r="A8718" s="5">
        <v>89518</v>
      </c>
      <c r="B8718" s="5" t="s">
        <v>8971</v>
      </c>
      <c r="C8718" s="5" t="s">
        <v>5452</v>
      </c>
      <c r="D8718" s="6">
        <v>8.99</v>
      </c>
    </row>
    <row r="8719" spans="1:4" x14ac:dyDescent="0.25">
      <c r="A8719" s="5">
        <v>89519</v>
      </c>
      <c r="B8719" s="5" t="s">
        <v>8972</v>
      </c>
      <c r="C8719" s="5" t="s">
        <v>5452</v>
      </c>
      <c r="D8719" s="6">
        <v>39.01</v>
      </c>
    </row>
    <row r="8720" spans="1:4" x14ac:dyDescent="0.25">
      <c r="A8720" s="5">
        <v>89520</v>
      </c>
      <c r="B8720" s="5" t="s">
        <v>8973</v>
      </c>
      <c r="C8720" s="5" t="s">
        <v>5452</v>
      </c>
      <c r="D8720" s="6">
        <v>8.2799999999999994</v>
      </c>
    </row>
    <row r="8721" spans="1:4" x14ac:dyDescent="0.25">
      <c r="A8721" s="5">
        <v>89521</v>
      </c>
      <c r="B8721" s="5" t="s">
        <v>8974</v>
      </c>
      <c r="C8721" s="5" t="s">
        <v>5452</v>
      </c>
      <c r="D8721" s="6">
        <v>66.7</v>
      </c>
    </row>
    <row r="8722" spans="1:4" x14ac:dyDescent="0.25">
      <c r="A8722" s="5">
        <v>89522</v>
      </c>
      <c r="B8722" s="5" t="s">
        <v>8975</v>
      </c>
      <c r="C8722" s="5" t="s">
        <v>5452</v>
      </c>
      <c r="D8722" s="6">
        <v>18.72</v>
      </c>
    </row>
    <row r="8723" spans="1:4" x14ac:dyDescent="0.25">
      <c r="A8723" s="5">
        <v>89523</v>
      </c>
      <c r="B8723" s="5" t="s">
        <v>8976</v>
      </c>
      <c r="C8723" s="5" t="s">
        <v>5452</v>
      </c>
      <c r="D8723" s="6">
        <v>52.19</v>
      </c>
    </row>
    <row r="8724" spans="1:4" x14ac:dyDescent="0.25">
      <c r="A8724" s="5">
        <v>89524</v>
      </c>
      <c r="B8724" s="5" t="s">
        <v>8977</v>
      </c>
      <c r="C8724" s="5" t="s">
        <v>5452</v>
      </c>
      <c r="D8724" s="6">
        <v>18.260000000000002</v>
      </c>
    </row>
    <row r="8725" spans="1:4" x14ac:dyDescent="0.25">
      <c r="A8725" s="5">
        <v>89525</v>
      </c>
      <c r="B8725" s="5" t="s">
        <v>8978</v>
      </c>
      <c r="C8725" s="5" t="s">
        <v>5452</v>
      </c>
      <c r="D8725" s="6">
        <v>59.62</v>
      </c>
    </row>
    <row r="8726" spans="1:4" x14ac:dyDescent="0.25">
      <c r="A8726" s="5">
        <v>89526</v>
      </c>
      <c r="B8726" s="5" t="s">
        <v>8979</v>
      </c>
      <c r="C8726" s="5" t="s">
        <v>5452</v>
      </c>
      <c r="D8726" s="6">
        <v>24.52</v>
      </c>
    </row>
    <row r="8727" spans="1:4" x14ac:dyDescent="0.25">
      <c r="A8727" s="5">
        <v>89527</v>
      </c>
      <c r="B8727" s="5" t="s">
        <v>8980</v>
      </c>
      <c r="C8727" s="5" t="s">
        <v>5452</v>
      </c>
      <c r="D8727" s="6">
        <v>46.07</v>
      </c>
    </row>
    <row r="8728" spans="1:4" x14ac:dyDescent="0.25">
      <c r="A8728" s="5">
        <v>89528</v>
      </c>
      <c r="B8728" s="5" t="s">
        <v>8981</v>
      </c>
      <c r="C8728" s="5" t="s">
        <v>5452</v>
      </c>
      <c r="D8728" s="6">
        <v>2.4700000000000002</v>
      </c>
    </row>
    <row r="8729" spans="1:4" x14ac:dyDescent="0.25">
      <c r="A8729" s="5">
        <v>89529</v>
      </c>
      <c r="B8729" s="5" t="s">
        <v>8982</v>
      </c>
      <c r="C8729" s="5" t="s">
        <v>5452</v>
      </c>
      <c r="D8729" s="6">
        <v>29.08</v>
      </c>
    </row>
    <row r="8730" spans="1:4" x14ac:dyDescent="0.25">
      <c r="A8730" s="5">
        <v>89530</v>
      </c>
      <c r="B8730" s="5" t="s">
        <v>8983</v>
      </c>
      <c r="C8730" s="5" t="s">
        <v>5452</v>
      </c>
      <c r="D8730" s="6">
        <v>9</v>
      </c>
    </row>
    <row r="8731" spans="1:4" x14ac:dyDescent="0.25">
      <c r="A8731" s="5">
        <v>89531</v>
      </c>
      <c r="B8731" s="5" t="s">
        <v>8984</v>
      </c>
      <c r="C8731" s="5" t="s">
        <v>5452</v>
      </c>
      <c r="D8731" s="6">
        <v>24.83</v>
      </c>
    </row>
    <row r="8732" spans="1:4" x14ac:dyDescent="0.25">
      <c r="A8732" s="5">
        <v>89532</v>
      </c>
      <c r="B8732" s="5" t="s">
        <v>8985</v>
      </c>
      <c r="C8732" s="5" t="s">
        <v>5452</v>
      </c>
      <c r="D8732" s="6">
        <v>3.78</v>
      </c>
    </row>
    <row r="8733" spans="1:4" x14ac:dyDescent="0.25">
      <c r="A8733" s="5">
        <v>89533</v>
      </c>
      <c r="B8733" s="5" t="s">
        <v>8986</v>
      </c>
      <c r="C8733" s="5" t="s">
        <v>5452</v>
      </c>
      <c r="D8733" s="6">
        <v>24.83</v>
      </c>
    </row>
    <row r="8734" spans="1:4" x14ac:dyDescent="0.25">
      <c r="A8734" s="5">
        <v>89534</v>
      </c>
      <c r="B8734" s="5" t="s">
        <v>8987</v>
      </c>
      <c r="C8734" s="5" t="s">
        <v>5452</v>
      </c>
      <c r="D8734" s="6">
        <v>2.85</v>
      </c>
    </row>
    <row r="8735" spans="1:4" x14ac:dyDescent="0.25">
      <c r="A8735" s="5">
        <v>89535</v>
      </c>
      <c r="B8735" s="5" t="s">
        <v>8988</v>
      </c>
      <c r="C8735" s="5" t="s">
        <v>5452</v>
      </c>
      <c r="D8735" s="6">
        <v>40.26</v>
      </c>
    </row>
    <row r="8736" spans="1:4" x14ac:dyDescent="0.25">
      <c r="A8736" s="5">
        <v>89536</v>
      </c>
      <c r="B8736" s="5" t="s">
        <v>8989</v>
      </c>
      <c r="C8736" s="5" t="s">
        <v>5452</v>
      </c>
      <c r="D8736" s="6">
        <v>8.26</v>
      </c>
    </row>
    <row r="8737" spans="1:4" x14ac:dyDescent="0.25">
      <c r="A8737" s="5">
        <v>89538</v>
      </c>
      <c r="B8737" s="5" t="s">
        <v>8990</v>
      </c>
      <c r="C8737" s="5" t="s">
        <v>5452</v>
      </c>
      <c r="D8737" s="6">
        <v>2.6</v>
      </c>
    </row>
    <row r="8738" spans="1:4" x14ac:dyDescent="0.25">
      <c r="A8738" s="5">
        <v>89540</v>
      </c>
      <c r="B8738" s="5" t="s">
        <v>8991</v>
      </c>
      <c r="C8738" s="5" t="s">
        <v>5452</v>
      </c>
      <c r="D8738" s="6">
        <v>5.58</v>
      </c>
    </row>
    <row r="8739" spans="1:4" x14ac:dyDescent="0.25">
      <c r="A8739" s="5">
        <v>89541</v>
      </c>
      <c r="B8739" s="5" t="s">
        <v>8992</v>
      </c>
      <c r="C8739" s="5" t="s">
        <v>5452</v>
      </c>
      <c r="D8739" s="6">
        <v>3.51</v>
      </c>
    </row>
    <row r="8740" spans="1:4" x14ac:dyDescent="0.25">
      <c r="A8740" s="5">
        <v>89542</v>
      </c>
      <c r="B8740" s="5" t="s">
        <v>8993</v>
      </c>
      <c r="C8740" s="5" t="s">
        <v>5452</v>
      </c>
      <c r="D8740" s="6">
        <v>14.39</v>
      </c>
    </row>
    <row r="8741" spans="1:4" x14ac:dyDescent="0.25">
      <c r="A8741" s="5">
        <v>89544</v>
      </c>
      <c r="B8741" s="5" t="s">
        <v>8994</v>
      </c>
      <c r="C8741" s="5" t="s">
        <v>5452</v>
      </c>
      <c r="D8741" s="6">
        <v>5.98</v>
      </c>
    </row>
    <row r="8742" spans="1:4" x14ac:dyDescent="0.25">
      <c r="A8742" s="5">
        <v>89545</v>
      </c>
      <c r="B8742" s="5" t="s">
        <v>8995</v>
      </c>
      <c r="C8742" s="5" t="s">
        <v>5452</v>
      </c>
      <c r="D8742" s="6">
        <v>8.33</v>
      </c>
    </row>
    <row r="8743" spans="1:4" x14ac:dyDescent="0.25">
      <c r="A8743" s="5">
        <v>89546</v>
      </c>
      <c r="B8743" s="5" t="s">
        <v>8996</v>
      </c>
      <c r="C8743" s="5" t="s">
        <v>5452</v>
      </c>
      <c r="D8743" s="6">
        <v>6.37</v>
      </c>
    </row>
    <row r="8744" spans="1:4" x14ac:dyDescent="0.25">
      <c r="A8744" s="5">
        <v>89547</v>
      </c>
      <c r="B8744" s="5" t="s">
        <v>8997</v>
      </c>
      <c r="C8744" s="5" t="s">
        <v>5452</v>
      </c>
      <c r="D8744" s="6">
        <v>12.32</v>
      </c>
    </row>
    <row r="8745" spans="1:4" x14ac:dyDescent="0.25">
      <c r="A8745" s="5">
        <v>89548</v>
      </c>
      <c r="B8745" s="5" t="s">
        <v>8998</v>
      </c>
      <c r="C8745" s="5" t="s">
        <v>5452</v>
      </c>
      <c r="D8745" s="6">
        <v>13.74</v>
      </c>
    </row>
    <row r="8746" spans="1:4" x14ac:dyDescent="0.25">
      <c r="A8746" s="5">
        <v>89549</v>
      </c>
      <c r="B8746" s="5" t="s">
        <v>8999</v>
      </c>
      <c r="C8746" s="5" t="s">
        <v>5452</v>
      </c>
      <c r="D8746" s="6">
        <v>10.14</v>
      </c>
    </row>
    <row r="8747" spans="1:4" x14ac:dyDescent="0.25">
      <c r="A8747" s="5">
        <v>89550</v>
      </c>
      <c r="B8747" s="5" t="s">
        <v>9000</v>
      </c>
      <c r="C8747" s="5" t="s">
        <v>5452</v>
      </c>
      <c r="D8747" s="6">
        <v>28.49</v>
      </c>
    </row>
    <row r="8748" spans="1:4" x14ac:dyDescent="0.25">
      <c r="A8748" s="5">
        <v>89551</v>
      </c>
      <c r="B8748" s="5" t="s">
        <v>9001</v>
      </c>
      <c r="C8748" s="5" t="s">
        <v>5452</v>
      </c>
      <c r="D8748" s="6">
        <v>5.23</v>
      </c>
    </row>
    <row r="8749" spans="1:4" x14ac:dyDescent="0.25">
      <c r="A8749" s="5">
        <v>89552</v>
      </c>
      <c r="B8749" s="5" t="s">
        <v>9002</v>
      </c>
      <c r="C8749" s="5" t="s">
        <v>5452</v>
      </c>
      <c r="D8749" s="6">
        <v>13.1</v>
      </c>
    </row>
    <row r="8750" spans="1:4" x14ac:dyDescent="0.25">
      <c r="A8750" s="5">
        <v>89553</v>
      </c>
      <c r="B8750" s="5" t="s">
        <v>9003</v>
      </c>
      <c r="C8750" s="5" t="s">
        <v>5452</v>
      </c>
      <c r="D8750" s="6">
        <v>3.7</v>
      </c>
    </row>
    <row r="8751" spans="1:4" x14ac:dyDescent="0.25">
      <c r="A8751" s="5">
        <v>89554</v>
      </c>
      <c r="B8751" s="5" t="s">
        <v>9004</v>
      </c>
      <c r="C8751" s="5" t="s">
        <v>5452</v>
      </c>
      <c r="D8751" s="6">
        <v>15.28</v>
      </c>
    </row>
    <row r="8752" spans="1:4" x14ac:dyDescent="0.25">
      <c r="A8752" s="5">
        <v>89555</v>
      </c>
      <c r="B8752" s="5" t="s">
        <v>9005</v>
      </c>
      <c r="C8752" s="5" t="s">
        <v>5452</v>
      </c>
      <c r="D8752" s="6">
        <v>11.8</v>
      </c>
    </row>
    <row r="8753" spans="1:4" x14ac:dyDescent="0.25">
      <c r="A8753" s="5">
        <v>89556</v>
      </c>
      <c r="B8753" s="5" t="s">
        <v>9006</v>
      </c>
      <c r="C8753" s="5" t="s">
        <v>5452</v>
      </c>
      <c r="D8753" s="6">
        <v>22.16</v>
      </c>
    </row>
    <row r="8754" spans="1:4" x14ac:dyDescent="0.25">
      <c r="A8754" s="5">
        <v>89557</v>
      </c>
      <c r="B8754" s="5" t="s">
        <v>9007</v>
      </c>
      <c r="C8754" s="5" t="s">
        <v>5452</v>
      </c>
      <c r="D8754" s="6">
        <v>17.71</v>
      </c>
    </row>
    <row r="8755" spans="1:4" x14ac:dyDescent="0.25">
      <c r="A8755" s="5">
        <v>89558</v>
      </c>
      <c r="B8755" s="5" t="s">
        <v>9008</v>
      </c>
      <c r="C8755" s="5" t="s">
        <v>5452</v>
      </c>
      <c r="D8755" s="6">
        <v>5.33</v>
      </c>
    </row>
    <row r="8756" spans="1:4" x14ac:dyDescent="0.25">
      <c r="A8756" s="5">
        <v>89559</v>
      </c>
      <c r="B8756" s="5" t="s">
        <v>9009</v>
      </c>
      <c r="C8756" s="5" t="s">
        <v>5452</v>
      </c>
      <c r="D8756" s="6">
        <v>38.33</v>
      </c>
    </row>
    <row r="8757" spans="1:4" x14ac:dyDescent="0.25">
      <c r="A8757" s="5">
        <v>89561</v>
      </c>
      <c r="B8757" s="5" t="s">
        <v>9010</v>
      </c>
      <c r="C8757" s="5" t="s">
        <v>5452</v>
      </c>
      <c r="D8757" s="6">
        <v>10.62</v>
      </c>
    </row>
    <row r="8758" spans="1:4" x14ac:dyDescent="0.25">
      <c r="A8758" s="5">
        <v>89562</v>
      </c>
      <c r="B8758" s="5" t="s">
        <v>9011</v>
      </c>
      <c r="C8758" s="5" t="s">
        <v>5452</v>
      </c>
      <c r="D8758" s="6">
        <v>5.31</v>
      </c>
    </row>
    <row r="8759" spans="1:4" x14ac:dyDescent="0.25">
      <c r="A8759" s="5">
        <v>89563</v>
      </c>
      <c r="B8759" s="5" t="s">
        <v>9012</v>
      </c>
      <c r="C8759" s="5" t="s">
        <v>5452</v>
      </c>
      <c r="D8759" s="6">
        <v>15.51</v>
      </c>
    </row>
    <row r="8760" spans="1:4" x14ac:dyDescent="0.25">
      <c r="A8760" s="5">
        <v>89564</v>
      </c>
      <c r="B8760" s="5" t="s">
        <v>9013</v>
      </c>
      <c r="C8760" s="5" t="s">
        <v>5452</v>
      </c>
      <c r="D8760" s="6">
        <v>8.9600000000000009</v>
      </c>
    </row>
    <row r="8761" spans="1:4" x14ac:dyDescent="0.25">
      <c r="A8761" s="5">
        <v>89565</v>
      </c>
      <c r="B8761" s="5" t="s">
        <v>9014</v>
      </c>
      <c r="C8761" s="5" t="s">
        <v>5452</v>
      </c>
      <c r="D8761" s="6">
        <v>34.200000000000003</v>
      </c>
    </row>
    <row r="8762" spans="1:4" x14ac:dyDescent="0.25">
      <c r="A8762" s="5">
        <v>89566</v>
      </c>
      <c r="B8762" s="5" t="s">
        <v>9015</v>
      </c>
      <c r="C8762" s="5" t="s">
        <v>5452</v>
      </c>
      <c r="D8762" s="6">
        <v>28.56</v>
      </c>
    </row>
    <row r="8763" spans="1:4" x14ac:dyDescent="0.25">
      <c r="A8763" s="5">
        <v>89567</v>
      </c>
      <c r="B8763" s="5" t="s">
        <v>9016</v>
      </c>
      <c r="C8763" s="5" t="s">
        <v>5452</v>
      </c>
      <c r="D8763" s="6">
        <v>51.39</v>
      </c>
    </row>
    <row r="8764" spans="1:4" x14ac:dyDescent="0.25">
      <c r="A8764" s="5">
        <v>89568</v>
      </c>
      <c r="B8764" s="5" t="s">
        <v>9017</v>
      </c>
      <c r="C8764" s="5" t="s">
        <v>5452</v>
      </c>
      <c r="D8764" s="6">
        <v>23.8</v>
      </c>
    </row>
    <row r="8765" spans="1:4" x14ac:dyDescent="0.25">
      <c r="A8765" s="5">
        <v>89569</v>
      </c>
      <c r="B8765" s="5" t="s">
        <v>9018</v>
      </c>
      <c r="C8765" s="5" t="s">
        <v>5452</v>
      </c>
      <c r="D8765" s="6">
        <v>49.73</v>
      </c>
    </row>
    <row r="8766" spans="1:4" x14ac:dyDescent="0.25">
      <c r="A8766" s="5">
        <v>89570</v>
      </c>
      <c r="B8766" s="5" t="s">
        <v>9019</v>
      </c>
      <c r="C8766" s="5" t="s">
        <v>5452</v>
      </c>
      <c r="D8766" s="6">
        <v>5.93</v>
      </c>
    </row>
    <row r="8767" spans="1:4" x14ac:dyDescent="0.25">
      <c r="A8767" s="5">
        <v>89571</v>
      </c>
      <c r="B8767" s="5" t="s">
        <v>9020</v>
      </c>
      <c r="C8767" s="5" t="s">
        <v>5452</v>
      </c>
      <c r="D8767" s="6">
        <v>45.71</v>
      </c>
    </row>
    <row r="8768" spans="1:4" x14ac:dyDescent="0.25">
      <c r="A8768" s="5">
        <v>89572</v>
      </c>
      <c r="B8768" s="5" t="s">
        <v>9021</v>
      </c>
      <c r="C8768" s="5" t="s">
        <v>5452</v>
      </c>
      <c r="D8768" s="6">
        <v>5.27</v>
      </c>
    </row>
    <row r="8769" spans="1:4" x14ac:dyDescent="0.25">
      <c r="A8769" s="5">
        <v>89573</v>
      </c>
      <c r="B8769" s="5" t="s">
        <v>9022</v>
      </c>
      <c r="C8769" s="5" t="s">
        <v>5452</v>
      </c>
      <c r="D8769" s="6">
        <v>36.159999999999997</v>
      </c>
    </row>
    <row r="8770" spans="1:4" x14ac:dyDescent="0.25">
      <c r="A8770" s="5">
        <v>89574</v>
      </c>
      <c r="B8770" s="5" t="s">
        <v>9023</v>
      </c>
      <c r="C8770" s="5" t="s">
        <v>5452</v>
      </c>
      <c r="D8770" s="6">
        <v>66.239999999999995</v>
      </c>
    </row>
    <row r="8771" spans="1:4" x14ac:dyDescent="0.25">
      <c r="A8771" s="5">
        <v>89575</v>
      </c>
      <c r="B8771" s="5" t="s">
        <v>9024</v>
      </c>
      <c r="C8771" s="5" t="s">
        <v>5452</v>
      </c>
      <c r="D8771" s="6">
        <v>6.74</v>
      </c>
    </row>
    <row r="8772" spans="1:4" x14ac:dyDescent="0.25">
      <c r="A8772" s="5">
        <v>89577</v>
      </c>
      <c r="B8772" s="5" t="s">
        <v>9025</v>
      </c>
      <c r="C8772" s="5" t="s">
        <v>5452</v>
      </c>
      <c r="D8772" s="6">
        <v>20.12</v>
      </c>
    </row>
    <row r="8773" spans="1:4" x14ac:dyDescent="0.25">
      <c r="A8773" s="5">
        <v>89579</v>
      </c>
      <c r="B8773" s="5" t="s">
        <v>9026</v>
      </c>
      <c r="C8773" s="5" t="s">
        <v>5452</v>
      </c>
      <c r="D8773" s="6">
        <v>6.66</v>
      </c>
    </row>
    <row r="8774" spans="1:4" x14ac:dyDescent="0.25">
      <c r="A8774" s="5">
        <v>89581</v>
      </c>
      <c r="B8774" s="5" t="s">
        <v>9027</v>
      </c>
      <c r="C8774" s="5" t="s">
        <v>5452</v>
      </c>
      <c r="D8774" s="6">
        <v>17.350000000000001</v>
      </c>
    </row>
    <row r="8775" spans="1:4" x14ac:dyDescent="0.25">
      <c r="A8775" s="5">
        <v>89582</v>
      </c>
      <c r="B8775" s="5" t="s">
        <v>9028</v>
      </c>
      <c r="C8775" s="5" t="s">
        <v>5452</v>
      </c>
      <c r="D8775" s="6">
        <v>16.89</v>
      </c>
    </row>
    <row r="8776" spans="1:4" x14ac:dyDescent="0.25">
      <c r="A8776" s="5">
        <v>89583</v>
      </c>
      <c r="B8776" s="5" t="s">
        <v>9029</v>
      </c>
      <c r="C8776" s="5" t="s">
        <v>5452</v>
      </c>
      <c r="D8776" s="6">
        <v>23.15</v>
      </c>
    </row>
    <row r="8777" spans="1:4" x14ac:dyDescent="0.25">
      <c r="A8777" s="5">
        <v>89584</v>
      </c>
      <c r="B8777" s="5" t="s">
        <v>9030</v>
      </c>
      <c r="C8777" s="5" t="s">
        <v>5452</v>
      </c>
      <c r="D8777" s="6">
        <v>27.71</v>
      </c>
    </row>
    <row r="8778" spans="1:4" x14ac:dyDescent="0.25">
      <c r="A8778" s="5">
        <v>89585</v>
      </c>
      <c r="B8778" s="5" t="s">
        <v>9031</v>
      </c>
      <c r="C8778" s="5" t="s">
        <v>5452</v>
      </c>
      <c r="D8778" s="6">
        <v>23.46</v>
      </c>
    </row>
    <row r="8779" spans="1:4" x14ac:dyDescent="0.25">
      <c r="A8779" s="5">
        <v>89586</v>
      </c>
      <c r="B8779" s="5" t="s">
        <v>9032</v>
      </c>
      <c r="C8779" s="5" t="s">
        <v>5452</v>
      </c>
      <c r="D8779" s="6">
        <v>23.46</v>
      </c>
    </row>
    <row r="8780" spans="1:4" x14ac:dyDescent="0.25">
      <c r="A8780" s="5">
        <v>89587</v>
      </c>
      <c r="B8780" s="5" t="s">
        <v>9033</v>
      </c>
      <c r="C8780" s="5" t="s">
        <v>5452</v>
      </c>
      <c r="D8780" s="6">
        <v>38.89</v>
      </c>
    </row>
    <row r="8781" spans="1:4" x14ac:dyDescent="0.25">
      <c r="A8781" s="5">
        <v>89590</v>
      </c>
      <c r="B8781" s="5" t="s">
        <v>9034</v>
      </c>
      <c r="C8781" s="5" t="s">
        <v>5452</v>
      </c>
      <c r="D8781" s="6">
        <v>85.83</v>
      </c>
    </row>
    <row r="8782" spans="1:4" x14ac:dyDescent="0.25">
      <c r="A8782" s="5">
        <v>89591</v>
      </c>
      <c r="B8782" s="5" t="s">
        <v>9035</v>
      </c>
      <c r="C8782" s="5" t="s">
        <v>5452</v>
      </c>
      <c r="D8782" s="6">
        <v>69.930000000000007</v>
      </c>
    </row>
    <row r="8783" spans="1:4" x14ac:dyDescent="0.25">
      <c r="A8783" s="5">
        <v>89592</v>
      </c>
      <c r="B8783" s="5" t="s">
        <v>9036</v>
      </c>
      <c r="C8783" s="5" t="s">
        <v>5452</v>
      </c>
      <c r="D8783" s="6">
        <v>252.02</v>
      </c>
    </row>
    <row r="8784" spans="1:4" x14ac:dyDescent="0.25">
      <c r="A8784" s="5">
        <v>89593</v>
      </c>
      <c r="B8784" s="5" t="s">
        <v>9037</v>
      </c>
      <c r="C8784" s="5" t="s">
        <v>5452</v>
      </c>
      <c r="D8784" s="6">
        <v>14.43</v>
      </c>
    </row>
    <row r="8785" spans="1:4" x14ac:dyDescent="0.25">
      <c r="A8785" s="5">
        <v>89594</v>
      </c>
      <c r="B8785" s="5" t="s">
        <v>9038</v>
      </c>
      <c r="C8785" s="5" t="s">
        <v>5452</v>
      </c>
      <c r="D8785" s="6">
        <v>28.47</v>
      </c>
    </row>
    <row r="8786" spans="1:4" x14ac:dyDescent="0.25">
      <c r="A8786" s="5">
        <v>89595</v>
      </c>
      <c r="B8786" s="5" t="s">
        <v>9039</v>
      </c>
      <c r="C8786" s="5" t="s">
        <v>5452</v>
      </c>
      <c r="D8786" s="6">
        <v>9.0299999999999994</v>
      </c>
    </row>
    <row r="8787" spans="1:4" x14ac:dyDescent="0.25">
      <c r="A8787" s="5">
        <v>89596</v>
      </c>
      <c r="B8787" s="5" t="s">
        <v>9040</v>
      </c>
      <c r="C8787" s="5" t="s">
        <v>5452</v>
      </c>
      <c r="D8787" s="6">
        <v>6.79</v>
      </c>
    </row>
    <row r="8788" spans="1:4" x14ac:dyDescent="0.25">
      <c r="A8788" s="5">
        <v>89597</v>
      </c>
      <c r="B8788" s="5" t="s">
        <v>9041</v>
      </c>
      <c r="C8788" s="5" t="s">
        <v>5452</v>
      </c>
      <c r="D8788" s="6">
        <v>12.26</v>
      </c>
    </row>
    <row r="8789" spans="1:4" x14ac:dyDescent="0.25">
      <c r="A8789" s="5">
        <v>89598</v>
      </c>
      <c r="B8789" s="5" t="s">
        <v>9042</v>
      </c>
      <c r="C8789" s="5" t="s">
        <v>5452</v>
      </c>
      <c r="D8789" s="6">
        <v>26.47</v>
      </c>
    </row>
    <row r="8790" spans="1:4" x14ac:dyDescent="0.25">
      <c r="A8790" s="5">
        <v>89599</v>
      </c>
      <c r="B8790" s="5" t="s">
        <v>9043</v>
      </c>
      <c r="C8790" s="5" t="s">
        <v>5452</v>
      </c>
      <c r="D8790" s="6">
        <v>11.29</v>
      </c>
    </row>
    <row r="8791" spans="1:4" x14ac:dyDescent="0.25">
      <c r="A8791" s="5">
        <v>89600</v>
      </c>
      <c r="B8791" s="5" t="s">
        <v>9044</v>
      </c>
      <c r="C8791" s="5" t="s">
        <v>5452</v>
      </c>
      <c r="D8791" s="6">
        <v>12.71</v>
      </c>
    </row>
    <row r="8792" spans="1:4" x14ac:dyDescent="0.25">
      <c r="A8792" s="5">
        <v>89605</v>
      </c>
      <c r="B8792" s="5" t="s">
        <v>9045</v>
      </c>
      <c r="C8792" s="5" t="s">
        <v>5452</v>
      </c>
      <c r="D8792" s="6">
        <v>11.17</v>
      </c>
    </row>
    <row r="8793" spans="1:4" x14ac:dyDescent="0.25">
      <c r="A8793" s="5">
        <v>89609</v>
      </c>
      <c r="B8793" s="5" t="s">
        <v>9046</v>
      </c>
      <c r="C8793" s="5" t="s">
        <v>5452</v>
      </c>
      <c r="D8793" s="6">
        <v>61.45</v>
      </c>
    </row>
    <row r="8794" spans="1:4" x14ac:dyDescent="0.25">
      <c r="A8794" s="5">
        <v>89610</v>
      </c>
      <c r="B8794" s="5" t="s">
        <v>9047</v>
      </c>
      <c r="C8794" s="5" t="s">
        <v>5452</v>
      </c>
      <c r="D8794" s="6">
        <v>11.9</v>
      </c>
    </row>
    <row r="8795" spans="1:4" x14ac:dyDescent="0.25">
      <c r="A8795" s="5">
        <v>89611</v>
      </c>
      <c r="B8795" s="5" t="s">
        <v>9048</v>
      </c>
      <c r="C8795" s="5" t="s">
        <v>5452</v>
      </c>
      <c r="D8795" s="6">
        <v>18</v>
      </c>
    </row>
    <row r="8796" spans="1:4" x14ac:dyDescent="0.25">
      <c r="A8796" s="5">
        <v>89612</v>
      </c>
      <c r="B8796" s="5" t="s">
        <v>9049</v>
      </c>
      <c r="C8796" s="5" t="s">
        <v>5452</v>
      </c>
      <c r="D8796" s="6">
        <v>124.33</v>
      </c>
    </row>
    <row r="8797" spans="1:4" x14ac:dyDescent="0.25">
      <c r="A8797" s="5">
        <v>89613</v>
      </c>
      <c r="B8797" s="5" t="s">
        <v>9050</v>
      </c>
      <c r="C8797" s="5" t="s">
        <v>5452</v>
      </c>
      <c r="D8797" s="6">
        <v>19.010000000000002</v>
      </c>
    </row>
    <row r="8798" spans="1:4" x14ac:dyDescent="0.25">
      <c r="A8798" s="5">
        <v>89614</v>
      </c>
      <c r="B8798" s="5" t="s">
        <v>9051</v>
      </c>
      <c r="C8798" s="5" t="s">
        <v>5452</v>
      </c>
      <c r="D8798" s="6">
        <v>32.590000000000003</v>
      </c>
    </row>
    <row r="8799" spans="1:4" x14ac:dyDescent="0.25">
      <c r="A8799" s="5">
        <v>89615</v>
      </c>
      <c r="B8799" s="5" t="s">
        <v>9052</v>
      </c>
      <c r="C8799" s="5" t="s">
        <v>5452</v>
      </c>
      <c r="D8799" s="6">
        <v>182.03</v>
      </c>
    </row>
    <row r="8800" spans="1:4" x14ac:dyDescent="0.25">
      <c r="A8800" s="5">
        <v>89616</v>
      </c>
      <c r="B8800" s="5" t="s">
        <v>9053</v>
      </c>
      <c r="C8800" s="5" t="s">
        <v>5452</v>
      </c>
      <c r="D8800" s="6">
        <v>25.9</v>
      </c>
    </row>
    <row r="8801" spans="1:4" x14ac:dyDescent="0.25">
      <c r="A8801" s="5">
        <v>89617</v>
      </c>
      <c r="B8801" s="5" t="s">
        <v>9054</v>
      </c>
      <c r="C8801" s="5" t="s">
        <v>5452</v>
      </c>
      <c r="D8801" s="6">
        <v>4.54</v>
      </c>
    </row>
    <row r="8802" spans="1:4" x14ac:dyDescent="0.25">
      <c r="A8802" s="5">
        <v>89618</v>
      </c>
      <c r="B8802" s="5" t="s">
        <v>9055</v>
      </c>
      <c r="C8802" s="5" t="s">
        <v>5452</v>
      </c>
      <c r="D8802" s="6">
        <v>9.89</v>
      </c>
    </row>
    <row r="8803" spans="1:4" x14ac:dyDescent="0.25">
      <c r="A8803" s="5">
        <v>89619</v>
      </c>
      <c r="B8803" s="5" t="s">
        <v>9056</v>
      </c>
      <c r="C8803" s="5" t="s">
        <v>5452</v>
      </c>
      <c r="D8803" s="6">
        <v>5.66</v>
      </c>
    </row>
    <row r="8804" spans="1:4" x14ac:dyDescent="0.25">
      <c r="A8804" s="5">
        <v>89620</v>
      </c>
      <c r="B8804" s="5" t="s">
        <v>9057</v>
      </c>
      <c r="C8804" s="5" t="s">
        <v>5452</v>
      </c>
      <c r="D8804" s="6">
        <v>6.7</v>
      </c>
    </row>
    <row r="8805" spans="1:4" x14ac:dyDescent="0.25">
      <c r="A8805" s="5">
        <v>89621</v>
      </c>
      <c r="B8805" s="5" t="s">
        <v>9058</v>
      </c>
      <c r="C8805" s="5" t="s">
        <v>5452</v>
      </c>
      <c r="D8805" s="6">
        <v>15.27</v>
      </c>
    </row>
    <row r="8806" spans="1:4" x14ac:dyDescent="0.25">
      <c r="A8806" s="5">
        <v>89622</v>
      </c>
      <c r="B8806" s="5" t="s">
        <v>9059</v>
      </c>
      <c r="C8806" s="5" t="s">
        <v>5452</v>
      </c>
      <c r="D8806" s="6">
        <v>8.4499999999999993</v>
      </c>
    </row>
    <row r="8807" spans="1:4" x14ac:dyDescent="0.25">
      <c r="A8807" s="5">
        <v>89623</v>
      </c>
      <c r="B8807" s="5" t="s">
        <v>9060</v>
      </c>
      <c r="C8807" s="5" t="s">
        <v>5452</v>
      </c>
      <c r="D8807" s="6">
        <v>11</v>
      </c>
    </row>
    <row r="8808" spans="1:4" x14ac:dyDescent="0.25">
      <c r="A8808" s="5">
        <v>89624</v>
      </c>
      <c r="B8808" s="5" t="s">
        <v>9061</v>
      </c>
      <c r="C8808" s="5" t="s">
        <v>5452</v>
      </c>
      <c r="D8808" s="6">
        <v>10.91</v>
      </c>
    </row>
    <row r="8809" spans="1:4" x14ac:dyDescent="0.25">
      <c r="A8809" s="5">
        <v>89625</v>
      </c>
      <c r="B8809" s="5" t="s">
        <v>9062</v>
      </c>
      <c r="C8809" s="5" t="s">
        <v>5452</v>
      </c>
      <c r="D8809" s="6">
        <v>13.38</v>
      </c>
    </row>
    <row r="8810" spans="1:4" x14ac:dyDescent="0.25">
      <c r="A8810" s="5">
        <v>89626</v>
      </c>
      <c r="B8810" s="5" t="s">
        <v>9063</v>
      </c>
      <c r="C8810" s="5" t="s">
        <v>5452</v>
      </c>
      <c r="D8810" s="6">
        <v>16.39</v>
      </c>
    </row>
    <row r="8811" spans="1:4" x14ac:dyDescent="0.25">
      <c r="A8811" s="5">
        <v>89627</v>
      </c>
      <c r="B8811" s="5" t="s">
        <v>9064</v>
      </c>
      <c r="C8811" s="5" t="s">
        <v>5452</v>
      </c>
      <c r="D8811" s="6">
        <v>13.18</v>
      </c>
    </row>
    <row r="8812" spans="1:4" x14ac:dyDescent="0.25">
      <c r="A8812" s="5">
        <v>89628</v>
      </c>
      <c r="B8812" s="5" t="s">
        <v>9065</v>
      </c>
      <c r="C8812" s="5" t="s">
        <v>5452</v>
      </c>
      <c r="D8812" s="6">
        <v>26.25</v>
      </c>
    </row>
    <row r="8813" spans="1:4" x14ac:dyDescent="0.25">
      <c r="A8813" s="5">
        <v>89629</v>
      </c>
      <c r="B8813" s="5" t="s">
        <v>9066</v>
      </c>
      <c r="C8813" s="5" t="s">
        <v>5452</v>
      </c>
      <c r="D8813" s="6">
        <v>45.66</v>
      </c>
    </row>
    <row r="8814" spans="1:4" x14ac:dyDescent="0.25">
      <c r="A8814" s="5">
        <v>89630</v>
      </c>
      <c r="B8814" s="5" t="s">
        <v>9067</v>
      </c>
      <c r="C8814" s="5" t="s">
        <v>5452</v>
      </c>
      <c r="D8814" s="6">
        <v>39.659999999999997</v>
      </c>
    </row>
    <row r="8815" spans="1:4" x14ac:dyDescent="0.25">
      <c r="A8815" s="5">
        <v>89631</v>
      </c>
      <c r="B8815" s="5" t="s">
        <v>9068</v>
      </c>
      <c r="C8815" s="5" t="s">
        <v>5452</v>
      </c>
      <c r="D8815" s="6">
        <v>66.09</v>
      </c>
    </row>
    <row r="8816" spans="1:4" x14ac:dyDescent="0.25">
      <c r="A8816" s="5">
        <v>89632</v>
      </c>
      <c r="B8816" s="5" t="s">
        <v>9069</v>
      </c>
      <c r="C8816" s="5" t="s">
        <v>5452</v>
      </c>
      <c r="D8816" s="6">
        <v>57.18</v>
      </c>
    </row>
    <row r="8817" spans="1:4" x14ac:dyDescent="0.25">
      <c r="A8817" s="5">
        <v>89637</v>
      </c>
      <c r="B8817" s="5" t="s">
        <v>9070</v>
      </c>
      <c r="C8817" s="5" t="s">
        <v>5452</v>
      </c>
      <c r="D8817" s="6">
        <v>6.27</v>
      </c>
    </row>
    <row r="8818" spans="1:4" x14ac:dyDescent="0.25">
      <c r="A8818" s="5">
        <v>89638</v>
      </c>
      <c r="B8818" s="5" t="s">
        <v>9071</v>
      </c>
      <c r="C8818" s="5" t="s">
        <v>5452</v>
      </c>
      <c r="D8818" s="6">
        <v>6.87</v>
      </c>
    </row>
    <row r="8819" spans="1:4" x14ac:dyDescent="0.25">
      <c r="A8819" s="5">
        <v>89639</v>
      </c>
      <c r="B8819" s="5" t="s">
        <v>9072</v>
      </c>
      <c r="C8819" s="5" t="s">
        <v>5452</v>
      </c>
      <c r="D8819" s="6">
        <v>7.11</v>
      </c>
    </row>
    <row r="8820" spans="1:4" x14ac:dyDescent="0.25">
      <c r="A8820" s="5">
        <v>89641</v>
      </c>
      <c r="B8820" s="5" t="s">
        <v>9073</v>
      </c>
      <c r="C8820" s="5" t="s">
        <v>5452</v>
      </c>
      <c r="D8820" s="6">
        <v>8.7200000000000006</v>
      </c>
    </row>
    <row r="8821" spans="1:4" x14ac:dyDescent="0.25">
      <c r="A8821" s="5">
        <v>89642</v>
      </c>
      <c r="B8821" s="5" t="s">
        <v>9074</v>
      </c>
      <c r="C8821" s="5" t="s">
        <v>5452</v>
      </c>
      <c r="D8821" s="6">
        <v>9.8800000000000008</v>
      </c>
    </row>
    <row r="8822" spans="1:4" x14ac:dyDescent="0.25">
      <c r="A8822" s="5">
        <v>89643</v>
      </c>
      <c r="B8822" s="5" t="s">
        <v>9075</v>
      </c>
      <c r="C8822" s="5" t="s">
        <v>5452</v>
      </c>
      <c r="D8822" s="6">
        <v>10.27</v>
      </c>
    </row>
    <row r="8823" spans="1:4" x14ac:dyDescent="0.25">
      <c r="A8823" s="5">
        <v>89645</v>
      </c>
      <c r="B8823" s="5" t="s">
        <v>9076</v>
      </c>
      <c r="C8823" s="5" t="s">
        <v>5452</v>
      </c>
      <c r="D8823" s="6">
        <v>17.239999999999998</v>
      </c>
    </row>
    <row r="8824" spans="1:4" x14ac:dyDescent="0.25">
      <c r="A8824" s="5">
        <v>89646</v>
      </c>
      <c r="B8824" s="5" t="s">
        <v>9077</v>
      </c>
      <c r="C8824" s="5" t="s">
        <v>5452</v>
      </c>
      <c r="D8824" s="6">
        <v>13.18</v>
      </c>
    </row>
    <row r="8825" spans="1:4" x14ac:dyDescent="0.25">
      <c r="A8825" s="5">
        <v>89647</v>
      </c>
      <c r="B8825" s="5" t="s">
        <v>9078</v>
      </c>
      <c r="C8825" s="5" t="s">
        <v>5452</v>
      </c>
      <c r="D8825" s="6">
        <v>12.91</v>
      </c>
    </row>
    <row r="8826" spans="1:4" x14ac:dyDescent="0.25">
      <c r="A8826" s="5">
        <v>89648</v>
      </c>
      <c r="B8826" s="5" t="s">
        <v>9079</v>
      </c>
      <c r="C8826" s="5" t="s">
        <v>5452</v>
      </c>
      <c r="D8826" s="6">
        <v>14.16</v>
      </c>
    </row>
    <row r="8827" spans="1:4" x14ac:dyDescent="0.25">
      <c r="A8827" s="5">
        <v>89649</v>
      </c>
      <c r="B8827" s="5" t="s">
        <v>9080</v>
      </c>
      <c r="C8827" s="5" t="s">
        <v>5452</v>
      </c>
      <c r="D8827" s="6">
        <v>19.12</v>
      </c>
    </row>
    <row r="8828" spans="1:4" x14ac:dyDescent="0.25">
      <c r="A8828" s="5">
        <v>89650</v>
      </c>
      <c r="B8828" s="5" t="s">
        <v>9081</v>
      </c>
      <c r="C8828" s="5" t="s">
        <v>5452</v>
      </c>
      <c r="D8828" s="6">
        <v>19.12</v>
      </c>
    </row>
    <row r="8829" spans="1:4" x14ac:dyDescent="0.25">
      <c r="A8829" s="5">
        <v>89651</v>
      </c>
      <c r="B8829" s="5" t="s">
        <v>9082</v>
      </c>
      <c r="C8829" s="5" t="s">
        <v>5452</v>
      </c>
      <c r="D8829" s="6">
        <v>4.26</v>
      </c>
    </row>
    <row r="8830" spans="1:4" x14ac:dyDescent="0.25">
      <c r="A8830" s="5">
        <v>89652</v>
      </c>
      <c r="B8830" s="5" t="s">
        <v>9083</v>
      </c>
      <c r="C8830" s="5" t="s">
        <v>5452</v>
      </c>
      <c r="D8830" s="6">
        <v>6.94</v>
      </c>
    </row>
    <row r="8831" spans="1:4" x14ac:dyDescent="0.25">
      <c r="A8831" s="5">
        <v>89653</v>
      </c>
      <c r="B8831" s="5" t="s">
        <v>9084</v>
      </c>
      <c r="C8831" s="5" t="s">
        <v>5452</v>
      </c>
      <c r="D8831" s="6">
        <v>11.05</v>
      </c>
    </row>
    <row r="8832" spans="1:4" x14ac:dyDescent="0.25">
      <c r="A8832" s="5">
        <v>89654</v>
      </c>
      <c r="B8832" s="5" t="s">
        <v>9085</v>
      </c>
      <c r="C8832" s="5" t="s">
        <v>5452</v>
      </c>
      <c r="D8832" s="6">
        <v>10.78</v>
      </c>
    </row>
    <row r="8833" spans="1:4" x14ac:dyDescent="0.25">
      <c r="A8833" s="5">
        <v>89655</v>
      </c>
      <c r="B8833" s="5" t="s">
        <v>9086</v>
      </c>
      <c r="C8833" s="5" t="s">
        <v>5452</v>
      </c>
      <c r="D8833" s="6">
        <v>15.81</v>
      </c>
    </row>
    <row r="8834" spans="1:4" x14ac:dyDescent="0.25">
      <c r="A8834" s="5">
        <v>89656</v>
      </c>
      <c r="B8834" s="5" t="s">
        <v>9087</v>
      </c>
      <c r="C8834" s="5" t="s">
        <v>5452</v>
      </c>
      <c r="D8834" s="6">
        <v>7.36</v>
      </c>
    </row>
    <row r="8835" spans="1:4" x14ac:dyDescent="0.25">
      <c r="A8835" s="5">
        <v>89657</v>
      </c>
      <c r="B8835" s="5" t="s">
        <v>9088</v>
      </c>
      <c r="C8835" s="5" t="s">
        <v>5452</v>
      </c>
      <c r="D8835" s="6">
        <v>7.5</v>
      </c>
    </row>
    <row r="8836" spans="1:4" x14ac:dyDescent="0.25">
      <c r="A8836" s="5">
        <v>89658</v>
      </c>
      <c r="B8836" s="5" t="s">
        <v>9089</v>
      </c>
      <c r="C8836" s="5" t="s">
        <v>5452</v>
      </c>
      <c r="D8836" s="6">
        <v>5.81</v>
      </c>
    </row>
    <row r="8837" spans="1:4" x14ac:dyDescent="0.25">
      <c r="A8837" s="5">
        <v>89659</v>
      </c>
      <c r="B8837" s="5" t="s">
        <v>9090</v>
      </c>
      <c r="C8837" s="5" t="s">
        <v>5452</v>
      </c>
      <c r="D8837" s="6">
        <v>9.91</v>
      </c>
    </row>
    <row r="8838" spans="1:4" x14ac:dyDescent="0.25">
      <c r="A8838" s="5">
        <v>89660</v>
      </c>
      <c r="B8838" s="5" t="s">
        <v>9091</v>
      </c>
      <c r="C8838" s="5" t="s">
        <v>5452</v>
      </c>
      <c r="D8838" s="6">
        <v>5.46</v>
      </c>
    </row>
    <row r="8839" spans="1:4" x14ac:dyDescent="0.25">
      <c r="A8839" s="5">
        <v>89661</v>
      </c>
      <c r="B8839" s="5" t="s">
        <v>9092</v>
      </c>
      <c r="C8839" s="5" t="s">
        <v>5452</v>
      </c>
      <c r="D8839" s="6">
        <v>13.03</v>
      </c>
    </row>
    <row r="8840" spans="1:4" x14ac:dyDescent="0.25">
      <c r="A8840" s="5">
        <v>89662</v>
      </c>
      <c r="B8840" s="5" t="s">
        <v>9093</v>
      </c>
      <c r="C8840" s="5" t="s">
        <v>5452</v>
      </c>
      <c r="D8840" s="6">
        <v>19.7</v>
      </c>
    </row>
    <row r="8841" spans="1:4" x14ac:dyDescent="0.25">
      <c r="A8841" s="5">
        <v>89663</v>
      </c>
      <c r="B8841" s="5" t="s">
        <v>9094</v>
      </c>
      <c r="C8841" s="5" t="s">
        <v>5452</v>
      </c>
      <c r="D8841" s="6">
        <v>8.52</v>
      </c>
    </row>
    <row r="8842" spans="1:4" x14ac:dyDescent="0.25">
      <c r="A8842" s="5">
        <v>89664</v>
      </c>
      <c r="B8842" s="5" t="s">
        <v>9095</v>
      </c>
      <c r="C8842" s="5" t="s">
        <v>5452</v>
      </c>
      <c r="D8842" s="6">
        <v>9.91</v>
      </c>
    </row>
    <row r="8843" spans="1:4" x14ac:dyDescent="0.25">
      <c r="A8843" s="5">
        <v>89665</v>
      </c>
      <c r="B8843" s="5" t="s">
        <v>9096</v>
      </c>
      <c r="C8843" s="5" t="s">
        <v>5452</v>
      </c>
      <c r="D8843" s="6">
        <v>9.11</v>
      </c>
    </row>
    <row r="8844" spans="1:4" x14ac:dyDescent="0.25">
      <c r="A8844" s="5">
        <v>89666</v>
      </c>
      <c r="B8844" s="5" t="s">
        <v>9097</v>
      </c>
      <c r="C8844" s="5" t="s">
        <v>5452</v>
      </c>
      <c r="D8844" s="6">
        <v>4.8499999999999996</v>
      </c>
    </row>
    <row r="8845" spans="1:4" x14ac:dyDescent="0.25">
      <c r="A8845" s="5">
        <v>89667</v>
      </c>
      <c r="B8845" s="5" t="s">
        <v>9098</v>
      </c>
      <c r="C8845" s="5" t="s">
        <v>5452</v>
      </c>
      <c r="D8845" s="6">
        <v>27.46</v>
      </c>
    </row>
    <row r="8846" spans="1:4" x14ac:dyDescent="0.25">
      <c r="A8846" s="5">
        <v>89668</v>
      </c>
      <c r="B8846" s="5" t="s">
        <v>9099</v>
      </c>
      <c r="C8846" s="5" t="s">
        <v>5452</v>
      </c>
      <c r="D8846" s="6">
        <v>18.72</v>
      </c>
    </row>
    <row r="8847" spans="1:4" x14ac:dyDescent="0.25">
      <c r="A8847" s="5">
        <v>89669</v>
      </c>
      <c r="B8847" s="5" t="s">
        <v>9100</v>
      </c>
      <c r="C8847" s="5" t="s">
        <v>5452</v>
      </c>
      <c r="D8847" s="6">
        <v>14.41</v>
      </c>
    </row>
    <row r="8848" spans="1:4" x14ac:dyDescent="0.25">
      <c r="A8848" s="5">
        <v>89670</v>
      </c>
      <c r="B8848" s="5" t="s">
        <v>9101</v>
      </c>
      <c r="C8848" s="5" t="s">
        <v>5452</v>
      </c>
      <c r="D8848" s="6">
        <v>8.42</v>
      </c>
    </row>
    <row r="8849" spans="1:4" x14ac:dyDescent="0.25">
      <c r="A8849" s="5">
        <v>89671</v>
      </c>
      <c r="B8849" s="5" t="s">
        <v>9102</v>
      </c>
      <c r="C8849" s="5" t="s">
        <v>5452</v>
      </c>
      <c r="D8849" s="6">
        <v>21.29</v>
      </c>
    </row>
    <row r="8850" spans="1:4" x14ac:dyDescent="0.25">
      <c r="A8850" s="5">
        <v>89672</v>
      </c>
      <c r="B8850" s="5" t="s">
        <v>9103</v>
      </c>
      <c r="C8850" s="5" t="s">
        <v>5452</v>
      </c>
      <c r="D8850" s="6">
        <v>13.11</v>
      </c>
    </row>
    <row r="8851" spans="1:4" x14ac:dyDescent="0.25">
      <c r="A8851" s="5">
        <v>89673</v>
      </c>
      <c r="B8851" s="5" t="s">
        <v>9104</v>
      </c>
      <c r="C8851" s="5" t="s">
        <v>5452</v>
      </c>
      <c r="D8851" s="6">
        <v>16.84</v>
      </c>
    </row>
    <row r="8852" spans="1:4" x14ac:dyDescent="0.25">
      <c r="A8852" s="5">
        <v>89674</v>
      </c>
      <c r="B8852" s="5" t="s">
        <v>9105</v>
      </c>
      <c r="C8852" s="5" t="s">
        <v>5452</v>
      </c>
      <c r="D8852" s="6">
        <v>19.09</v>
      </c>
    </row>
    <row r="8853" spans="1:4" x14ac:dyDescent="0.25">
      <c r="A8853" s="5">
        <v>89675</v>
      </c>
      <c r="B8853" s="5" t="s">
        <v>9106</v>
      </c>
      <c r="C8853" s="5" t="s">
        <v>5452</v>
      </c>
      <c r="D8853" s="6">
        <v>37.46</v>
      </c>
    </row>
    <row r="8854" spans="1:4" x14ac:dyDescent="0.25">
      <c r="A8854" s="5">
        <v>89676</v>
      </c>
      <c r="B8854" s="5" t="s">
        <v>9107</v>
      </c>
      <c r="C8854" s="5" t="s">
        <v>5452</v>
      </c>
      <c r="D8854" s="6">
        <v>28.84</v>
      </c>
    </row>
    <row r="8855" spans="1:4" x14ac:dyDescent="0.25">
      <c r="A8855" s="5">
        <v>89677</v>
      </c>
      <c r="B8855" s="5" t="s">
        <v>9108</v>
      </c>
      <c r="C8855" s="5" t="s">
        <v>5452</v>
      </c>
      <c r="D8855" s="6">
        <v>42.13</v>
      </c>
    </row>
    <row r="8856" spans="1:4" x14ac:dyDescent="0.25">
      <c r="A8856" s="5">
        <v>89678</v>
      </c>
      <c r="B8856" s="5" t="s">
        <v>9109</v>
      </c>
      <c r="C8856" s="5" t="s">
        <v>5452</v>
      </c>
      <c r="D8856" s="6">
        <v>6.33</v>
      </c>
    </row>
    <row r="8857" spans="1:4" x14ac:dyDescent="0.25">
      <c r="A8857" s="5">
        <v>89679</v>
      </c>
      <c r="B8857" s="5" t="s">
        <v>9110</v>
      </c>
      <c r="C8857" s="5" t="s">
        <v>5452</v>
      </c>
      <c r="D8857" s="6">
        <v>69.510000000000005</v>
      </c>
    </row>
    <row r="8858" spans="1:4" x14ac:dyDescent="0.25">
      <c r="A8858" s="5">
        <v>89680</v>
      </c>
      <c r="B8858" s="5" t="s">
        <v>9111</v>
      </c>
      <c r="C8858" s="5" t="s">
        <v>5452</v>
      </c>
      <c r="D8858" s="6">
        <v>12.94</v>
      </c>
    </row>
    <row r="8859" spans="1:4" x14ac:dyDescent="0.25">
      <c r="A8859" s="5">
        <v>89681</v>
      </c>
      <c r="B8859" s="5" t="s">
        <v>9112</v>
      </c>
      <c r="C8859" s="5" t="s">
        <v>5452</v>
      </c>
      <c r="D8859" s="6">
        <v>46.9</v>
      </c>
    </row>
    <row r="8860" spans="1:4" x14ac:dyDescent="0.25">
      <c r="A8860" s="5">
        <v>89682</v>
      </c>
      <c r="B8860" s="5" t="s">
        <v>9113</v>
      </c>
      <c r="C8860" s="5" t="s">
        <v>5452</v>
      </c>
      <c r="D8860" s="6">
        <v>19.95</v>
      </c>
    </row>
    <row r="8861" spans="1:4" x14ac:dyDescent="0.25">
      <c r="A8861" s="5">
        <v>89684</v>
      </c>
      <c r="B8861" s="5" t="s">
        <v>9114</v>
      </c>
      <c r="C8861" s="5" t="s">
        <v>5452</v>
      </c>
      <c r="D8861" s="6">
        <v>27.47</v>
      </c>
    </row>
    <row r="8862" spans="1:4" x14ac:dyDescent="0.25">
      <c r="A8862" s="5">
        <v>89685</v>
      </c>
      <c r="B8862" s="5" t="s">
        <v>9115</v>
      </c>
      <c r="C8862" s="5" t="s">
        <v>5452</v>
      </c>
      <c r="D8862" s="6">
        <v>32.32</v>
      </c>
    </row>
    <row r="8863" spans="1:4" x14ac:dyDescent="0.25">
      <c r="A8863" s="5">
        <v>89686</v>
      </c>
      <c r="B8863" s="5" t="s">
        <v>9116</v>
      </c>
      <c r="C8863" s="5" t="s">
        <v>5452</v>
      </c>
      <c r="D8863" s="6">
        <v>101.85</v>
      </c>
    </row>
    <row r="8864" spans="1:4" x14ac:dyDescent="0.25">
      <c r="A8864" s="5">
        <v>89687</v>
      </c>
      <c r="B8864" s="5" t="s">
        <v>9117</v>
      </c>
      <c r="C8864" s="5" t="s">
        <v>5452</v>
      </c>
      <c r="D8864" s="6">
        <v>26.68</v>
      </c>
    </row>
    <row r="8865" spans="1:4" x14ac:dyDescent="0.25">
      <c r="A8865" s="5">
        <v>89689</v>
      </c>
      <c r="B8865" s="5" t="s">
        <v>9118</v>
      </c>
      <c r="C8865" s="5" t="s">
        <v>5452</v>
      </c>
      <c r="D8865" s="6">
        <v>21.45</v>
      </c>
    </row>
    <row r="8866" spans="1:4" x14ac:dyDescent="0.25">
      <c r="A8866" s="5">
        <v>89690</v>
      </c>
      <c r="B8866" s="5" t="s">
        <v>9119</v>
      </c>
      <c r="C8866" s="5" t="s">
        <v>5452</v>
      </c>
      <c r="D8866" s="6">
        <v>49.5</v>
      </c>
    </row>
    <row r="8867" spans="1:4" x14ac:dyDescent="0.25">
      <c r="A8867" s="5">
        <v>89691</v>
      </c>
      <c r="B8867" s="5" t="s">
        <v>9120</v>
      </c>
      <c r="C8867" s="5" t="s">
        <v>5452</v>
      </c>
      <c r="D8867" s="6">
        <v>8.11</v>
      </c>
    </row>
    <row r="8868" spans="1:4" x14ac:dyDescent="0.25">
      <c r="A8868" s="5">
        <v>89692</v>
      </c>
      <c r="B8868" s="5" t="s">
        <v>9121</v>
      </c>
      <c r="C8868" s="5" t="s">
        <v>5452</v>
      </c>
      <c r="D8868" s="6">
        <v>47.84</v>
      </c>
    </row>
    <row r="8869" spans="1:4" x14ac:dyDescent="0.25">
      <c r="A8869" s="5">
        <v>89693</v>
      </c>
      <c r="B8869" s="5" t="s">
        <v>9122</v>
      </c>
      <c r="C8869" s="5" t="s">
        <v>5452</v>
      </c>
      <c r="D8869" s="6">
        <v>43.82</v>
      </c>
    </row>
    <row r="8870" spans="1:4" x14ac:dyDescent="0.25">
      <c r="A8870" s="5">
        <v>89694</v>
      </c>
      <c r="B8870" s="5" t="s">
        <v>9123</v>
      </c>
      <c r="C8870" s="5" t="s">
        <v>5452</v>
      </c>
      <c r="D8870" s="6">
        <v>12.7</v>
      </c>
    </row>
    <row r="8871" spans="1:4" x14ac:dyDescent="0.25">
      <c r="A8871" s="5">
        <v>89695</v>
      </c>
      <c r="B8871" s="5" t="s">
        <v>9124</v>
      </c>
      <c r="C8871" s="5" t="s">
        <v>5452</v>
      </c>
      <c r="D8871" s="6">
        <v>11.84</v>
      </c>
    </row>
    <row r="8872" spans="1:4" x14ac:dyDescent="0.25">
      <c r="A8872" s="5">
        <v>89696</v>
      </c>
      <c r="B8872" s="5" t="s">
        <v>9125</v>
      </c>
      <c r="C8872" s="5" t="s">
        <v>5452</v>
      </c>
      <c r="D8872" s="6">
        <v>34.270000000000003</v>
      </c>
    </row>
    <row r="8873" spans="1:4" x14ac:dyDescent="0.25">
      <c r="A8873" s="5">
        <v>89697</v>
      </c>
      <c r="B8873" s="5" t="s">
        <v>9126</v>
      </c>
      <c r="C8873" s="5" t="s">
        <v>5452</v>
      </c>
      <c r="D8873" s="6">
        <v>9.9</v>
      </c>
    </row>
    <row r="8874" spans="1:4" x14ac:dyDescent="0.25">
      <c r="A8874" s="5">
        <v>89698</v>
      </c>
      <c r="B8874" s="5" t="s">
        <v>9127</v>
      </c>
      <c r="C8874" s="5" t="s">
        <v>5452</v>
      </c>
      <c r="D8874" s="6">
        <v>137.24</v>
      </c>
    </row>
    <row r="8875" spans="1:4" x14ac:dyDescent="0.25">
      <c r="A8875" s="5">
        <v>89699</v>
      </c>
      <c r="B8875" s="5" t="s">
        <v>9128</v>
      </c>
      <c r="C8875" s="5" t="s">
        <v>5452</v>
      </c>
      <c r="D8875" s="6">
        <v>111.65</v>
      </c>
    </row>
    <row r="8876" spans="1:4" x14ac:dyDescent="0.25">
      <c r="A8876" s="5">
        <v>89700</v>
      </c>
      <c r="B8876" s="5" t="s">
        <v>9129</v>
      </c>
      <c r="C8876" s="5" t="s">
        <v>5452</v>
      </c>
      <c r="D8876" s="6">
        <v>13.83</v>
      </c>
    </row>
    <row r="8877" spans="1:4" x14ac:dyDescent="0.25">
      <c r="A8877" s="5">
        <v>89701</v>
      </c>
      <c r="B8877" s="5" t="s">
        <v>9130</v>
      </c>
      <c r="C8877" s="5" t="s">
        <v>5452</v>
      </c>
      <c r="D8877" s="6">
        <v>100.09</v>
      </c>
    </row>
    <row r="8878" spans="1:4" x14ac:dyDescent="0.25">
      <c r="A8878" s="5">
        <v>89702</v>
      </c>
      <c r="B8878" s="5" t="s">
        <v>9131</v>
      </c>
      <c r="C8878" s="5" t="s">
        <v>5452</v>
      </c>
      <c r="D8878" s="6">
        <v>13.83</v>
      </c>
    </row>
    <row r="8879" spans="1:4" x14ac:dyDescent="0.25">
      <c r="A8879" s="5">
        <v>89703</v>
      </c>
      <c r="B8879" s="5" t="s">
        <v>9132</v>
      </c>
      <c r="C8879" s="5" t="s">
        <v>5452</v>
      </c>
      <c r="D8879" s="6">
        <v>29.79</v>
      </c>
    </row>
    <row r="8880" spans="1:4" x14ac:dyDescent="0.25">
      <c r="A8880" s="5">
        <v>89704</v>
      </c>
      <c r="B8880" s="5" t="s">
        <v>9133</v>
      </c>
      <c r="C8880" s="5" t="s">
        <v>5452</v>
      </c>
      <c r="D8880" s="6">
        <v>77.989999999999995</v>
      </c>
    </row>
    <row r="8881" spans="1:4" x14ac:dyDescent="0.25">
      <c r="A8881" s="5">
        <v>89705</v>
      </c>
      <c r="B8881" s="5" t="s">
        <v>9134</v>
      </c>
      <c r="C8881" s="5" t="s">
        <v>5452</v>
      </c>
      <c r="D8881" s="6">
        <v>15.86</v>
      </c>
    </row>
    <row r="8882" spans="1:4" x14ac:dyDescent="0.25">
      <c r="A8882" s="5">
        <v>89706</v>
      </c>
      <c r="B8882" s="5" t="s">
        <v>9135</v>
      </c>
      <c r="C8882" s="5" t="s">
        <v>5452</v>
      </c>
      <c r="D8882" s="6">
        <v>33.25</v>
      </c>
    </row>
    <row r="8883" spans="1:4" x14ac:dyDescent="0.25">
      <c r="A8883" s="5">
        <v>89718</v>
      </c>
      <c r="B8883" s="5" t="s">
        <v>9136</v>
      </c>
      <c r="C8883" s="5" t="s">
        <v>5371</v>
      </c>
      <c r="D8883" s="6">
        <v>27.73</v>
      </c>
    </row>
    <row r="8884" spans="1:4" x14ac:dyDescent="0.25">
      <c r="A8884" s="5">
        <v>89719</v>
      </c>
      <c r="B8884" s="5" t="s">
        <v>9137</v>
      </c>
      <c r="C8884" s="5" t="s">
        <v>5452</v>
      </c>
      <c r="D8884" s="6">
        <v>6.8</v>
      </c>
    </row>
    <row r="8885" spans="1:4" x14ac:dyDescent="0.25">
      <c r="A8885" s="5">
        <v>89720</v>
      </c>
      <c r="B8885" s="5" t="s">
        <v>9138</v>
      </c>
      <c r="C8885" s="5" t="s">
        <v>5452</v>
      </c>
      <c r="D8885" s="6">
        <v>7.96</v>
      </c>
    </row>
    <row r="8886" spans="1:4" x14ac:dyDescent="0.25">
      <c r="A8886" s="5">
        <v>89721</v>
      </c>
      <c r="B8886" s="5" t="s">
        <v>9139</v>
      </c>
      <c r="C8886" s="5" t="s">
        <v>5452</v>
      </c>
      <c r="D8886" s="6">
        <v>8.35</v>
      </c>
    </row>
    <row r="8887" spans="1:4" x14ac:dyDescent="0.25">
      <c r="A8887" s="5">
        <v>89723</v>
      </c>
      <c r="B8887" s="5" t="s">
        <v>9140</v>
      </c>
      <c r="C8887" s="5" t="s">
        <v>5452</v>
      </c>
      <c r="D8887" s="6">
        <v>10.95</v>
      </c>
    </row>
    <row r="8888" spans="1:4" x14ac:dyDescent="0.25">
      <c r="A8888" s="5">
        <v>89724</v>
      </c>
      <c r="B8888" s="5" t="s">
        <v>9141</v>
      </c>
      <c r="C8888" s="5" t="s">
        <v>5452</v>
      </c>
      <c r="D8888" s="6">
        <v>5.45</v>
      </c>
    </row>
    <row r="8889" spans="1:4" x14ac:dyDescent="0.25">
      <c r="A8889" s="5">
        <v>89725</v>
      </c>
      <c r="B8889" s="5" t="s">
        <v>9142</v>
      </c>
      <c r="C8889" s="5" t="s">
        <v>5452</v>
      </c>
      <c r="D8889" s="6">
        <v>10.68</v>
      </c>
    </row>
    <row r="8890" spans="1:4" x14ac:dyDescent="0.25">
      <c r="A8890" s="5">
        <v>89726</v>
      </c>
      <c r="B8890" s="5" t="s">
        <v>9143</v>
      </c>
      <c r="C8890" s="5" t="s">
        <v>5452</v>
      </c>
      <c r="D8890" s="6">
        <v>6.08</v>
      </c>
    </row>
    <row r="8891" spans="1:4" x14ac:dyDescent="0.25">
      <c r="A8891" s="5">
        <v>89727</v>
      </c>
      <c r="B8891" s="5" t="s">
        <v>9144</v>
      </c>
      <c r="C8891" s="5" t="s">
        <v>5452</v>
      </c>
      <c r="D8891" s="6">
        <v>11.93</v>
      </c>
    </row>
    <row r="8892" spans="1:4" x14ac:dyDescent="0.25">
      <c r="A8892" s="5">
        <v>89728</v>
      </c>
      <c r="B8892" s="5" t="s">
        <v>9145</v>
      </c>
      <c r="C8892" s="5" t="s">
        <v>5452</v>
      </c>
      <c r="D8892" s="6">
        <v>8.0299999999999994</v>
      </c>
    </row>
    <row r="8893" spans="1:4" x14ac:dyDescent="0.25">
      <c r="A8893" s="5">
        <v>89729</v>
      </c>
      <c r="B8893" s="5" t="s">
        <v>9146</v>
      </c>
      <c r="C8893" s="5" t="s">
        <v>5452</v>
      </c>
      <c r="D8893" s="6">
        <v>16.47</v>
      </c>
    </row>
    <row r="8894" spans="1:4" x14ac:dyDescent="0.25">
      <c r="A8894" s="5">
        <v>89730</v>
      </c>
      <c r="B8894" s="5" t="s">
        <v>9147</v>
      </c>
      <c r="C8894" s="5" t="s">
        <v>5452</v>
      </c>
      <c r="D8894" s="6">
        <v>8.15</v>
      </c>
    </row>
    <row r="8895" spans="1:4" x14ac:dyDescent="0.25">
      <c r="A8895" s="5">
        <v>89731</v>
      </c>
      <c r="B8895" s="5" t="s">
        <v>9148</v>
      </c>
      <c r="C8895" s="5" t="s">
        <v>5452</v>
      </c>
      <c r="D8895" s="6">
        <v>7.28</v>
      </c>
    </row>
    <row r="8896" spans="1:4" x14ac:dyDescent="0.25">
      <c r="A8896" s="5">
        <v>89732</v>
      </c>
      <c r="B8896" s="5" t="s">
        <v>9149</v>
      </c>
      <c r="C8896" s="5" t="s">
        <v>5452</v>
      </c>
      <c r="D8896" s="6">
        <v>7.74</v>
      </c>
    </row>
    <row r="8897" spans="1:4" x14ac:dyDescent="0.25">
      <c r="A8897" s="5">
        <v>89733</v>
      </c>
      <c r="B8897" s="5" t="s">
        <v>9150</v>
      </c>
      <c r="C8897" s="5" t="s">
        <v>5452</v>
      </c>
      <c r="D8897" s="6">
        <v>13.87</v>
      </c>
    </row>
    <row r="8898" spans="1:4" x14ac:dyDescent="0.25">
      <c r="A8898" s="5">
        <v>89734</v>
      </c>
      <c r="B8898" s="5" t="s">
        <v>9151</v>
      </c>
      <c r="C8898" s="5" t="s">
        <v>5452</v>
      </c>
      <c r="D8898" s="6">
        <v>16.47</v>
      </c>
    </row>
    <row r="8899" spans="1:4" x14ac:dyDescent="0.25">
      <c r="A8899" s="5">
        <v>89735</v>
      </c>
      <c r="B8899" s="5" t="s">
        <v>9152</v>
      </c>
      <c r="C8899" s="5" t="s">
        <v>5452</v>
      </c>
      <c r="D8899" s="6">
        <v>13.75</v>
      </c>
    </row>
    <row r="8900" spans="1:4" x14ac:dyDescent="0.25">
      <c r="A8900" s="5">
        <v>89736</v>
      </c>
      <c r="B8900" s="5" t="s">
        <v>9153</v>
      </c>
      <c r="C8900" s="5" t="s">
        <v>5452</v>
      </c>
      <c r="D8900" s="6">
        <v>4.54</v>
      </c>
    </row>
    <row r="8901" spans="1:4" x14ac:dyDescent="0.25">
      <c r="A8901" s="5">
        <v>89737</v>
      </c>
      <c r="B8901" s="5" t="s">
        <v>9154</v>
      </c>
      <c r="C8901" s="5" t="s">
        <v>5452</v>
      </c>
      <c r="D8901" s="6">
        <v>12.26</v>
      </c>
    </row>
    <row r="8902" spans="1:4" x14ac:dyDescent="0.25">
      <c r="A8902" s="5">
        <v>89738</v>
      </c>
      <c r="B8902" s="5" t="s">
        <v>9155</v>
      </c>
      <c r="C8902" s="5" t="s">
        <v>5452</v>
      </c>
      <c r="D8902" s="6">
        <v>8.64</v>
      </c>
    </row>
    <row r="8903" spans="1:4" x14ac:dyDescent="0.25">
      <c r="A8903" s="5">
        <v>89739</v>
      </c>
      <c r="B8903" s="5" t="s">
        <v>9156</v>
      </c>
      <c r="C8903" s="5" t="s">
        <v>5452</v>
      </c>
      <c r="D8903" s="6">
        <v>12.92</v>
      </c>
    </row>
    <row r="8904" spans="1:4" x14ac:dyDescent="0.25">
      <c r="A8904" s="5">
        <v>89740</v>
      </c>
      <c r="B8904" s="5" t="s">
        <v>9157</v>
      </c>
      <c r="C8904" s="5" t="s">
        <v>5452</v>
      </c>
      <c r="D8904" s="6">
        <v>4.1900000000000004</v>
      </c>
    </row>
    <row r="8905" spans="1:4" x14ac:dyDescent="0.25">
      <c r="A8905" s="5">
        <v>89741</v>
      </c>
      <c r="B8905" s="5" t="s">
        <v>9158</v>
      </c>
      <c r="C8905" s="5" t="s">
        <v>5452</v>
      </c>
      <c r="D8905" s="6">
        <v>11.76</v>
      </c>
    </row>
    <row r="8906" spans="1:4" x14ac:dyDescent="0.25">
      <c r="A8906" s="5">
        <v>89742</v>
      </c>
      <c r="B8906" s="5" t="s">
        <v>9159</v>
      </c>
      <c r="C8906" s="5" t="s">
        <v>5452</v>
      </c>
      <c r="D8906" s="6">
        <v>24.75</v>
      </c>
    </row>
    <row r="8907" spans="1:4" x14ac:dyDescent="0.25">
      <c r="A8907" s="5">
        <v>89743</v>
      </c>
      <c r="B8907" s="5" t="s">
        <v>9160</v>
      </c>
      <c r="C8907" s="5" t="s">
        <v>5452</v>
      </c>
      <c r="D8907" s="6">
        <v>33.33</v>
      </c>
    </row>
    <row r="8908" spans="1:4" x14ac:dyDescent="0.25">
      <c r="A8908" s="5">
        <v>89744</v>
      </c>
      <c r="B8908" s="5" t="s">
        <v>9161</v>
      </c>
      <c r="C8908" s="5" t="s">
        <v>5452</v>
      </c>
      <c r="D8908" s="6">
        <v>16.14</v>
      </c>
    </row>
    <row r="8909" spans="1:4" x14ac:dyDescent="0.25">
      <c r="A8909" s="5">
        <v>89745</v>
      </c>
      <c r="B8909" s="5" t="s">
        <v>9162</v>
      </c>
      <c r="C8909" s="5" t="s">
        <v>5452</v>
      </c>
      <c r="D8909" s="6">
        <v>18.43</v>
      </c>
    </row>
    <row r="8910" spans="1:4" x14ac:dyDescent="0.25">
      <c r="A8910" s="5">
        <v>89746</v>
      </c>
      <c r="B8910" s="5" t="s">
        <v>9163</v>
      </c>
      <c r="C8910" s="5" t="s">
        <v>5452</v>
      </c>
      <c r="D8910" s="6">
        <v>16.190000000000001</v>
      </c>
    </row>
    <row r="8911" spans="1:4" x14ac:dyDescent="0.25">
      <c r="A8911" s="5">
        <v>89747</v>
      </c>
      <c r="B8911" s="5" t="s">
        <v>9164</v>
      </c>
      <c r="C8911" s="5" t="s">
        <v>5452</v>
      </c>
      <c r="D8911" s="6">
        <v>7.25</v>
      </c>
    </row>
    <row r="8912" spans="1:4" x14ac:dyDescent="0.25">
      <c r="A8912" s="5">
        <v>89748</v>
      </c>
      <c r="B8912" s="5" t="s">
        <v>9165</v>
      </c>
      <c r="C8912" s="5" t="s">
        <v>5452</v>
      </c>
      <c r="D8912" s="6">
        <v>28.43</v>
      </c>
    </row>
    <row r="8913" spans="1:4" x14ac:dyDescent="0.25">
      <c r="A8913" s="5">
        <v>89749</v>
      </c>
      <c r="B8913" s="5" t="s">
        <v>9166</v>
      </c>
      <c r="C8913" s="5" t="s">
        <v>5452</v>
      </c>
      <c r="D8913" s="6">
        <v>8.64</v>
      </c>
    </row>
    <row r="8914" spans="1:4" x14ac:dyDescent="0.25">
      <c r="A8914" s="5">
        <v>89750</v>
      </c>
      <c r="B8914" s="5" t="s">
        <v>9167</v>
      </c>
      <c r="C8914" s="5" t="s">
        <v>5452</v>
      </c>
      <c r="D8914" s="6">
        <v>50.92</v>
      </c>
    </row>
    <row r="8915" spans="1:4" x14ac:dyDescent="0.25">
      <c r="A8915" s="5">
        <v>89751</v>
      </c>
      <c r="B8915" s="5" t="s">
        <v>9168</v>
      </c>
      <c r="C8915" s="5" t="s">
        <v>5452</v>
      </c>
      <c r="D8915" s="6">
        <v>3.58</v>
      </c>
    </row>
    <row r="8916" spans="1:4" x14ac:dyDescent="0.25">
      <c r="A8916" s="5">
        <v>89752</v>
      </c>
      <c r="B8916" s="5" t="s">
        <v>9169</v>
      </c>
      <c r="C8916" s="5" t="s">
        <v>5452</v>
      </c>
      <c r="D8916" s="6">
        <v>4.17</v>
      </c>
    </row>
    <row r="8917" spans="1:4" x14ac:dyDescent="0.25">
      <c r="A8917" s="5">
        <v>89753</v>
      </c>
      <c r="B8917" s="5" t="s">
        <v>9170</v>
      </c>
      <c r="C8917" s="5" t="s">
        <v>5452</v>
      </c>
      <c r="D8917" s="6">
        <v>5.8</v>
      </c>
    </row>
    <row r="8918" spans="1:4" x14ac:dyDescent="0.25">
      <c r="A8918" s="5">
        <v>89754</v>
      </c>
      <c r="B8918" s="5" t="s">
        <v>9171</v>
      </c>
      <c r="C8918" s="5" t="s">
        <v>5452</v>
      </c>
      <c r="D8918" s="6">
        <v>9.49</v>
      </c>
    </row>
    <row r="8919" spans="1:4" x14ac:dyDescent="0.25">
      <c r="A8919" s="5">
        <v>89755</v>
      </c>
      <c r="B8919" s="5" t="s">
        <v>9172</v>
      </c>
      <c r="C8919" s="5" t="s">
        <v>5452</v>
      </c>
      <c r="D8919" s="6">
        <v>6.94</v>
      </c>
    </row>
    <row r="8920" spans="1:4" x14ac:dyDescent="0.25">
      <c r="A8920" s="5">
        <v>89756</v>
      </c>
      <c r="B8920" s="5" t="s">
        <v>9173</v>
      </c>
      <c r="C8920" s="5" t="s">
        <v>5452</v>
      </c>
      <c r="D8920" s="6">
        <v>11.63</v>
      </c>
    </row>
    <row r="8921" spans="1:4" x14ac:dyDescent="0.25">
      <c r="A8921" s="5">
        <v>89757</v>
      </c>
      <c r="B8921" s="5" t="s">
        <v>9174</v>
      </c>
      <c r="C8921" s="5" t="s">
        <v>5452</v>
      </c>
      <c r="D8921" s="6">
        <v>17.61</v>
      </c>
    </row>
    <row r="8922" spans="1:4" x14ac:dyDescent="0.25">
      <c r="A8922" s="5">
        <v>89758</v>
      </c>
      <c r="B8922" s="5" t="s">
        <v>9175</v>
      </c>
      <c r="C8922" s="5" t="s">
        <v>5452</v>
      </c>
      <c r="D8922" s="6">
        <v>27.36</v>
      </c>
    </row>
    <row r="8923" spans="1:4" x14ac:dyDescent="0.25">
      <c r="A8923" s="5">
        <v>89759</v>
      </c>
      <c r="B8923" s="5" t="s">
        <v>9176</v>
      </c>
      <c r="C8923" s="5" t="s">
        <v>5452</v>
      </c>
      <c r="D8923" s="6">
        <v>4.8499999999999996</v>
      </c>
    </row>
    <row r="8924" spans="1:4" x14ac:dyDescent="0.25">
      <c r="A8924" s="5">
        <v>89760</v>
      </c>
      <c r="B8924" s="5" t="s">
        <v>9177</v>
      </c>
      <c r="C8924" s="5" t="s">
        <v>5452</v>
      </c>
      <c r="D8924" s="6">
        <v>11.19</v>
      </c>
    </row>
    <row r="8925" spans="1:4" x14ac:dyDescent="0.25">
      <c r="A8925" s="5">
        <v>89761</v>
      </c>
      <c r="B8925" s="5" t="s">
        <v>9178</v>
      </c>
      <c r="C8925" s="5" t="s">
        <v>5452</v>
      </c>
      <c r="D8925" s="6">
        <v>18.2</v>
      </c>
    </row>
    <row r="8926" spans="1:4" x14ac:dyDescent="0.25">
      <c r="A8926" s="5">
        <v>89762</v>
      </c>
      <c r="B8926" s="5" t="s">
        <v>9179</v>
      </c>
      <c r="C8926" s="5" t="s">
        <v>5452</v>
      </c>
      <c r="D8926" s="6">
        <v>25.72</v>
      </c>
    </row>
    <row r="8927" spans="1:4" x14ac:dyDescent="0.25">
      <c r="A8927" s="5">
        <v>89763</v>
      </c>
      <c r="B8927" s="5" t="s">
        <v>9180</v>
      </c>
      <c r="C8927" s="5" t="s">
        <v>5452</v>
      </c>
      <c r="D8927" s="6">
        <v>100.1</v>
      </c>
    </row>
    <row r="8928" spans="1:4" x14ac:dyDescent="0.25">
      <c r="A8928" s="5">
        <v>89764</v>
      </c>
      <c r="B8928" s="5" t="s">
        <v>9181</v>
      </c>
      <c r="C8928" s="5" t="s">
        <v>5452</v>
      </c>
      <c r="D8928" s="6">
        <v>19.7</v>
      </c>
    </row>
    <row r="8929" spans="1:4" x14ac:dyDescent="0.25">
      <c r="A8929" s="5">
        <v>89765</v>
      </c>
      <c r="B8929" s="5" t="s">
        <v>9182</v>
      </c>
      <c r="C8929" s="5" t="s">
        <v>5452</v>
      </c>
      <c r="D8929" s="6">
        <v>8.76</v>
      </c>
    </row>
    <row r="8930" spans="1:4" x14ac:dyDescent="0.25">
      <c r="A8930" s="5">
        <v>89766</v>
      </c>
      <c r="B8930" s="5" t="s">
        <v>9183</v>
      </c>
      <c r="C8930" s="5" t="s">
        <v>5452</v>
      </c>
      <c r="D8930" s="6">
        <v>12.69</v>
      </c>
    </row>
    <row r="8931" spans="1:4" x14ac:dyDescent="0.25">
      <c r="A8931" s="5">
        <v>89767</v>
      </c>
      <c r="B8931" s="5" t="s">
        <v>9184</v>
      </c>
      <c r="C8931" s="5" t="s">
        <v>5452</v>
      </c>
      <c r="D8931" s="6">
        <v>12.69</v>
      </c>
    </row>
    <row r="8932" spans="1:4" x14ac:dyDescent="0.25">
      <c r="A8932" s="5">
        <v>89768</v>
      </c>
      <c r="B8932" s="5" t="s">
        <v>9185</v>
      </c>
      <c r="C8932" s="5" t="s">
        <v>5452</v>
      </c>
      <c r="D8932" s="6">
        <v>12.87</v>
      </c>
    </row>
    <row r="8933" spans="1:4" x14ac:dyDescent="0.25">
      <c r="A8933" s="5">
        <v>89769</v>
      </c>
      <c r="B8933" s="5" t="s">
        <v>9186</v>
      </c>
      <c r="C8933" s="5" t="s">
        <v>5452</v>
      </c>
      <c r="D8933" s="6">
        <v>29.71</v>
      </c>
    </row>
    <row r="8934" spans="1:4" x14ac:dyDescent="0.25">
      <c r="A8934" s="5">
        <v>89772</v>
      </c>
      <c r="B8934" s="5" t="s">
        <v>9187</v>
      </c>
      <c r="C8934" s="5" t="s">
        <v>5371</v>
      </c>
      <c r="D8934" s="6">
        <v>48.69</v>
      </c>
    </row>
    <row r="8935" spans="1:4" x14ac:dyDescent="0.25">
      <c r="A8935" s="5">
        <v>89774</v>
      </c>
      <c r="B8935" s="5" t="s">
        <v>9188</v>
      </c>
      <c r="C8935" s="5" t="s">
        <v>5452</v>
      </c>
      <c r="D8935" s="6">
        <v>9.5500000000000007</v>
      </c>
    </row>
    <row r="8936" spans="1:4" x14ac:dyDescent="0.25">
      <c r="A8936" s="5">
        <v>89776</v>
      </c>
      <c r="B8936" s="5" t="s">
        <v>9189</v>
      </c>
      <c r="C8936" s="5" t="s">
        <v>5452</v>
      </c>
      <c r="D8936" s="6">
        <v>12.15</v>
      </c>
    </row>
    <row r="8937" spans="1:4" x14ac:dyDescent="0.25">
      <c r="A8937" s="5">
        <v>89777</v>
      </c>
      <c r="B8937" s="5" t="s">
        <v>9190</v>
      </c>
      <c r="C8937" s="5" t="s">
        <v>5452</v>
      </c>
      <c r="D8937" s="6">
        <v>15.27</v>
      </c>
    </row>
    <row r="8938" spans="1:4" x14ac:dyDescent="0.25">
      <c r="A8938" s="5">
        <v>89778</v>
      </c>
      <c r="B8938" s="5" t="s">
        <v>9191</v>
      </c>
      <c r="C8938" s="5" t="s">
        <v>5452</v>
      </c>
      <c r="D8938" s="6">
        <v>12.07</v>
      </c>
    </row>
    <row r="8939" spans="1:4" x14ac:dyDescent="0.25">
      <c r="A8939" s="5">
        <v>89779</v>
      </c>
      <c r="B8939" s="5" t="s">
        <v>9192</v>
      </c>
      <c r="C8939" s="5" t="s">
        <v>5452</v>
      </c>
      <c r="D8939" s="6">
        <v>17.260000000000002</v>
      </c>
    </row>
    <row r="8940" spans="1:4" x14ac:dyDescent="0.25">
      <c r="A8940" s="5">
        <v>89780</v>
      </c>
      <c r="B8940" s="5" t="s">
        <v>9193</v>
      </c>
      <c r="C8940" s="5" t="s">
        <v>5452</v>
      </c>
      <c r="D8940" s="6">
        <v>15.27</v>
      </c>
    </row>
    <row r="8941" spans="1:4" x14ac:dyDescent="0.25">
      <c r="A8941" s="5">
        <v>89781</v>
      </c>
      <c r="B8941" s="5" t="s">
        <v>9194</v>
      </c>
      <c r="C8941" s="5" t="s">
        <v>5452</v>
      </c>
      <c r="D8941" s="6">
        <v>22.67</v>
      </c>
    </row>
    <row r="8942" spans="1:4" x14ac:dyDescent="0.25">
      <c r="A8942" s="5">
        <v>89782</v>
      </c>
      <c r="B8942" s="5" t="s">
        <v>9195</v>
      </c>
      <c r="C8942" s="5" t="s">
        <v>5452</v>
      </c>
      <c r="D8942" s="6">
        <v>7.87</v>
      </c>
    </row>
    <row r="8943" spans="1:4" x14ac:dyDescent="0.25">
      <c r="A8943" s="5">
        <v>89783</v>
      </c>
      <c r="B8943" s="5" t="s">
        <v>9196</v>
      </c>
      <c r="C8943" s="5" t="s">
        <v>5452</v>
      </c>
      <c r="D8943" s="6">
        <v>8.18</v>
      </c>
    </row>
    <row r="8944" spans="1:4" x14ac:dyDescent="0.25">
      <c r="A8944" s="5">
        <v>89784</v>
      </c>
      <c r="B8944" s="5" t="s">
        <v>9197</v>
      </c>
      <c r="C8944" s="5" t="s">
        <v>5452</v>
      </c>
      <c r="D8944" s="6">
        <v>12.73</v>
      </c>
    </row>
    <row r="8945" spans="1:4" x14ac:dyDescent="0.25">
      <c r="A8945" s="5">
        <v>89785</v>
      </c>
      <c r="B8945" s="5" t="s">
        <v>9198</v>
      </c>
      <c r="C8945" s="5" t="s">
        <v>5452</v>
      </c>
      <c r="D8945" s="6">
        <v>13.43</v>
      </c>
    </row>
    <row r="8946" spans="1:4" x14ac:dyDescent="0.25">
      <c r="A8946" s="5">
        <v>89786</v>
      </c>
      <c r="B8946" s="5" t="s">
        <v>9199</v>
      </c>
      <c r="C8946" s="5" t="s">
        <v>5452</v>
      </c>
      <c r="D8946" s="6">
        <v>20.78</v>
      </c>
    </row>
    <row r="8947" spans="1:4" x14ac:dyDescent="0.25">
      <c r="A8947" s="5">
        <v>89787</v>
      </c>
      <c r="B8947" s="5" t="s">
        <v>9200</v>
      </c>
      <c r="C8947" s="5" t="s">
        <v>5452</v>
      </c>
      <c r="D8947" s="6">
        <v>22.67</v>
      </c>
    </row>
    <row r="8948" spans="1:4" x14ac:dyDescent="0.25">
      <c r="A8948" s="5">
        <v>89788</v>
      </c>
      <c r="B8948" s="5" t="s">
        <v>9201</v>
      </c>
      <c r="C8948" s="5" t="s">
        <v>5452</v>
      </c>
      <c r="D8948" s="6">
        <v>44.09</v>
      </c>
    </row>
    <row r="8949" spans="1:4" x14ac:dyDescent="0.25">
      <c r="A8949" s="5">
        <v>89789</v>
      </c>
      <c r="B8949" s="5" t="s">
        <v>9202</v>
      </c>
      <c r="C8949" s="5" t="s">
        <v>5452</v>
      </c>
      <c r="D8949" s="6">
        <v>44.78</v>
      </c>
    </row>
    <row r="8950" spans="1:4" x14ac:dyDescent="0.25">
      <c r="A8950" s="5">
        <v>89790</v>
      </c>
      <c r="B8950" s="5" t="s">
        <v>9203</v>
      </c>
      <c r="C8950" s="5" t="s">
        <v>5452</v>
      </c>
      <c r="D8950" s="6">
        <v>108.69</v>
      </c>
    </row>
    <row r="8951" spans="1:4" x14ac:dyDescent="0.25">
      <c r="A8951" s="5">
        <v>89791</v>
      </c>
      <c r="B8951" s="5" t="s">
        <v>9204</v>
      </c>
      <c r="C8951" s="5" t="s">
        <v>5452</v>
      </c>
      <c r="D8951" s="6">
        <v>111.23</v>
      </c>
    </row>
    <row r="8952" spans="1:4" x14ac:dyDescent="0.25">
      <c r="A8952" s="5">
        <v>89792</v>
      </c>
      <c r="B8952" s="5" t="s">
        <v>9205</v>
      </c>
      <c r="C8952" s="5" t="s">
        <v>5452</v>
      </c>
      <c r="D8952" s="6">
        <v>127.61</v>
      </c>
    </row>
    <row r="8953" spans="1:4" x14ac:dyDescent="0.25">
      <c r="A8953" s="5">
        <v>89793</v>
      </c>
      <c r="B8953" s="5" t="s">
        <v>9206</v>
      </c>
      <c r="C8953" s="5" t="s">
        <v>5452</v>
      </c>
      <c r="D8953" s="6">
        <v>131.03</v>
      </c>
    </row>
    <row r="8954" spans="1:4" x14ac:dyDescent="0.25">
      <c r="A8954" s="5">
        <v>89794</v>
      </c>
      <c r="B8954" s="5" t="s">
        <v>9207</v>
      </c>
      <c r="C8954" s="5" t="s">
        <v>5452</v>
      </c>
      <c r="D8954" s="6">
        <v>10.4</v>
      </c>
    </row>
    <row r="8955" spans="1:4" x14ac:dyDescent="0.25">
      <c r="A8955" s="5">
        <v>89795</v>
      </c>
      <c r="B8955" s="5" t="s">
        <v>9208</v>
      </c>
      <c r="C8955" s="5" t="s">
        <v>5452</v>
      </c>
      <c r="D8955" s="6">
        <v>21.76</v>
      </c>
    </row>
    <row r="8956" spans="1:4" x14ac:dyDescent="0.25">
      <c r="A8956" s="5">
        <v>89796</v>
      </c>
      <c r="B8956" s="5" t="s">
        <v>9209</v>
      </c>
      <c r="C8956" s="5" t="s">
        <v>5452</v>
      </c>
      <c r="D8956" s="6">
        <v>25.93</v>
      </c>
    </row>
    <row r="8957" spans="1:4" x14ac:dyDescent="0.25">
      <c r="A8957" s="5">
        <v>89797</v>
      </c>
      <c r="B8957" s="5" t="s">
        <v>9210</v>
      </c>
      <c r="C8957" s="5" t="s">
        <v>5452</v>
      </c>
      <c r="D8957" s="6">
        <v>29.62</v>
      </c>
    </row>
    <row r="8958" spans="1:4" x14ac:dyDescent="0.25">
      <c r="A8958" s="5">
        <v>89801</v>
      </c>
      <c r="B8958" s="5" t="s">
        <v>9211</v>
      </c>
      <c r="C8958" s="5" t="s">
        <v>5452</v>
      </c>
      <c r="D8958" s="6">
        <v>4.1900000000000004</v>
      </c>
    </row>
    <row r="8959" spans="1:4" x14ac:dyDescent="0.25">
      <c r="A8959" s="5">
        <v>89802</v>
      </c>
      <c r="B8959" s="5" t="s">
        <v>9212</v>
      </c>
      <c r="C8959" s="5" t="s">
        <v>5452</v>
      </c>
      <c r="D8959" s="6">
        <v>4.6500000000000004</v>
      </c>
    </row>
    <row r="8960" spans="1:4" x14ac:dyDescent="0.25">
      <c r="A8960" s="5">
        <v>89803</v>
      </c>
      <c r="B8960" s="5" t="s">
        <v>9213</v>
      </c>
      <c r="C8960" s="5" t="s">
        <v>5452</v>
      </c>
      <c r="D8960" s="6">
        <v>10.78</v>
      </c>
    </row>
    <row r="8961" spans="1:4" x14ac:dyDescent="0.25">
      <c r="A8961" s="5">
        <v>89804</v>
      </c>
      <c r="B8961" s="5" t="s">
        <v>9214</v>
      </c>
      <c r="C8961" s="5" t="s">
        <v>5452</v>
      </c>
      <c r="D8961" s="6">
        <v>10.66</v>
      </c>
    </row>
    <row r="8962" spans="1:4" x14ac:dyDescent="0.25">
      <c r="A8962" s="5">
        <v>89805</v>
      </c>
      <c r="B8962" s="5" t="s">
        <v>9215</v>
      </c>
      <c r="C8962" s="5" t="s">
        <v>5452</v>
      </c>
      <c r="D8962" s="6">
        <v>8.48</v>
      </c>
    </row>
    <row r="8963" spans="1:4" x14ac:dyDescent="0.25">
      <c r="A8963" s="5">
        <v>89806</v>
      </c>
      <c r="B8963" s="5" t="s">
        <v>9216</v>
      </c>
      <c r="C8963" s="5" t="s">
        <v>5452</v>
      </c>
      <c r="D8963" s="6">
        <v>9.14</v>
      </c>
    </row>
    <row r="8964" spans="1:4" x14ac:dyDescent="0.25">
      <c r="A8964" s="5">
        <v>89807</v>
      </c>
      <c r="B8964" s="5" t="s">
        <v>9217</v>
      </c>
      <c r="C8964" s="5" t="s">
        <v>5452</v>
      </c>
      <c r="D8964" s="6">
        <v>20.97</v>
      </c>
    </row>
    <row r="8965" spans="1:4" x14ac:dyDescent="0.25">
      <c r="A8965" s="5">
        <v>89808</v>
      </c>
      <c r="B8965" s="5" t="s">
        <v>9218</v>
      </c>
      <c r="C8965" s="5" t="s">
        <v>5452</v>
      </c>
      <c r="D8965" s="6">
        <v>29.55</v>
      </c>
    </row>
    <row r="8966" spans="1:4" x14ac:dyDescent="0.25">
      <c r="A8966" s="5">
        <v>89809</v>
      </c>
      <c r="B8966" s="5" t="s">
        <v>9219</v>
      </c>
      <c r="C8966" s="5" t="s">
        <v>5452</v>
      </c>
      <c r="D8966" s="6">
        <v>11.67</v>
      </c>
    </row>
    <row r="8967" spans="1:4" x14ac:dyDescent="0.25">
      <c r="A8967" s="5">
        <v>89810</v>
      </c>
      <c r="B8967" s="5" t="s">
        <v>9220</v>
      </c>
      <c r="C8967" s="5" t="s">
        <v>5452</v>
      </c>
      <c r="D8967" s="6">
        <v>11.72</v>
      </c>
    </row>
    <row r="8968" spans="1:4" x14ac:dyDescent="0.25">
      <c r="A8968" s="5">
        <v>89811</v>
      </c>
      <c r="B8968" s="5" t="s">
        <v>9221</v>
      </c>
      <c r="C8968" s="5" t="s">
        <v>5452</v>
      </c>
      <c r="D8968" s="6">
        <v>23.96</v>
      </c>
    </row>
    <row r="8969" spans="1:4" x14ac:dyDescent="0.25">
      <c r="A8969" s="5">
        <v>89812</v>
      </c>
      <c r="B8969" s="5" t="s">
        <v>9222</v>
      </c>
      <c r="C8969" s="5" t="s">
        <v>5452</v>
      </c>
      <c r="D8969" s="6">
        <v>46.45</v>
      </c>
    </row>
    <row r="8970" spans="1:4" x14ac:dyDescent="0.25">
      <c r="A8970" s="5">
        <v>89813</v>
      </c>
      <c r="B8970" s="5" t="s">
        <v>9223</v>
      </c>
      <c r="C8970" s="5" t="s">
        <v>5452</v>
      </c>
      <c r="D8970" s="6">
        <v>4.08</v>
      </c>
    </row>
    <row r="8971" spans="1:4" x14ac:dyDescent="0.25">
      <c r="A8971" s="5">
        <v>89814</v>
      </c>
      <c r="B8971" s="5" t="s">
        <v>9224</v>
      </c>
      <c r="C8971" s="5" t="s">
        <v>5452</v>
      </c>
      <c r="D8971" s="6">
        <v>7.77</v>
      </c>
    </row>
    <row r="8972" spans="1:4" x14ac:dyDescent="0.25">
      <c r="A8972" s="5">
        <v>89815</v>
      </c>
      <c r="B8972" s="5" t="s">
        <v>9225</v>
      </c>
      <c r="C8972" s="5" t="s">
        <v>5452</v>
      </c>
      <c r="D8972" s="6">
        <v>17.41</v>
      </c>
    </row>
    <row r="8973" spans="1:4" x14ac:dyDescent="0.25">
      <c r="A8973" s="5">
        <v>89816</v>
      </c>
      <c r="B8973" s="5" t="s">
        <v>9226</v>
      </c>
      <c r="C8973" s="5" t="s">
        <v>5452</v>
      </c>
      <c r="D8973" s="6">
        <v>24.93</v>
      </c>
    </row>
    <row r="8974" spans="1:4" x14ac:dyDescent="0.25">
      <c r="A8974" s="5">
        <v>89817</v>
      </c>
      <c r="B8974" s="5" t="s">
        <v>9227</v>
      </c>
      <c r="C8974" s="5" t="s">
        <v>5452</v>
      </c>
      <c r="D8974" s="6">
        <v>7.15</v>
      </c>
    </row>
    <row r="8975" spans="1:4" x14ac:dyDescent="0.25">
      <c r="A8975" s="5">
        <v>89818</v>
      </c>
      <c r="B8975" s="5" t="s">
        <v>9228</v>
      </c>
      <c r="C8975" s="5" t="s">
        <v>5452</v>
      </c>
      <c r="D8975" s="6">
        <v>99.31</v>
      </c>
    </row>
    <row r="8976" spans="1:4" x14ac:dyDescent="0.25">
      <c r="A8976" s="5">
        <v>89819</v>
      </c>
      <c r="B8976" s="5" t="s">
        <v>9229</v>
      </c>
      <c r="C8976" s="5" t="s">
        <v>5452</v>
      </c>
      <c r="D8976" s="6">
        <v>9.75</v>
      </c>
    </row>
    <row r="8977" spans="1:4" x14ac:dyDescent="0.25">
      <c r="A8977" s="5">
        <v>89820</v>
      </c>
      <c r="B8977" s="5" t="s">
        <v>9230</v>
      </c>
      <c r="C8977" s="5" t="s">
        <v>5452</v>
      </c>
      <c r="D8977" s="6">
        <v>18.91</v>
      </c>
    </row>
    <row r="8978" spans="1:4" x14ac:dyDescent="0.25">
      <c r="A8978" s="5">
        <v>89821</v>
      </c>
      <c r="B8978" s="5" t="s">
        <v>9231</v>
      </c>
      <c r="C8978" s="5" t="s">
        <v>5452</v>
      </c>
      <c r="D8978" s="6">
        <v>8.99</v>
      </c>
    </row>
    <row r="8979" spans="1:4" x14ac:dyDescent="0.25">
      <c r="A8979" s="5">
        <v>89822</v>
      </c>
      <c r="B8979" s="5" t="s">
        <v>9232</v>
      </c>
      <c r="C8979" s="5" t="s">
        <v>5452</v>
      </c>
      <c r="D8979" s="6">
        <v>13.64</v>
      </c>
    </row>
    <row r="8980" spans="1:4" x14ac:dyDescent="0.25">
      <c r="A8980" s="5">
        <v>89823</v>
      </c>
      <c r="B8980" s="5" t="s">
        <v>9233</v>
      </c>
      <c r="C8980" s="5" t="s">
        <v>5452</v>
      </c>
      <c r="D8980" s="6">
        <v>14.18</v>
      </c>
    </row>
    <row r="8981" spans="1:4" x14ac:dyDescent="0.25">
      <c r="A8981" s="5">
        <v>89824</v>
      </c>
      <c r="B8981" s="5" t="s">
        <v>9234</v>
      </c>
      <c r="C8981" s="5" t="s">
        <v>5452</v>
      </c>
      <c r="D8981" s="6">
        <v>23.63</v>
      </c>
    </row>
    <row r="8982" spans="1:4" x14ac:dyDescent="0.25">
      <c r="A8982" s="5">
        <v>89825</v>
      </c>
      <c r="B8982" s="5" t="s">
        <v>9235</v>
      </c>
      <c r="C8982" s="5" t="s">
        <v>5452</v>
      </c>
      <c r="D8982" s="6">
        <v>8.9600000000000009</v>
      </c>
    </row>
    <row r="8983" spans="1:4" x14ac:dyDescent="0.25">
      <c r="A8983" s="5">
        <v>89826</v>
      </c>
      <c r="B8983" s="5" t="s">
        <v>9236</v>
      </c>
      <c r="C8983" s="5" t="s">
        <v>5452</v>
      </c>
      <c r="D8983" s="6">
        <v>101.42</v>
      </c>
    </row>
    <row r="8984" spans="1:4" x14ac:dyDescent="0.25">
      <c r="A8984" s="5">
        <v>89827</v>
      </c>
      <c r="B8984" s="5" t="s">
        <v>9237</v>
      </c>
      <c r="C8984" s="5" t="s">
        <v>5452</v>
      </c>
      <c r="D8984" s="6">
        <v>9.66</v>
      </c>
    </row>
    <row r="8985" spans="1:4" x14ac:dyDescent="0.25">
      <c r="A8985" s="5">
        <v>89828</v>
      </c>
      <c r="B8985" s="5" t="s">
        <v>9238</v>
      </c>
      <c r="C8985" s="5" t="s">
        <v>5452</v>
      </c>
      <c r="D8985" s="6">
        <v>35.96</v>
      </c>
    </row>
    <row r="8986" spans="1:4" x14ac:dyDescent="0.25">
      <c r="A8986" s="5">
        <v>89829</v>
      </c>
      <c r="B8986" s="5" t="s">
        <v>9239</v>
      </c>
      <c r="C8986" s="5" t="s">
        <v>5452</v>
      </c>
      <c r="D8986" s="6">
        <v>15.97</v>
      </c>
    </row>
    <row r="8987" spans="1:4" x14ac:dyDescent="0.25">
      <c r="A8987" s="5">
        <v>89830</v>
      </c>
      <c r="B8987" s="5" t="s">
        <v>9240</v>
      </c>
      <c r="C8987" s="5" t="s">
        <v>5452</v>
      </c>
      <c r="D8987" s="6">
        <v>16.95</v>
      </c>
    </row>
    <row r="8988" spans="1:4" x14ac:dyDescent="0.25">
      <c r="A8988" s="5">
        <v>89831</v>
      </c>
      <c r="B8988" s="5" t="s">
        <v>9241</v>
      </c>
      <c r="C8988" s="5" t="s">
        <v>5452</v>
      </c>
      <c r="D8988" s="6">
        <v>121.25</v>
      </c>
    </row>
    <row r="8989" spans="1:4" x14ac:dyDescent="0.25">
      <c r="A8989" s="5">
        <v>89832</v>
      </c>
      <c r="B8989" s="5" t="s">
        <v>9242</v>
      </c>
      <c r="C8989" s="5" t="s">
        <v>5452</v>
      </c>
      <c r="D8989" s="6">
        <v>24.76</v>
      </c>
    </row>
    <row r="8990" spans="1:4" x14ac:dyDescent="0.25">
      <c r="A8990" s="5">
        <v>89833</v>
      </c>
      <c r="B8990" s="5" t="s">
        <v>9243</v>
      </c>
      <c r="C8990" s="5" t="s">
        <v>5452</v>
      </c>
      <c r="D8990" s="6">
        <v>20.100000000000001</v>
      </c>
    </row>
    <row r="8991" spans="1:4" x14ac:dyDescent="0.25">
      <c r="A8991" s="5">
        <v>89834</v>
      </c>
      <c r="B8991" s="5" t="s">
        <v>9244</v>
      </c>
      <c r="C8991" s="5" t="s">
        <v>5452</v>
      </c>
      <c r="D8991" s="6">
        <v>23.79</v>
      </c>
    </row>
    <row r="8992" spans="1:4" x14ac:dyDescent="0.25">
      <c r="A8992" s="5">
        <v>89835</v>
      </c>
      <c r="B8992" s="5" t="s">
        <v>9245</v>
      </c>
      <c r="C8992" s="5" t="s">
        <v>5452</v>
      </c>
      <c r="D8992" s="6">
        <v>24.4</v>
      </c>
    </row>
    <row r="8993" spans="1:4" x14ac:dyDescent="0.25">
      <c r="A8993" s="5">
        <v>89836</v>
      </c>
      <c r="B8993" s="5" t="s">
        <v>9246</v>
      </c>
      <c r="C8993" s="5" t="s">
        <v>5452</v>
      </c>
      <c r="D8993" s="6">
        <v>163.83000000000001</v>
      </c>
    </row>
    <row r="8994" spans="1:4" x14ac:dyDescent="0.25">
      <c r="A8994" s="5">
        <v>89837</v>
      </c>
      <c r="B8994" s="5" t="s">
        <v>9247</v>
      </c>
      <c r="C8994" s="5" t="s">
        <v>5452</v>
      </c>
      <c r="D8994" s="6">
        <v>81.62</v>
      </c>
    </row>
    <row r="8995" spans="1:4" x14ac:dyDescent="0.25">
      <c r="A8995" s="5">
        <v>89838</v>
      </c>
      <c r="B8995" s="5" t="s">
        <v>9248</v>
      </c>
      <c r="C8995" s="5" t="s">
        <v>5452</v>
      </c>
      <c r="D8995" s="6">
        <v>89.24</v>
      </c>
    </row>
    <row r="8996" spans="1:4" x14ac:dyDescent="0.25">
      <c r="A8996" s="5">
        <v>89839</v>
      </c>
      <c r="B8996" s="5" t="s">
        <v>9249</v>
      </c>
      <c r="C8996" s="5" t="s">
        <v>5452</v>
      </c>
      <c r="D8996" s="6">
        <v>118.17</v>
      </c>
    </row>
    <row r="8997" spans="1:4" x14ac:dyDescent="0.25">
      <c r="A8997" s="5">
        <v>89840</v>
      </c>
      <c r="B8997" s="5" t="s">
        <v>9250</v>
      </c>
      <c r="C8997" s="5" t="s">
        <v>5452</v>
      </c>
      <c r="D8997" s="6">
        <v>102.57</v>
      </c>
    </row>
    <row r="8998" spans="1:4" x14ac:dyDescent="0.25">
      <c r="A8998" s="5">
        <v>89841</v>
      </c>
      <c r="B8998" s="5" t="s">
        <v>9251</v>
      </c>
      <c r="C8998" s="5" t="s">
        <v>5452</v>
      </c>
      <c r="D8998" s="6">
        <v>173.25</v>
      </c>
    </row>
    <row r="8999" spans="1:4" x14ac:dyDescent="0.25">
      <c r="A8999" s="5">
        <v>89842</v>
      </c>
      <c r="B8999" s="5" t="s">
        <v>9252</v>
      </c>
      <c r="C8999" s="5" t="s">
        <v>5452</v>
      </c>
      <c r="D8999" s="6">
        <v>28.13</v>
      </c>
    </row>
    <row r="9000" spans="1:4" x14ac:dyDescent="0.25">
      <c r="A9000" s="5">
        <v>89844</v>
      </c>
      <c r="B9000" s="5" t="s">
        <v>9253</v>
      </c>
      <c r="C9000" s="5" t="s">
        <v>5452</v>
      </c>
      <c r="D9000" s="6">
        <v>35.81</v>
      </c>
    </row>
    <row r="9001" spans="1:4" x14ac:dyDescent="0.25">
      <c r="A9001" s="5">
        <v>89845</v>
      </c>
      <c r="B9001" s="5" t="s">
        <v>9254</v>
      </c>
      <c r="C9001" s="5" t="s">
        <v>5452</v>
      </c>
      <c r="D9001" s="6">
        <v>55.54</v>
      </c>
    </row>
    <row r="9002" spans="1:4" x14ac:dyDescent="0.25">
      <c r="A9002" s="5">
        <v>89846</v>
      </c>
      <c r="B9002" s="5" t="s">
        <v>9255</v>
      </c>
      <c r="C9002" s="5" t="s">
        <v>5452</v>
      </c>
      <c r="D9002" s="6">
        <v>124.68</v>
      </c>
    </row>
    <row r="9003" spans="1:4" x14ac:dyDescent="0.25">
      <c r="A9003" s="5">
        <v>89847</v>
      </c>
      <c r="B9003" s="5" t="s">
        <v>9256</v>
      </c>
      <c r="C9003" s="5" t="s">
        <v>5452</v>
      </c>
      <c r="D9003" s="6">
        <v>152.91999999999999</v>
      </c>
    </row>
    <row r="9004" spans="1:4" x14ac:dyDescent="0.25">
      <c r="A9004" s="5">
        <v>89850</v>
      </c>
      <c r="B9004" s="5" t="s">
        <v>9257</v>
      </c>
      <c r="C9004" s="5" t="s">
        <v>5452</v>
      </c>
      <c r="D9004" s="6">
        <v>15.79</v>
      </c>
    </row>
    <row r="9005" spans="1:4" x14ac:dyDescent="0.25">
      <c r="A9005" s="5">
        <v>89851</v>
      </c>
      <c r="B9005" s="5" t="s">
        <v>9258</v>
      </c>
      <c r="C9005" s="5" t="s">
        <v>5452</v>
      </c>
      <c r="D9005" s="6">
        <v>15.84</v>
      </c>
    </row>
    <row r="9006" spans="1:4" x14ac:dyDescent="0.25">
      <c r="A9006" s="5">
        <v>89852</v>
      </c>
      <c r="B9006" s="5" t="s">
        <v>9259</v>
      </c>
      <c r="C9006" s="5" t="s">
        <v>5452</v>
      </c>
      <c r="D9006" s="6">
        <v>28.08</v>
      </c>
    </row>
    <row r="9007" spans="1:4" x14ac:dyDescent="0.25">
      <c r="A9007" s="5">
        <v>89853</v>
      </c>
      <c r="B9007" s="5" t="s">
        <v>9260</v>
      </c>
      <c r="C9007" s="5" t="s">
        <v>5452</v>
      </c>
      <c r="D9007" s="6">
        <v>50.57</v>
      </c>
    </row>
    <row r="9008" spans="1:4" x14ac:dyDescent="0.25">
      <c r="A9008" s="5">
        <v>89854</v>
      </c>
      <c r="B9008" s="5" t="s">
        <v>9261</v>
      </c>
      <c r="C9008" s="5" t="s">
        <v>5452</v>
      </c>
      <c r="D9008" s="6">
        <v>44.02</v>
      </c>
    </row>
    <row r="9009" spans="1:4" x14ac:dyDescent="0.25">
      <c r="A9009" s="5">
        <v>89855</v>
      </c>
      <c r="B9009" s="5" t="s">
        <v>9262</v>
      </c>
      <c r="C9009" s="5" t="s">
        <v>5452</v>
      </c>
      <c r="D9009" s="6">
        <v>46.8</v>
      </c>
    </row>
    <row r="9010" spans="1:4" x14ac:dyDescent="0.25">
      <c r="A9010" s="5">
        <v>89856</v>
      </c>
      <c r="B9010" s="5" t="s">
        <v>9263</v>
      </c>
      <c r="C9010" s="5" t="s">
        <v>5452</v>
      </c>
      <c r="D9010" s="6">
        <v>11.74</v>
      </c>
    </row>
    <row r="9011" spans="1:4" x14ac:dyDescent="0.25">
      <c r="A9011" s="5">
        <v>89857</v>
      </c>
      <c r="B9011" s="5" t="s">
        <v>9264</v>
      </c>
      <c r="C9011" s="5" t="s">
        <v>5452</v>
      </c>
      <c r="D9011" s="6">
        <v>16.93</v>
      </c>
    </row>
    <row r="9012" spans="1:4" x14ac:dyDescent="0.25">
      <c r="A9012" s="5">
        <v>89859</v>
      </c>
      <c r="B9012" s="5" t="s">
        <v>9265</v>
      </c>
      <c r="C9012" s="5" t="s">
        <v>5452</v>
      </c>
      <c r="D9012" s="6">
        <v>34.42</v>
      </c>
    </row>
    <row r="9013" spans="1:4" x14ac:dyDescent="0.25">
      <c r="A9013" s="5">
        <v>89860</v>
      </c>
      <c r="B9013" s="5" t="s">
        <v>9266</v>
      </c>
      <c r="C9013" s="5" t="s">
        <v>5452</v>
      </c>
      <c r="D9013" s="6">
        <v>25.59</v>
      </c>
    </row>
    <row r="9014" spans="1:4" x14ac:dyDescent="0.25">
      <c r="A9014" s="5">
        <v>89861</v>
      </c>
      <c r="B9014" s="5" t="s">
        <v>9267</v>
      </c>
      <c r="C9014" s="5" t="s">
        <v>5452</v>
      </c>
      <c r="D9014" s="6">
        <v>29.28</v>
      </c>
    </row>
    <row r="9015" spans="1:4" x14ac:dyDescent="0.25">
      <c r="A9015" s="5">
        <v>89862</v>
      </c>
      <c r="B9015" s="5" t="s">
        <v>9268</v>
      </c>
      <c r="C9015" s="5" t="s">
        <v>5452</v>
      </c>
      <c r="D9015" s="6">
        <v>71.209999999999994</v>
      </c>
    </row>
    <row r="9016" spans="1:4" x14ac:dyDescent="0.25">
      <c r="A9016" s="5">
        <v>89863</v>
      </c>
      <c r="B9016" s="5" t="s">
        <v>9269</v>
      </c>
      <c r="C9016" s="5" t="s">
        <v>5452</v>
      </c>
      <c r="D9016" s="6">
        <v>113.8</v>
      </c>
    </row>
    <row r="9017" spans="1:4" x14ac:dyDescent="0.25">
      <c r="A9017" s="5">
        <v>89866</v>
      </c>
      <c r="B9017" s="5" t="s">
        <v>9270</v>
      </c>
      <c r="C9017" s="5" t="s">
        <v>5452</v>
      </c>
      <c r="D9017" s="6">
        <v>3.53</v>
      </c>
    </row>
    <row r="9018" spans="1:4" x14ac:dyDescent="0.25">
      <c r="A9018" s="5">
        <v>89867</v>
      </c>
      <c r="B9018" s="5" t="s">
        <v>9271</v>
      </c>
      <c r="C9018" s="5" t="s">
        <v>5452</v>
      </c>
      <c r="D9018" s="6">
        <v>3.91</v>
      </c>
    </row>
    <row r="9019" spans="1:4" x14ac:dyDescent="0.25">
      <c r="A9019" s="5">
        <v>89868</v>
      </c>
      <c r="B9019" s="5" t="s">
        <v>9272</v>
      </c>
      <c r="C9019" s="5" t="s">
        <v>5452</v>
      </c>
      <c r="D9019" s="6">
        <v>2.48</v>
      </c>
    </row>
    <row r="9020" spans="1:4" x14ac:dyDescent="0.25">
      <c r="A9020" s="5">
        <v>89869</v>
      </c>
      <c r="B9020" s="5" t="s">
        <v>9273</v>
      </c>
      <c r="C9020" s="5" t="s">
        <v>5452</v>
      </c>
      <c r="D9020" s="6">
        <v>5.49</v>
      </c>
    </row>
    <row r="9021" spans="1:4" x14ac:dyDescent="0.25">
      <c r="A9021" s="5">
        <v>89979</v>
      </c>
      <c r="B9021" s="5" t="s">
        <v>9274</v>
      </c>
      <c r="C9021" s="5" t="s">
        <v>5452</v>
      </c>
      <c r="D9021" s="6">
        <v>14.33</v>
      </c>
    </row>
    <row r="9022" spans="1:4" x14ac:dyDescent="0.25">
      <c r="A9022" s="5">
        <v>89980</v>
      </c>
      <c r="B9022" s="5" t="s">
        <v>9275</v>
      </c>
      <c r="C9022" s="5" t="s">
        <v>5452</v>
      </c>
      <c r="D9022" s="6">
        <v>6.04</v>
      </c>
    </row>
    <row r="9023" spans="1:4" x14ac:dyDescent="0.25">
      <c r="A9023" s="5">
        <v>89981</v>
      </c>
      <c r="B9023" s="5" t="s">
        <v>9276</v>
      </c>
      <c r="C9023" s="5" t="s">
        <v>5452</v>
      </c>
      <c r="D9023" s="6">
        <v>11.85</v>
      </c>
    </row>
    <row r="9024" spans="1:4" x14ac:dyDescent="0.25">
      <c r="A9024" s="5">
        <v>90373</v>
      </c>
      <c r="B9024" s="5" t="s">
        <v>9277</v>
      </c>
      <c r="C9024" s="5" t="s">
        <v>5452</v>
      </c>
      <c r="D9024" s="6">
        <v>9.57</v>
      </c>
    </row>
    <row r="9025" spans="1:4" x14ac:dyDescent="0.25">
      <c r="A9025" s="5">
        <v>90374</v>
      </c>
      <c r="B9025" s="5" t="s">
        <v>9278</v>
      </c>
      <c r="C9025" s="5" t="s">
        <v>5452</v>
      </c>
      <c r="D9025" s="6">
        <v>14.26</v>
      </c>
    </row>
    <row r="9026" spans="1:4" x14ac:dyDescent="0.25">
      <c r="A9026" s="5">
        <v>90375</v>
      </c>
      <c r="B9026" s="5" t="s">
        <v>9279</v>
      </c>
      <c r="C9026" s="5" t="s">
        <v>5452</v>
      </c>
      <c r="D9026" s="6">
        <v>6.3</v>
      </c>
    </row>
    <row r="9027" spans="1:4" x14ac:dyDescent="0.25">
      <c r="A9027" s="5">
        <v>92287</v>
      </c>
      <c r="B9027" s="5" t="s">
        <v>9280</v>
      </c>
      <c r="C9027" s="5" t="s">
        <v>5452</v>
      </c>
      <c r="D9027" s="6">
        <v>9.36</v>
      </c>
    </row>
    <row r="9028" spans="1:4" x14ac:dyDescent="0.25">
      <c r="A9028" s="5">
        <v>92288</v>
      </c>
      <c r="B9028" s="5" t="s">
        <v>9281</v>
      </c>
      <c r="C9028" s="5" t="s">
        <v>5452</v>
      </c>
      <c r="D9028" s="6">
        <v>13.99</v>
      </c>
    </row>
    <row r="9029" spans="1:4" x14ac:dyDescent="0.25">
      <c r="A9029" s="5">
        <v>92289</v>
      </c>
      <c r="B9029" s="5" t="s">
        <v>9282</v>
      </c>
      <c r="C9029" s="5" t="s">
        <v>5452</v>
      </c>
      <c r="D9029" s="6">
        <v>23.71</v>
      </c>
    </row>
    <row r="9030" spans="1:4" x14ac:dyDescent="0.25">
      <c r="A9030" s="5">
        <v>92290</v>
      </c>
      <c r="B9030" s="5" t="s">
        <v>9283</v>
      </c>
      <c r="C9030" s="5" t="s">
        <v>5452</v>
      </c>
      <c r="D9030" s="6">
        <v>35.380000000000003</v>
      </c>
    </row>
    <row r="9031" spans="1:4" x14ac:dyDescent="0.25">
      <c r="A9031" s="5">
        <v>92291</v>
      </c>
      <c r="B9031" s="5" t="s">
        <v>9284</v>
      </c>
      <c r="C9031" s="5" t="s">
        <v>5452</v>
      </c>
      <c r="D9031" s="6">
        <v>53.61</v>
      </c>
    </row>
    <row r="9032" spans="1:4" x14ac:dyDescent="0.25">
      <c r="A9032" s="5">
        <v>92292</v>
      </c>
      <c r="B9032" s="5" t="s">
        <v>9285</v>
      </c>
      <c r="C9032" s="5" t="s">
        <v>5452</v>
      </c>
      <c r="D9032" s="6">
        <v>162.68</v>
      </c>
    </row>
    <row r="9033" spans="1:4" x14ac:dyDescent="0.25">
      <c r="A9033" s="5">
        <v>92293</v>
      </c>
      <c r="B9033" s="5" t="s">
        <v>9286</v>
      </c>
      <c r="C9033" s="5" t="s">
        <v>5452</v>
      </c>
      <c r="D9033" s="6">
        <v>5.5</v>
      </c>
    </row>
    <row r="9034" spans="1:4" x14ac:dyDescent="0.25">
      <c r="A9034" s="5">
        <v>92294</v>
      </c>
      <c r="B9034" s="5" t="s">
        <v>9287</v>
      </c>
      <c r="C9034" s="5" t="s">
        <v>5452</v>
      </c>
      <c r="D9034" s="6">
        <v>8.66</v>
      </c>
    </row>
    <row r="9035" spans="1:4" x14ac:dyDescent="0.25">
      <c r="A9035" s="5">
        <v>92295</v>
      </c>
      <c r="B9035" s="5" t="s">
        <v>9288</v>
      </c>
      <c r="C9035" s="5" t="s">
        <v>5452</v>
      </c>
      <c r="D9035" s="6">
        <v>15.47</v>
      </c>
    </row>
    <row r="9036" spans="1:4" x14ac:dyDescent="0.25">
      <c r="A9036" s="5">
        <v>92296</v>
      </c>
      <c r="B9036" s="5" t="s">
        <v>9289</v>
      </c>
      <c r="C9036" s="5" t="s">
        <v>5452</v>
      </c>
      <c r="D9036" s="6">
        <v>20.38</v>
      </c>
    </row>
    <row r="9037" spans="1:4" x14ac:dyDescent="0.25">
      <c r="A9037" s="5">
        <v>92297</v>
      </c>
      <c r="B9037" s="5" t="s">
        <v>9290</v>
      </c>
      <c r="C9037" s="5" t="s">
        <v>5452</v>
      </c>
      <c r="D9037" s="6">
        <v>31.11</v>
      </c>
    </row>
    <row r="9038" spans="1:4" x14ac:dyDescent="0.25">
      <c r="A9038" s="5">
        <v>92298</v>
      </c>
      <c r="B9038" s="5" t="s">
        <v>9291</v>
      </c>
      <c r="C9038" s="5" t="s">
        <v>5452</v>
      </c>
      <c r="D9038" s="6">
        <v>84.64</v>
      </c>
    </row>
    <row r="9039" spans="1:4" x14ac:dyDescent="0.25">
      <c r="A9039" s="5">
        <v>92299</v>
      </c>
      <c r="B9039" s="5" t="s">
        <v>9292</v>
      </c>
      <c r="C9039" s="5" t="s">
        <v>5452</v>
      </c>
      <c r="D9039" s="6">
        <v>12.37</v>
      </c>
    </row>
    <row r="9040" spans="1:4" x14ac:dyDescent="0.25">
      <c r="A9040" s="5">
        <v>92300</v>
      </c>
      <c r="B9040" s="5" t="s">
        <v>9293</v>
      </c>
      <c r="C9040" s="5" t="s">
        <v>5452</v>
      </c>
      <c r="D9040" s="6">
        <v>17.93</v>
      </c>
    </row>
    <row r="9041" spans="1:4" x14ac:dyDescent="0.25">
      <c r="A9041" s="5">
        <v>92301</v>
      </c>
      <c r="B9041" s="5" t="s">
        <v>9294</v>
      </c>
      <c r="C9041" s="5" t="s">
        <v>5452</v>
      </c>
      <c r="D9041" s="6">
        <v>33.61</v>
      </c>
    </row>
    <row r="9042" spans="1:4" x14ac:dyDescent="0.25">
      <c r="A9042" s="5">
        <v>92302</v>
      </c>
      <c r="B9042" s="5" t="s">
        <v>9295</v>
      </c>
      <c r="C9042" s="5" t="s">
        <v>5452</v>
      </c>
      <c r="D9042" s="6">
        <v>44.08</v>
      </c>
    </row>
    <row r="9043" spans="1:4" x14ac:dyDescent="0.25">
      <c r="A9043" s="5">
        <v>92303</v>
      </c>
      <c r="B9043" s="5" t="s">
        <v>9296</v>
      </c>
      <c r="C9043" s="5" t="s">
        <v>5452</v>
      </c>
      <c r="D9043" s="6">
        <v>79.13</v>
      </c>
    </row>
    <row r="9044" spans="1:4" x14ac:dyDescent="0.25">
      <c r="A9044" s="5">
        <v>92304</v>
      </c>
      <c r="B9044" s="5" t="s">
        <v>9297</v>
      </c>
      <c r="C9044" s="5" t="s">
        <v>5452</v>
      </c>
      <c r="D9044" s="6">
        <v>201.07</v>
      </c>
    </row>
    <row r="9045" spans="1:4" x14ac:dyDescent="0.25">
      <c r="A9045" s="5">
        <v>92311</v>
      </c>
      <c r="B9045" s="5" t="s">
        <v>9298</v>
      </c>
      <c r="C9045" s="5" t="s">
        <v>5452</v>
      </c>
      <c r="D9045" s="6">
        <v>7.53</v>
      </c>
    </row>
    <row r="9046" spans="1:4" x14ac:dyDescent="0.25">
      <c r="A9046" s="5">
        <v>92312</v>
      </c>
      <c r="B9046" s="5" t="s">
        <v>9299</v>
      </c>
      <c r="C9046" s="5" t="s">
        <v>5452</v>
      </c>
      <c r="D9046" s="6">
        <v>11.51</v>
      </c>
    </row>
    <row r="9047" spans="1:4" x14ac:dyDescent="0.25">
      <c r="A9047" s="5">
        <v>92313</v>
      </c>
      <c r="B9047" s="5" t="s">
        <v>9300</v>
      </c>
      <c r="C9047" s="5" t="s">
        <v>5452</v>
      </c>
      <c r="D9047" s="6">
        <v>16.14</v>
      </c>
    </row>
    <row r="9048" spans="1:4" x14ac:dyDescent="0.25">
      <c r="A9048" s="5">
        <v>92314</v>
      </c>
      <c r="B9048" s="5" t="s">
        <v>9301</v>
      </c>
      <c r="C9048" s="5" t="s">
        <v>5452</v>
      </c>
      <c r="D9048" s="6">
        <v>4.93</v>
      </c>
    </row>
    <row r="9049" spans="1:4" x14ac:dyDescent="0.25">
      <c r="A9049" s="5">
        <v>92315</v>
      </c>
      <c r="B9049" s="5" t="s">
        <v>9302</v>
      </c>
      <c r="C9049" s="5" t="s">
        <v>5452</v>
      </c>
      <c r="D9049" s="6">
        <v>6.96</v>
      </c>
    </row>
    <row r="9050" spans="1:4" x14ac:dyDescent="0.25">
      <c r="A9050" s="5">
        <v>92316</v>
      </c>
      <c r="B9050" s="5" t="s">
        <v>9303</v>
      </c>
      <c r="C9050" s="5" t="s">
        <v>5452</v>
      </c>
      <c r="D9050" s="6">
        <v>10.119999999999999</v>
      </c>
    </row>
    <row r="9051" spans="1:4" x14ac:dyDescent="0.25">
      <c r="A9051" s="5">
        <v>92317</v>
      </c>
      <c r="B9051" s="5" t="s">
        <v>9304</v>
      </c>
      <c r="C9051" s="5" t="s">
        <v>5452</v>
      </c>
      <c r="D9051" s="6">
        <v>10.19</v>
      </c>
    </row>
    <row r="9052" spans="1:4" x14ac:dyDescent="0.25">
      <c r="A9052" s="5">
        <v>92318</v>
      </c>
      <c r="B9052" s="5" t="s">
        <v>9305</v>
      </c>
      <c r="C9052" s="5" t="s">
        <v>5452</v>
      </c>
      <c r="D9052" s="6">
        <v>15.23</v>
      </c>
    </row>
    <row r="9053" spans="1:4" x14ac:dyDescent="0.25">
      <c r="A9053" s="5">
        <v>92319</v>
      </c>
      <c r="B9053" s="5" t="s">
        <v>9306</v>
      </c>
      <c r="C9053" s="5" t="s">
        <v>5452</v>
      </c>
      <c r="D9053" s="6">
        <v>20.8</v>
      </c>
    </row>
    <row r="9054" spans="1:4" x14ac:dyDescent="0.25">
      <c r="A9054" s="5">
        <v>92326</v>
      </c>
      <c r="B9054" s="5" t="s">
        <v>9307</v>
      </c>
      <c r="C9054" s="5" t="s">
        <v>5452</v>
      </c>
      <c r="D9054" s="6">
        <v>8.56</v>
      </c>
    </row>
    <row r="9055" spans="1:4" x14ac:dyDescent="0.25">
      <c r="A9055" s="5">
        <v>92327</v>
      </c>
      <c r="B9055" s="5" t="s">
        <v>9308</v>
      </c>
      <c r="C9055" s="5" t="s">
        <v>5452</v>
      </c>
      <c r="D9055" s="6">
        <v>13.49</v>
      </c>
    </row>
    <row r="9056" spans="1:4" x14ac:dyDescent="0.25">
      <c r="A9056" s="5">
        <v>92328</v>
      </c>
      <c r="B9056" s="5" t="s">
        <v>9309</v>
      </c>
      <c r="C9056" s="5" t="s">
        <v>5452</v>
      </c>
      <c r="D9056" s="6">
        <v>19.66</v>
      </c>
    </row>
    <row r="9057" spans="1:4" x14ac:dyDescent="0.25">
      <c r="A9057" s="5">
        <v>92329</v>
      </c>
      <c r="B9057" s="5" t="s">
        <v>9310</v>
      </c>
      <c r="C9057" s="5" t="s">
        <v>5452</v>
      </c>
      <c r="D9057" s="6">
        <v>5.07</v>
      </c>
    </row>
    <row r="9058" spans="1:4" x14ac:dyDescent="0.25">
      <c r="A9058" s="5">
        <v>92330</v>
      </c>
      <c r="B9058" s="5" t="s">
        <v>9311</v>
      </c>
      <c r="C9058" s="5" t="s">
        <v>5452</v>
      </c>
      <c r="D9058" s="6">
        <v>8.26</v>
      </c>
    </row>
    <row r="9059" spans="1:4" x14ac:dyDescent="0.25">
      <c r="A9059" s="5">
        <v>92331</v>
      </c>
      <c r="B9059" s="5" t="s">
        <v>9312</v>
      </c>
      <c r="C9059" s="5" t="s">
        <v>5452</v>
      </c>
      <c r="D9059" s="6">
        <v>12.47</v>
      </c>
    </row>
    <row r="9060" spans="1:4" x14ac:dyDescent="0.25">
      <c r="A9060" s="5">
        <v>92332</v>
      </c>
      <c r="B9060" s="5" t="s">
        <v>9313</v>
      </c>
      <c r="C9060" s="5" t="s">
        <v>5452</v>
      </c>
      <c r="D9060" s="6">
        <v>10.41</v>
      </c>
    </row>
    <row r="9061" spans="1:4" x14ac:dyDescent="0.25">
      <c r="A9061" s="5">
        <v>92333</v>
      </c>
      <c r="B9061" s="5" t="s">
        <v>9314</v>
      </c>
      <c r="C9061" s="5" t="s">
        <v>5452</v>
      </c>
      <c r="D9061" s="6">
        <v>17.850000000000001</v>
      </c>
    </row>
    <row r="9062" spans="1:4" x14ac:dyDescent="0.25">
      <c r="A9062" s="5">
        <v>92334</v>
      </c>
      <c r="B9062" s="5" t="s">
        <v>9315</v>
      </c>
      <c r="C9062" s="5" t="s">
        <v>5452</v>
      </c>
      <c r="D9062" s="6">
        <v>25.48</v>
      </c>
    </row>
    <row r="9063" spans="1:4" x14ac:dyDescent="0.25">
      <c r="A9063" s="5">
        <v>92344</v>
      </c>
      <c r="B9063" s="5" t="s">
        <v>9316</v>
      </c>
      <c r="C9063" s="5" t="s">
        <v>5452</v>
      </c>
      <c r="D9063" s="6">
        <v>44.26</v>
      </c>
    </row>
    <row r="9064" spans="1:4" x14ac:dyDescent="0.25">
      <c r="A9064" s="5">
        <v>92345</v>
      </c>
      <c r="B9064" s="5" t="s">
        <v>9317</v>
      </c>
      <c r="C9064" s="5" t="s">
        <v>5452</v>
      </c>
      <c r="D9064" s="6">
        <v>44.24</v>
      </c>
    </row>
    <row r="9065" spans="1:4" x14ac:dyDescent="0.25">
      <c r="A9065" s="5">
        <v>92346</v>
      </c>
      <c r="B9065" s="5" t="s">
        <v>9318</v>
      </c>
      <c r="C9065" s="5" t="s">
        <v>5452</v>
      </c>
      <c r="D9065" s="6">
        <v>57.85</v>
      </c>
    </row>
    <row r="9066" spans="1:4" x14ac:dyDescent="0.25">
      <c r="A9066" s="5">
        <v>92347</v>
      </c>
      <c r="B9066" s="5" t="s">
        <v>9319</v>
      </c>
      <c r="C9066" s="5" t="s">
        <v>5452</v>
      </c>
      <c r="D9066" s="6">
        <v>64.22</v>
      </c>
    </row>
    <row r="9067" spans="1:4" x14ac:dyDescent="0.25">
      <c r="A9067" s="5">
        <v>92348</v>
      </c>
      <c r="B9067" s="5" t="s">
        <v>9320</v>
      </c>
      <c r="C9067" s="5" t="s">
        <v>5452</v>
      </c>
      <c r="D9067" s="6">
        <v>80.73</v>
      </c>
    </row>
    <row r="9068" spans="1:4" x14ac:dyDescent="0.25">
      <c r="A9068" s="5">
        <v>92349</v>
      </c>
      <c r="B9068" s="5" t="s">
        <v>9321</v>
      </c>
      <c r="C9068" s="5" t="s">
        <v>5452</v>
      </c>
      <c r="D9068" s="6">
        <v>86.39</v>
      </c>
    </row>
    <row r="9069" spans="1:4" x14ac:dyDescent="0.25">
      <c r="A9069" s="5">
        <v>92350</v>
      </c>
      <c r="B9069" s="5" t="s">
        <v>9322</v>
      </c>
      <c r="C9069" s="5" t="s">
        <v>5452</v>
      </c>
      <c r="D9069" s="6">
        <v>65.86</v>
      </c>
    </row>
    <row r="9070" spans="1:4" x14ac:dyDescent="0.25">
      <c r="A9070" s="5">
        <v>92351</v>
      </c>
      <c r="B9070" s="5" t="s">
        <v>9323</v>
      </c>
      <c r="C9070" s="5" t="s">
        <v>5452</v>
      </c>
      <c r="D9070" s="6">
        <v>64.45</v>
      </c>
    </row>
    <row r="9071" spans="1:4" x14ac:dyDescent="0.25">
      <c r="A9071" s="5">
        <v>92352</v>
      </c>
      <c r="B9071" s="5" t="s">
        <v>9324</v>
      </c>
      <c r="C9071" s="5" t="s">
        <v>5452</v>
      </c>
      <c r="D9071" s="6">
        <v>99.04</v>
      </c>
    </row>
    <row r="9072" spans="1:4" x14ac:dyDescent="0.25">
      <c r="A9072" s="5">
        <v>92353</v>
      </c>
      <c r="B9072" s="5" t="s">
        <v>9325</v>
      </c>
      <c r="C9072" s="5" t="s">
        <v>5452</v>
      </c>
      <c r="D9072" s="6">
        <v>92.8</v>
      </c>
    </row>
    <row r="9073" spans="1:4" x14ac:dyDescent="0.25">
      <c r="A9073" s="5">
        <v>92354</v>
      </c>
      <c r="B9073" s="5" t="s">
        <v>9326</v>
      </c>
      <c r="C9073" s="5" t="s">
        <v>5452</v>
      </c>
      <c r="D9073" s="6">
        <v>130.88</v>
      </c>
    </row>
    <row r="9074" spans="1:4" x14ac:dyDescent="0.25">
      <c r="A9074" s="5">
        <v>92355</v>
      </c>
      <c r="B9074" s="5" t="s">
        <v>9327</v>
      </c>
      <c r="C9074" s="5" t="s">
        <v>5452</v>
      </c>
      <c r="D9074" s="6">
        <v>118.87</v>
      </c>
    </row>
    <row r="9075" spans="1:4" x14ac:dyDescent="0.25">
      <c r="A9075" s="5">
        <v>92356</v>
      </c>
      <c r="B9075" s="5" t="s">
        <v>9328</v>
      </c>
      <c r="C9075" s="5" t="s">
        <v>5452</v>
      </c>
      <c r="D9075" s="6">
        <v>85.91</v>
      </c>
    </row>
    <row r="9076" spans="1:4" x14ac:dyDescent="0.25">
      <c r="A9076" s="5">
        <v>92357</v>
      </c>
      <c r="B9076" s="5" t="s">
        <v>9329</v>
      </c>
      <c r="C9076" s="5" t="s">
        <v>5452</v>
      </c>
      <c r="D9076" s="6">
        <v>126.85</v>
      </c>
    </row>
    <row r="9077" spans="1:4" x14ac:dyDescent="0.25">
      <c r="A9077" s="5">
        <v>92358</v>
      </c>
      <c r="B9077" s="5" t="s">
        <v>9330</v>
      </c>
      <c r="C9077" s="5" t="s">
        <v>5452</v>
      </c>
      <c r="D9077" s="6">
        <v>157.35</v>
      </c>
    </row>
    <row r="9078" spans="1:4" x14ac:dyDescent="0.25">
      <c r="A9078" s="5">
        <v>92369</v>
      </c>
      <c r="B9078" s="5" t="s">
        <v>9331</v>
      </c>
      <c r="C9078" s="5" t="s">
        <v>5452</v>
      </c>
      <c r="D9078" s="6">
        <v>24.15</v>
      </c>
    </row>
    <row r="9079" spans="1:4" x14ac:dyDescent="0.25">
      <c r="A9079" s="5">
        <v>92370</v>
      </c>
      <c r="B9079" s="5" t="s">
        <v>9332</v>
      </c>
      <c r="C9079" s="5" t="s">
        <v>5452</v>
      </c>
      <c r="D9079" s="6">
        <v>25.29</v>
      </c>
    </row>
    <row r="9080" spans="1:4" x14ac:dyDescent="0.25">
      <c r="A9080" s="5">
        <v>92371</v>
      </c>
      <c r="B9080" s="5" t="s">
        <v>9333</v>
      </c>
      <c r="C9080" s="5" t="s">
        <v>5452</v>
      </c>
      <c r="D9080" s="6">
        <v>29.06</v>
      </c>
    </row>
    <row r="9081" spans="1:4" x14ac:dyDescent="0.25">
      <c r="A9081" s="5">
        <v>92372</v>
      </c>
      <c r="B9081" s="5" t="s">
        <v>9334</v>
      </c>
      <c r="C9081" s="5" t="s">
        <v>5452</v>
      </c>
      <c r="D9081" s="6">
        <v>30.13</v>
      </c>
    </row>
    <row r="9082" spans="1:4" x14ac:dyDescent="0.25">
      <c r="A9082" s="5">
        <v>92373</v>
      </c>
      <c r="B9082" s="5" t="s">
        <v>9335</v>
      </c>
      <c r="C9082" s="5" t="s">
        <v>5452</v>
      </c>
      <c r="D9082" s="6">
        <v>34.25</v>
      </c>
    </row>
    <row r="9083" spans="1:4" x14ac:dyDescent="0.25">
      <c r="A9083" s="5">
        <v>92374</v>
      </c>
      <c r="B9083" s="5" t="s">
        <v>9336</v>
      </c>
      <c r="C9083" s="5" t="s">
        <v>5452</v>
      </c>
      <c r="D9083" s="6">
        <v>34.46</v>
      </c>
    </row>
    <row r="9084" spans="1:4" x14ac:dyDescent="0.25">
      <c r="A9084" s="5">
        <v>92375</v>
      </c>
      <c r="B9084" s="5" t="s">
        <v>9337</v>
      </c>
      <c r="C9084" s="5" t="s">
        <v>5452</v>
      </c>
      <c r="D9084" s="6">
        <v>44.22</v>
      </c>
    </row>
    <row r="9085" spans="1:4" x14ac:dyDescent="0.25">
      <c r="A9085" s="5">
        <v>92376</v>
      </c>
      <c r="B9085" s="5" t="s">
        <v>9338</v>
      </c>
      <c r="C9085" s="5" t="s">
        <v>5452</v>
      </c>
      <c r="D9085" s="6">
        <v>44.2</v>
      </c>
    </row>
    <row r="9086" spans="1:4" x14ac:dyDescent="0.25">
      <c r="A9086" s="5">
        <v>92377</v>
      </c>
      <c r="B9086" s="5" t="s">
        <v>9339</v>
      </c>
      <c r="C9086" s="5" t="s">
        <v>5452</v>
      </c>
      <c r="D9086" s="6">
        <v>59.02</v>
      </c>
    </row>
    <row r="9087" spans="1:4" x14ac:dyDescent="0.25">
      <c r="A9087" s="5">
        <v>92378</v>
      </c>
      <c r="B9087" s="5" t="s">
        <v>9340</v>
      </c>
      <c r="C9087" s="5" t="s">
        <v>5452</v>
      </c>
      <c r="D9087" s="6">
        <v>65.39</v>
      </c>
    </row>
    <row r="9088" spans="1:4" x14ac:dyDescent="0.25">
      <c r="A9088" s="5">
        <v>92379</v>
      </c>
      <c r="B9088" s="5" t="s">
        <v>9341</v>
      </c>
      <c r="C9088" s="5" t="s">
        <v>5452</v>
      </c>
      <c r="D9088" s="6">
        <v>83.14</v>
      </c>
    </row>
    <row r="9089" spans="1:4" x14ac:dyDescent="0.25">
      <c r="A9089" s="5">
        <v>92380</v>
      </c>
      <c r="B9089" s="5" t="s">
        <v>9342</v>
      </c>
      <c r="C9089" s="5" t="s">
        <v>5452</v>
      </c>
      <c r="D9089" s="6">
        <v>88.8</v>
      </c>
    </row>
    <row r="9090" spans="1:4" x14ac:dyDescent="0.25">
      <c r="A9090" s="5">
        <v>92381</v>
      </c>
      <c r="B9090" s="5" t="s">
        <v>9343</v>
      </c>
      <c r="C9090" s="5" t="s">
        <v>5452</v>
      </c>
      <c r="D9090" s="6">
        <v>36.58</v>
      </c>
    </row>
    <row r="9091" spans="1:4" x14ac:dyDescent="0.25">
      <c r="A9091" s="5">
        <v>92382</v>
      </c>
      <c r="B9091" s="5" t="s">
        <v>9344</v>
      </c>
      <c r="C9091" s="5" t="s">
        <v>5452</v>
      </c>
      <c r="D9091" s="6">
        <v>35.06</v>
      </c>
    </row>
    <row r="9092" spans="1:4" x14ac:dyDescent="0.25">
      <c r="A9092" s="5">
        <v>92383</v>
      </c>
      <c r="B9092" s="5" t="s">
        <v>9345</v>
      </c>
      <c r="C9092" s="5" t="s">
        <v>5452</v>
      </c>
      <c r="D9092" s="6">
        <v>45.8</v>
      </c>
    </row>
    <row r="9093" spans="1:4" x14ac:dyDescent="0.25">
      <c r="A9093" s="5">
        <v>92384</v>
      </c>
      <c r="B9093" s="5" t="s">
        <v>9346</v>
      </c>
      <c r="C9093" s="5" t="s">
        <v>5452</v>
      </c>
      <c r="D9093" s="6">
        <v>42.77</v>
      </c>
    </row>
    <row r="9094" spans="1:4" x14ac:dyDescent="0.25">
      <c r="A9094" s="5">
        <v>92385</v>
      </c>
      <c r="B9094" s="5" t="s">
        <v>9347</v>
      </c>
      <c r="C9094" s="5" t="s">
        <v>5452</v>
      </c>
      <c r="D9094" s="6">
        <v>52.42</v>
      </c>
    </row>
    <row r="9095" spans="1:4" x14ac:dyDescent="0.25">
      <c r="A9095" s="5">
        <v>92386</v>
      </c>
      <c r="B9095" s="5" t="s">
        <v>9348</v>
      </c>
      <c r="C9095" s="5" t="s">
        <v>5452</v>
      </c>
      <c r="D9095" s="6">
        <v>50.34</v>
      </c>
    </row>
    <row r="9096" spans="1:4" x14ac:dyDescent="0.25">
      <c r="A9096" s="5">
        <v>92387</v>
      </c>
      <c r="B9096" s="5" t="s">
        <v>9349</v>
      </c>
      <c r="C9096" s="5" t="s">
        <v>5452</v>
      </c>
      <c r="D9096" s="6">
        <v>65.790000000000006</v>
      </c>
    </row>
    <row r="9097" spans="1:4" x14ac:dyDescent="0.25">
      <c r="A9097" s="5">
        <v>92388</v>
      </c>
      <c r="B9097" s="5" t="s">
        <v>9350</v>
      </c>
      <c r="C9097" s="5" t="s">
        <v>5452</v>
      </c>
      <c r="D9097" s="6">
        <v>64.38</v>
      </c>
    </row>
    <row r="9098" spans="1:4" x14ac:dyDescent="0.25">
      <c r="A9098" s="5">
        <v>92389</v>
      </c>
      <c r="B9098" s="5" t="s">
        <v>9351</v>
      </c>
      <c r="C9098" s="5" t="s">
        <v>5452</v>
      </c>
      <c r="D9098" s="6">
        <v>100.82</v>
      </c>
    </row>
    <row r="9099" spans="1:4" x14ac:dyDescent="0.25">
      <c r="A9099" s="5">
        <v>92390</v>
      </c>
      <c r="B9099" s="5" t="s">
        <v>9352</v>
      </c>
      <c r="C9099" s="5" t="s">
        <v>5452</v>
      </c>
      <c r="D9099" s="6">
        <v>94.58</v>
      </c>
    </row>
    <row r="9100" spans="1:4" x14ac:dyDescent="0.25">
      <c r="A9100" s="5">
        <v>92635</v>
      </c>
      <c r="B9100" s="5" t="s">
        <v>9353</v>
      </c>
      <c r="C9100" s="5" t="s">
        <v>5452</v>
      </c>
      <c r="D9100" s="6">
        <v>134.49</v>
      </c>
    </row>
    <row r="9101" spans="1:4" x14ac:dyDescent="0.25">
      <c r="A9101" s="5">
        <v>92636</v>
      </c>
      <c r="B9101" s="5" t="s">
        <v>9354</v>
      </c>
      <c r="C9101" s="5" t="s">
        <v>5452</v>
      </c>
      <c r="D9101" s="6">
        <v>122.48</v>
      </c>
    </row>
    <row r="9102" spans="1:4" x14ac:dyDescent="0.25">
      <c r="A9102" s="5">
        <v>92637</v>
      </c>
      <c r="B9102" s="5" t="s">
        <v>9355</v>
      </c>
      <c r="C9102" s="5" t="s">
        <v>5452</v>
      </c>
      <c r="D9102" s="6">
        <v>47.3</v>
      </c>
    </row>
    <row r="9103" spans="1:4" x14ac:dyDescent="0.25">
      <c r="A9103" s="5">
        <v>92638</v>
      </c>
      <c r="B9103" s="5" t="s">
        <v>9356</v>
      </c>
      <c r="C9103" s="5" t="s">
        <v>5452</v>
      </c>
      <c r="D9103" s="6">
        <v>57.41</v>
      </c>
    </row>
    <row r="9104" spans="1:4" x14ac:dyDescent="0.25">
      <c r="A9104" s="5">
        <v>92639</v>
      </c>
      <c r="B9104" s="5" t="s">
        <v>9357</v>
      </c>
      <c r="C9104" s="5" t="s">
        <v>5452</v>
      </c>
      <c r="D9104" s="6">
        <v>66.319999999999993</v>
      </c>
    </row>
    <row r="9105" spans="1:4" x14ac:dyDescent="0.25">
      <c r="A9105" s="5">
        <v>92640</v>
      </c>
      <c r="B9105" s="5" t="s">
        <v>9358</v>
      </c>
      <c r="C9105" s="5" t="s">
        <v>5452</v>
      </c>
      <c r="D9105" s="6">
        <v>85.81</v>
      </c>
    </row>
    <row r="9106" spans="1:4" x14ac:dyDescent="0.25">
      <c r="A9106" s="5">
        <v>92642</v>
      </c>
      <c r="B9106" s="5" t="s">
        <v>9359</v>
      </c>
      <c r="C9106" s="5" t="s">
        <v>5452</v>
      </c>
      <c r="D9106" s="6">
        <v>129.19</v>
      </c>
    </row>
    <row r="9107" spans="1:4" x14ac:dyDescent="0.25">
      <c r="A9107" s="5">
        <v>92644</v>
      </c>
      <c r="B9107" s="5" t="s">
        <v>9360</v>
      </c>
      <c r="C9107" s="5" t="s">
        <v>5452</v>
      </c>
      <c r="D9107" s="6">
        <v>162.15</v>
      </c>
    </row>
    <row r="9108" spans="1:4" x14ac:dyDescent="0.25">
      <c r="A9108" s="5">
        <v>92657</v>
      </c>
      <c r="B9108" s="5" t="s">
        <v>9361</v>
      </c>
      <c r="C9108" s="5" t="s">
        <v>5452</v>
      </c>
      <c r="D9108" s="6">
        <v>17.66</v>
      </c>
    </row>
    <row r="9109" spans="1:4" x14ac:dyDescent="0.25">
      <c r="A9109" s="5">
        <v>92658</v>
      </c>
      <c r="B9109" s="5" t="s">
        <v>9362</v>
      </c>
      <c r="C9109" s="5" t="s">
        <v>5452</v>
      </c>
      <c r="D9109" s="6">
        <v>18.8</v>
      </c>
    </row>
    <row r="9110" spans="1:4" x14ac:dyDescent="0.25">
      <c r="A9110" s="5">
        <v>92659</v>
      </c>
      <c r="B9110" s="5" t="s">
        <v>9363</v>
      </c>
      <c r="C9110" s="5" t="s">
        <v>5452</v>
      </c>
      <c r="D9110" s="6">
        <v>21.68</v>
      </c>
    </row>
    <row r="9111" spans="1:4" x14ac:dyDescent="0.25">
      <c r="A9111" s="5">
        <v>92660</v>
      </c>
      <c r="B9111" s="5" t="s">
        <v>9364</v>
      </c>
      <c r="C9111" s="5" t="s">
        <v>5452</v>
      </c>
      <c r="D9111" s="6">
        <v>22.75</v>
      </c>
    </row>
    <row r="9112" spans="1:4" x14ac:dyDescent="0.25">
      <c r="A9112" s="5">
        <v>92661</v>
      </c>
      <c r="B9112" s="5" t="s">
        <v>9365</v>
      </c>
      <c r="C9112" s="5" t="s">
        <v>5452</v>
      </c>
      <c r="D9112" s="6">
        <v>25.84</v>
      </c>
    </row>
    <row r="9113" spans="1:4" x14ac:dyDescent="0.25">
      <c r="A9113" s="5">
        <v>92662</v>
      </c>
      <c r="B9113" s="5" t="s">
        <v>9366</v>
      </c>
      <c r="C9113" s="5" t="s">
        <v>5452</v>
      </c>
      <c r="D9113" s="6">
        <v>26.05</v>
      </c>
    </row>
    <row r="9114" spans="1:4" x14ac:dyDescent="0.25">
      <c r="A9114" s="5">
        <v>92663</v>
      </c>
      <c r="B9114" s="5" t="s">
        <v>9367</v>
      </c>
      <c r="C9114" s="5" t="s">
        <v>5452</v>
      </c>
      <c r="D9114" s="6">
        <v>34.53</v>
      </c>
    </row>
    <row r="9115" spans="1:4" x14ac:dyDescent="0.25">
      <c r="A9115" s="5">
        <v>92664</v>
      </c>
      <c r="B9115" s="5" t="s">
        <v>9368</v>
      </c>
      <c r="C9115" s="5" t="s">
        <v>5452</v>
      </c>
      <c r="D9115" s="6">
        <v>34.51</v>
      </c>
    </row>
    <row r="9116" spans="1:4" x14ac:dyDescent="0.25">
      <c r="A9116" s="5">
        <v>92665</v>
      </c>
      <c r="B9116" s="5" t="s">
        <v>9369</v>
      </c>
      <c r="C9116" s="5" t="s">
        <v>5452</v>
      </c>
      <c r="D9116" s="6">
        <v>47.41</v>
      </c>
    </row>
    <row r="9117" spans="1:4" x14ac:dyDescent="0.25">
      <c r="A9117" s="5">
        <v>92666</v>
      </c>
      <c r="B9117" s="5" t="s">
        <v>9370</v>
      </c>
      <c r="C9117" s="5" t="s">
        <v>5452</v>
      </c>
      <c r="D9117" s="6">
        <v>53.78</v>
      </c>
    </row>
    <row r="9118" spans="1:4" x14ac:dyDescent="0.25">
      <c r="A9118" s="5">
        <v>92667</v>
      </c>
      <c r="B9118" s="5" t="s">
        <v>9371</v>
      </c>
      <c r="C9118" s="5" t="s">
        <v>5452</v>
      </c>
      <c r="D9118" s="6">
        <v>69.64</v>
      </c>
    </row>
    <row r="9119" spans="1:4" x14ac:dyDescent="0.25">
      <c r="A9119" s="5">
        <v>92668</v>
      </c>
      <c r="B9119" s="5" t="s">
        <v>9372</v>
      </c>
      <c r="C9119" s="5" t="s">
        <v>5452</v>
      </c>
      <c r="D9119" s="6">
        <v>75.3</v>
      </c>
    </row>
    <row r="9120" spans="1:4" x14ac:dyDescent="0.25">
      <c r="A9120" s="5">
        <v>92669</v>
      </c>
      <c r="B9120" s="5" t="s">
        <v>9373</v>
      </c>
      <c r="C9120" s="5" t="s">
        <v>5452</v>
      </c>
      <c r="D9120" s="6">
        <v>26.83</v>
      </c>
    </row>
    <row r="9121" spans="1:4" x14ac:dyDescent="0.25">
      <c r="A9121" s="5">
        <v>92670</v>
      </c>
      <c r="B9121" s="5" t="s">
        <v>9374</v>
      </c>
      <c r="C9121" s="5" t="s">
        <v>5452</v>
      </c>
      <c r="D9121" s="6">
        <v>25.31</v>
      </c>
    </row>
    <row r="9122" spans="1:4" x14ac:dyDescent="0.25">
      <c r="A9122" s="5">
        <v>92671</v>
      </c>
      <c r="B9122" s="5" t="s">
        <v>9375</v>
      </c>
      <c r="C9122" s="5" t="s">
        <v>5452</v>
      </c>
      <c r="D9122" s="6">
        <v>34.75</v>
      </c>
    </row>
    <row r="9123" spans="1:4" x14ac:dyDescent="0.25">
      <c r="A9123" s="5">
        <v>92672</v>
      </c>
      <c r="B9123" s="5" t="s">
        <v>9376</v>
      </c>
      <c r="C9123" s="5" t="s">
        <v>5452</v>
      </c>
      <c r="D9123" s="6">
        <v>31.72</v>
      </c>
    </row>
    <row r="9124" spans="1:4" x14ac:dyDescent="0.25">
      <c r="A9124" s="5">
        <v>92673</v>
      </c>
      <c r="B9124" s="5" t="s">
        <v>9377</v>
      </c>
      <c r="C9124" s="5" t="s">
        <v>5452</v>
      </c>
      <c r="D9124" s="6">
        <v>39.82</v>
      </c>
    </row>
    <row r="9125" spans="1:4" x14ac:dyDescent="0.25">
      <c r="A9125" s="5">
        <v>92674</v>
      </c>
      <c r="B9125" s="5" t="s">
        <v>9378</v>
      </c>
      <c r="C9125" s="5" t="s">
        <v>5452</v>
      </c>
      <c r="D9125" s="6">
        <v>37.74</v>
      </c>
    </row>
    <row r="9126" spans="1:4" x14ac:dyDescent="0.25">
      <c r="A9126" s="5">
        <v>92675</v>
      </c>
      <c r="B9126" s="5" t="s">
        <v>9379</v>
      </c>
      <c r="C9126" s="5" t="s">
        <v>5452</v>
      </c>
      <c r="D9126" s="6">
        <v>51.3</v>
      </c>
    </row>
    <row r="9127" spans="1:4" x14ac:dyDescent="0.25">
      <c r="A9127" s="5">
        <v>92676</v>
      </c>
      <c r="B9127" s="5" t="s">
        <v>9380</v>
      </c>
      <c r="C9127" s="5" t="s">
        <v>5452</v>
      </c>
      <c r="D9127" s="6">
        <v>49.89</v>
      </c>
    </row>
    <row r="9128" spans="1:4" x14ac:dyDescent="0.25">
      <c r="A9128" s="5">
        <v>92677</v>
      </c>
      <c r="B9128" s="5" t="s">
        <v>9381</v>
      </c>
      <c r="C9128" s="5" t="s">
        <v>5452</v>
      </c>
      <c r="D9128" s="6">
        <v>83.45</v>
      </c>
    </row>
    <row r="9129" spans="1:4" x14ac:dyDescent="0.25">
      <c r="A9129" s="5">
        <v>92678</v>
      </c>
      <c r="B9129" s="5" t="s">
        <v>9382</v>
      </c>
      <c r="C9129" s="5" t="s">
        <v>5452</v>
      </c>
      <c r="D9129" s="6">
        <v>77.209999999999994</v>
      </c>
    </row>
    <row r="9130" spans="1:4" x14ac:dyDescent="0.25">
      <c r="A9130" s="5">
        <v>92679</v>
      </c>
      <c r="B9130" s="5" t="s">
        <v>9383</v>
      </c>
      <c r="C9130" s="5" t="s">
        <v>5452</v>
      </c>
      <c r="D9130" s="6">
        <v>114.26</v>
      </c>
    </row>
    <row r="9131" spans="1:4" x14ac:dyDescent="0.25">
      <c r="A9131" s="5">
        <v>92680</v>
      </c>
      <c r="B9131" s="5" t="s">
        <v>9384</v>
      </c>
      <c r="C9131" s="5" t="s">
        <v>5452</v>
      </c>
      <c r="D9131" s="6">
        <v>102.25</v>
      </c>
    </row>
    <row r="9132" spans="1:4" x14ac:dyDescent="0.25">
      <c r="A9132" s="5">
        <v>92681</v>
      </c>
      <c r="B9132" s="5" t="s">
        <v>9385</v>
      </c>
      <c r="C9132" s="5" t="s">
        <v>5452</v>
      </c>
      <c r="D9132" s="6">
        <v>34.29</v>
      </c>
    </row>
    <row r="9133" spans="1:4" x14ac:dyDescent="0.25">
      <c r="A9133" s="5">
        <v>92682</v>
      </c>
      <c r="B9133" s="5" t="s">
        <v>9386</v>
      </c>
      <c r="C9133" s="5" t="s">
        <v>5452</v>
      </c>
      <c r="D9133" s="6">
        <v>42.62</v>
      </c>
    </row>
    <row r="9134" spans="1:4" x14ac:dyDescent="0.25">
      <c r="A9134" s="5">
        <v>92683</v>
      </c>
      <c r="B9134" s="5" t="s">
        <v>9387</v>
      </c>
      <c r="C9134" s="5" t="s">
        <v>5452</v>
      </c>
      <c r="D9134" s="6">
        <v>49.54</v>
      </c>
    </row>
    <row r="9135" spans="1:4" x14ac:dyDescent="0.25">
      <c r="A9135" s="5">
        <v>92684</v>
      </c>
      <c r="B9135" s="5" t="s">
        <v>9388</v>
      </c>
      <c r="C9135" s="5" t="s">
        <v>5452</v>
      </c>
      <c r="D9135" s="6">
        <v>66.47</v>
      </c>
    </row>
    <row r="9136" spans="1:4" x14ac:dyDescent="0.25">
      <c r="A9136" s="5">
        <v>92685</v>
      </c>
      <c r="B9136" s="5" t="s">
        <v>9389</v>
      </c>
      <c r="C9136" s="5" t="s">
        <v>5452</v>
      </c>
      <c r="D9136" s="6">
        <v>106.05</v>
      </c>
    </row>
    <row r="9137" spans="1:4" x14ac:dyDescent="0.25">
      <c r="A9137" s="5">
        <v>92686</v>
      </c>
      <c r="B9137" s="5" t="s">
        <v>9390</v>
      </c>
      <c r="C9137" s="5" t="s">
        <v>5452</v>
      </c>
      <c r="D9137" s="6">
        <v>135.16999999999999</v>
      </c>
    </row>
    <row r="9138" spans="1:4" x14ac:dyDescent="0.25">
      <c r="A9138" s="5">
        <v>92692</v>
      </c>
      <c r="B9138" s="5" t="s">
        <v>9391</v>
      </c>
      <c r="C9138" s="5" t="s">
        <v>5452</v>
      </c>
      <c r="D9138" s="6">
        <v>9.5299999999999994</v>
      </c>
    </row>
    <row r="9139" spans="1:4" x14ac:dyDescent="0.25">
      <c r="A9139" s="5">
        <v>92693</v>
      </c>
      <c r="B9139" s="5" t="s">
        <v>9392</v>
      </c>
      <c r="C9139" s="5" t="s">
        <v>5452</v>
      </c>
      <c r="D9139" s="6">
        <v>9.7799999999999994</v>
      </c>
    </row>
    <row r="9140" spans="1:4" x14ac:dyDescent="0.25">
      <c r="A9140" s="5">
        <v>92694</v>
      </c>
      <c r="B9140" s="5" t="s">
        <v>9393</v>
      </c>
      <c r="C9140" s="5" t="s">
        <v>5452</v>
      </c>
      <c r="D9140" s="6">
        <v>15.19</v>
      </c>
    </row>
    <row r="9141" spans="1:4" x14ac:dyDescent="0.25">
      <c r="A9141" s="5">
        <v>92695</v>
      </c>
      <c r="B9141" s="5" t="s">
        <v>9394</v>
      </c>
      <c r="C9141" s="5" t="s">
        <v>5452</v>
      </c>
      <c r="D9141" s="6">
        <v>15.44</v>
      </c>
    </row>
    <row r="9142" spans="1:4" x14ac:dyDescent="0.25">
      <c r="A9142" s="5">
        <v>92696</v>
      </c>
      <c r="B9142" s="5" t="s">
        <v>9395</v>
      </c>
      <c r="C9142" s="5" t="s">
        <v>5452</v>
      </c>
      <c r="D9142" s="6">
        <v>23.88</v>
      </c>
    </row>
    <row r="9143" spans="1:4" x14ac:dyDescent="0.25">
      <c r="A9143" s="5">
        <v>92697</v>
      </c>
      <c r="B9143" s="5" t="s">
        <v>9396</v>
      </c>
      <c r="C9143" s="5" t="s">
        <v>5452</v>
      </c>
      <c r="D9143" s="6">
        <v>25.02</v>
      </c>
    </row>
    <row r="9144" spans="1:4" x14ac:dyDescent="0.25">
      <c r="A9144" s="5">
        <v>92698</v>
      </c>
      <c r="B9144" s="5" t="s">
        <v>9397</v>
      </c>
      <c r="C9144" s="5" t="s">
        <v>5452</v>
      </c>
      <c r="D9144" s="6">
        <v>14.1</v>
      </c>
    </row>
    <row r="9145" spans="1:4" x14ac:dyDescent="0.25">
      <c r="A9145" s="5">
        <v>92699</v>
      </c>
      <c r="B9145" s="5" t="s">
        <v>9398</v>
      </c>
      <c r="C9145" s="5" t="s">
        <v>5452</v>
      </c>
      <c r="D9145" s="6">
        <v>13.27</v>
      </c>
    </row>
    <row r="9146" spans="1:4" x14ac:dyDescent="0.25">
      <c r="A9146" s="5">
        <v>92700</v>
      </c>
      <c r="B9146" s="5" t="s">
        <v>9399</v>
      </c>
      <c r="C9146" s="5" t="s">
        <v>5452</v>
      </c>
      <c r="D9146" s="6">
        <v>23.09</v>
      </c>
    </row>
    <row r="9147" spans="1:4" x14ac:dyDescent="0.25">
      <c r="A9147" s="5">
        <v>92701</v>
      </c>
      <c r="B9147" s="5" t="s">
        <v>9400</v>
      </c>
      <c r="C9147" s="5" t="s">
        <v>5452</v>
      </c>
      <c r="D9147" s="6">
        <v>21.86</v>
      </c>
    </row>
    <row r="9148" spans="1:4" x14ac:dyDescent="0.25">
      <c r="A9148" s="5">
        <v>92702</v>
      </c>
      <c r="B9148" s="5" t="s">
        <v>9401</v>
      </c>
      <c r="C9148" s="5" t="s">
        <v>5452</v>
      </c>
      <c r="D9148" s="6">
        <v>36.19</v>
      </c>
    </row>
    <row r="9149" spans="1:4" x14ac:dyDescent="0.25">
      <c r="A9149" s="5">
        <v>92703</v>
      </c>
      <c r="B9149" s="5" t="s">
        <v>9402</v>
      </c>
      <c r="C9149" s="5" t="s">
        <v>5452</v>
      </c>
      <c r="D9149" s="6">
        <v>34.67</v>
      </c>
    </row>
    <row r="9150" spans="1:4" x14ac:dyDescent="0.25">
      <c r="A9150" s="5">
        <v>92704</v>
      </c>
      <c r="B9150" s="5" t="s">
        <v>9403</v>
      </c>
      <c r="C9150" s="5" t="s">
        <v>5452</v>
      </c>
      <c r="D9150" s="6">
        <v>17.89</v>
      </c>
    </row>
    <row r="9151" spans="1:4" x14ac:dyDescent="0.25">
      <c r="A9151" s="5">
        <v>92705</v>
      </c>
      <c r="B9151" s="5" t="s">
        <v>9404</v>
      </c>
      <c r="C9151" s="5" t="s">
        <v>5452</v>
      </c>
      <c r="D9151" s="6">
        <v>28.88</v>
      </c>
    </row>
    <row r="9152" spans="1:4" x14ac:dyDescent="0.25">
      <c r="A9152" s="5">
        <v>92706</v>
      </c>
      <c r="B9152" s="5" t="s">
        <v>9405</v>
      </c>
      <c r="C9152" s="5" t="s">
        <v>5452</v>
      </c>
      <c r="D9152" s="6">
        <v>46.79</v>
      </c>
    </row>
    <row r="9153" spans="1:4" x14ac:dyDescent="0.25">
      <c r="A9153" s="5">
        <v>92889</v>
      </c>
      <c r="B9153" s="5" t="s">
        <v>9406</v>
      </c>
      <c r="C9153" s="5" t="s">
        <v>5452</v>
      </c>
      <c r="D9153" s="6">
        <v>85.59</v>
      </c>
    </row>
    <row r="9154" spans="1:4" x14ac:dyDescent="0.25">
      <c r="A9154" s="5">
        <v>92890</v>
      </c>
      <c r="B9154" s="5" t="s">
        <v>9407</v>
      </c>
      <c r="C9154" s="5" t="s">
        <v>5452</v>
      </c>
      <c r="D9154" s="6">
        <v>128.94</v>
      </c>
    </row>
    <row r="9155" spans="1:4" x14ac:dyDescent="0.25">
      <c r="A9155" s="5">
        <v>92891</v>
      </c>
      <c r="B9155" s="5" t="s">
        <v>9408</v>
      </c>
      <c r="C9155" s="5" t="s">
        <v>5452</v>
      </c>
      <c r="D9155" s="6">
        <v>188.27</v>
      </c>
    </row>
    <row r="9156" spans="1:4" x14ac:dyDescent="0.25">
      <c r="A9156" s="5">
        <v>92892</v>
      </c>
      <c r="B9156" s="5" t="s">
        <v>9409</v>
      </c>
      <c r="C9156" s="5" t="s">
        <v>5452</v>
      </c>
      <c r="D9156" s="6">
        <v>37.6</v>
      </c>
    </row>
    <row r="9157" spans="1:4" x14ac:dyDescent="0.25">
      <c r="A9157" s="5">
        <v>92893</v>
      </c>
      <c r="B9157" s="5" t="s">
        <v>9410</v>
      </c>
      <c r="C9157" s="5" t="s">
        <v>5452</v>
      </c>
      <c r="D9157" s="6">
        <v>53</v>
      </c>
    </row>
    <row r="9158" spans="1:4" x14ac:dyDescent="0.25">
      <c r="A9158" s="5">
        <v>92894</v>
      </c>
      <c r="B9158" s="5" t="s">
        <v>9411</v>
      </c>
      <c r="C9158" s="5" t="s">
        <v>5452</v>
      </c>
      <c r="D9158" s="6">
        <v>63.17</v>
      </c>
    </row>
    <row r="9159" spans="1:4" x14ac:dyDescent="0.25">
      <c r="A9159" s="5">
        <v>92895</v>
      </c>
      <c r="B9159" s="5" t="s">
        <v>9412</v>
      </c>
      <c r="C9159" s="5" t="s">
        <v>5452</v>
      </c>
      <c r="D9159" s="6">
        <v>85.55</v>
      </c>
    </row>
    <row r="9160" spans="1:4" x14ac:dyDescent="0.25">
      <c r="A9160" s="5">
        <v>92896</v>
      </c>
      <c r="B9160" s="5" t="s">
        <v>9413</v>
      </c>
      <c r="C9160" s="5" t="s">
        <v>5452</v>
      </c>
      <c r="D9160" s="6">
        <v>130.11000000000001</v>
      </c>
    </row>
    <row r="9161" spans="1:4" x14ac:dyDescent="0.25">
      <c r="A9161" s="5">
        <v>92897</v>
      </c>
      <c r="B9161" s="5" t="s">
        <v>9414</v>
      </c>
      <c r="C9161" s="5" t="s">
        <v>5452</v>
      </c>
      <c r="D9161" s="6">
        <v>190.68</v>
      </c>
    </row>
    <row r="9162" spans="1:4" x14ac:dyDescent="0.25">
      <c r="A9162" s="5">
        <v>92898</v>
      </c>
      <c r="B9162" s="5" t="s">
        <v>9415</v>
      </c>
      <c r="C9162" s="5" t="s">
        <v>5452</v>
      </c>
      <c r="D9162" s="6">
        <v>31.11</v>
      </c>
    </row>
    <row r="9163" spans="1:4" x14ac:dyDescent="0.25">
      <c r="A9163" s="5">
        <v>92899</v>
      </c>
      <c r="B9163" s="5" t="s">
        <v>9416</v>
      </c>
      <c r="C9163" s="5" t="s">
        <v>5452</v>
      </c>
      <c r="D9163" s="6">
        <v>45.62</v>
      </c>
    </row>
    <row r="9164" spans="1:4" x14ac:dyDescent="0.25">
      <c r="A9164" s="5">
        <v>92900</v>
      </c>
      <c r="B9164" s="5" t="s">
        <v>9417</v>
      </c>
      <c r="C9164" s="5" t="s">
        <v>5452</v>
      </c>
      <c r="D9164" s="6">
        <v>54.76</v>
      </c>
    </row>
    <row r="9165" spans="1:4" x14ac:dyDescent="0.25">
      <c r="A9165" s="5">
        <v>92901</v>
      </c>
      <c r="B9165" s="5" t="s">
        <v>9418</v>
      </c>
      <c r="C9165" s="5" t="s">
        <v>5452</v>
      </c>
      <c r="D9165" s="6">
        <v>75.86</v>
      </c>
    </row>
    <row r="9166" spans="1:4" x14ac:dyDescent="0.25">
      <c r="A9166" s="5">
        <v>92902</v>
      </c>
      <c r="B9166" s="5" t="s">
        <v>9419</v>
      </c>
      <c r="C9166" s="5" t="s">
        <v>5452</v>
      </c>
      <c r="D9166" s="6">
        <v>118.5</v>
      </c>
    </row>
    <row r="9167" spans="1:4" x14ac:dyDescent="0.25">
      <c r="A9167" s="5">
        <v>92903</v>
      </c>
      <c r="B9167" s="5" t="s">
        <v>9420</v>
      </c>
      <c r="C9167" s="5" t="s">
        <v>5452</v>
      </c>
      <c r="D9167" s="6">
        <v>177.18</v>
      </c>
    </row>
    <row r="9168" spans="1:4" x14ac:dyDescent="0.25">
      <c r="A9168" s="5">
        <v>92904</v>
      </c>
      <c r="B9168" s="5" t="s">
        <v>9421</v>
      </c>
      <c r="C9168" s="5" t="s">
        <v>5452</v>
      </c>
      <c r="D9168" s="6">
        <v>21.08</v>
      </c>
    </row>
    <row r="9169" spans="1:4" x14ac:dyDescent="0.25">
      <c r="A9169" s="5">
        <v>92905</v>
      </c>
      <c r="B9169" s="5" t="s">
        <v>9422</v>
      </c>
      <c r="C9169" s="5" t="s">
        <v>5452</v>
      </c>
      <c r="D9169" s="6">
        <v>30.26</v>
      </c>
    </row>
    <row r="9170" spans="1:4" x14ac:dyDescent="0.25">
      <c r="A9170" s="5">
        <v>92906</v>
      </c>
      <c r="B9170" s="5" t="s">
        <v>9423</v>
      </c>
      <c r="C9170" s="5" t="s">
        <v>5452</v>
      </c>
      <c r="D9170" s="6">
        <v>37.33</v>
      </c>
    </row>
    <row r="9171" spans="1:4" x14ac:dyDescent="0.25">
      <c r="A9171" s="5">
        <v>92907</v>
      </c>
      <c r="B9171" s="5" t="s">
        <v>9424</v>
      </c>
      <c r="C9171" s="5" t="s">
        <v>5452</v>
      </c>
      <c r="D9171" s="6">
        <v>46.65</v>
      </c>
    </row>
    <row r="9172" spans="1:4" x14ac:dyDescent="0.25">
      <c r="A9172" s="5">
        <v>92908</v>
      </c>
      <c r="B9172" s="5" t="s">
        <v>9425</v>
      </c>
      <c r="C9172" s="5" t="s">
        <v>5452</v>
      </c>
      <c r="D9172" s="6">
        <v>46.65</v>
      </c>
    </row>
    <row r="9173" spans="1:4" x14ac:dyDescent="0.25">
      <c r="A9173" s="5">
        <v>92909</v>
      </c>
      <c r="B9173" s="5" t="s">
        <v>9426</v>
      </c>
      <c r="C9173" s="5" t="s">
        <v>5452</v>
      </c>
      <c r="D9173" s="6">
        <v>46.65</v>
      </c>
    </row>
    <row r="9174" spans="1:4" x14ac:dyDescent="0.25">
      <c r="A9174" s="5">
        <v>92910</v>
      </c>
      <c r="B9174" s="5" t="s">
        <v>9427</v>
      </c>
      <c r="C9174" s="5" t="s">
        <v>5452</v>
      </c>
      <c r="D9174" s="6">
        <v>66.91</v>
      </c>
    </row>
    <row r="9175" spans="1:4" x14ac:dyDescent="0.25">
      <c r="A9175" s="5">
        <v>92911</v>
      </c>
      <c r="B9175" s="5" t="s">
        <v>9428</v>
      </c>
      <c r="C9175" s="5" t="s">
        <v>5452</v>
      </c>
      <c r="D9175" s="6">
        <v>66.91</v>
      </c>
    </row>
    <row r="9176" spans="1:4" x14ac:dyDescent="0.25">
      <c r="A9176" s="5">
        <v>92912</v>
      </c>
      <c r="B9176" s="5" t="s">
        <v>9429</v>
      </c>
      <c r="C9176" s="5" t="s">
        <v>5452</v>
      </c>
      <c r="D9176" s="6">
        <v>89.11</v>
      </c>
    </row>
    <row r="9177" spans="1:4" x14ac:dyDescent="0.25">
      <c r="A9177" s="5">
        <v>92913</v>
      </c>
      <c r="B9177" s="5" t="s">
        <v>9430</v>
      </c>
      <c r="C9177" s="5" t="s">
        <v>5452</v>
      </c>
      <c r="D9177" s="6">
        <v>91.09</v>
      </c>
    </row>
    <row r="9178" spans="1:4" x14ac:dyDescent="0.25">
      <c r="A9178" s="5">
        <v>92914</v>
      </c>
      <c r="B9178" s="5" t="s">
        <v>9431</v>
      </c>
      <c r="C9178" s="5" t="s">
        <v>5452</v>
      </c>
      <c r="D9178" s="6">
        <v>91.09</v>
      </c>
    </row>
    <row r="9179" spans="1:4" x14ac:dyDescent="0.25">
      <c r="A9179" s="5">
        <v>92918</v>
      </c>
      <c r="B9179" s="5" t="s">
        <v>9432</v>
      </c>
      <c r="C9179" s="5" t="s">
        <v>5452</v>
      </c>
      <c r="D9179" s="6">
        <v>25.2</v>
      </c>
    </row>
    <row r="9180" spans="1:4" x14ac:dyDescent="0.25">
      <c r="A9180" s="5">
        <v>92920</v>
      </c>
      <c r="B9180" s="5" t="s">
        <v>9433</v>
      </c>
      <c r="C9180" s="5" t="s">
        <v>5452</v>
      </c>
      <c r="D9180" s="6">
        <v>25.36</v>
      </c>
    </row>
    <row r="9181" spans="1:4" x14ac:dyDescent="0.25">
      <c r="A9181" s="5">
        <v>92925</v>
      </c>
      <c r="B9181" s="5" t="s">
        <v>9434</v>
      </c>
      <c r="C9181" s="5" t="s">
        <v>5452</v>
      </c>
      <c r="D9181" s="6">
        <v>30.98</v>
      </c>
    </row>
    <row r="9182" spans="1:4" x14ac:dyDescent="0.25">
      <c r="A9182" s="5">
        <v>92926</v>
      </c>
      <c r="B9182" s="5" t="s">
        <v>9435</v>
      </c>
      <c r="C9182" s="5" t="s">
        <v>5452</v>
      </c>
      <c r="D9182" s="6">
        <v>30.97</v>
      </c>
    </row>
    <row r="9183" spans="1:4" x14ac:dyDescent="0.25">
      <c r="A9183" s="5">
        <v>92927</v>
      </c>
      <c r="B9183" s="5" t="s">
        <v>9436</v>
      </c>
      <c r="C9183" s="5" t="s">
        <v>5452</v>
      </c>
      <c r="D9183" s="6">
        <v>30.97</v>
      </c>
    </row>
    <row r="9184" spans="1:4" x14ac:dyDescent="0.25">
      <c r="A9184" s="5">
        <v>92928</v>
      </c>
      <c r="B9184" s="5" t="s">
        <v>9437</v>
      </c>
      <c r="C9184" s="5" t="s">
        <v>5452</v>
      </c>
      <c r="D9184" s="6">
        <v>35.340000000000003</v>
      </c>
    </row>
    <row r="9185" spans="1:4" x14ac:dyDescent="0.25">
      <c r="A9185" s="5">
        <v>92929</v>
      </c>
      <c r="B9185" s="5" t="s">
        <v>9438</v>
      </c>
      <c r="C9185" s="5" t="s">
        <v>5452</v>
      </c>
      <c r="D9185" s="6">
        <v>35.340000000000003</v>
      </c>
    </row>
    <row r="9186" spans="1:4" x14ac:dyDescent="0.25">
      <c r="A9186" s="5">
        <v>92930</v>
      </c>
      <c r="B9186" s="5" t="s">
        <v>9439</v>
      </c>
      <c r="C9186" s="5" t="s">
        <v>5452</v>
      </c>
      <c r="D9186" s="6">
        <v>35.340000000000003</v>
      </c>
    </row>
    <row r="9187" spans="1:4" x14ac:dyDescent="0.25">
      <c r="A9187" s="5">
        <v>92931</v>
      </c>
      <c r="B9187" s="5" t="s">
        <v>9440</v>
      </c>
      <c r="C9187" s="5" t="s">
        <v>5452</v>
      </c>
      <c r="D9187" s="6">
        <v>46.61</v>
      </c>
    </row>
    <row r="9188" spans="1:4" x14ac:dyDescent="0.25">
      <c r="A9188" s="5">
        <v>92932</v>
      </c>
      <c r="B9188" s="5" t="s">
        <v>9441</v>
      </c>
      <c r="C9188" s="5" t="s">
        <v>5452</v>
      </c>
      <c r="D9188" s="6">
        <v>46.61</v>
      </c>
    </row>
    <row r="9189" spans="1:4" x14ac:dyDescent="0.25">
      <c r="A9189" s="5">
        <v>92933</v>
      </c>
      <c r="B9189" s="5" t="s">
        <v>9442</v>
      </c>
      <c r="C9189" s="5" t="s">
        <v>5452</v>
      </c>
      <c r="D9189" s="6">
        <v>46.61</v>
      </c>
    </row>
    <row r="9190" spans="1:4" x14ac:dyDescent="0.25">
      <c r="A9190" s="5">
        <v>92934</v>
      </c>
      <c r="B9190" s="5" t="s">
        <v>9443</v>
      </c>
      <c r="C9190" s="5" t="s">
        <v>5452</v>
      </c>
      <c r="D9190" s="6">
        <v>68.08</v>
      </c>
    </row>
    <row r="9191" spans="1:4" x14ac:dyDescent="0.25">
      <c r="A9191" s="5">
        <v>92935</v>
      </c>
      <c r="B9191" s="5" t="s">
        <v>9444</v>
      </c>
      <c r="C9191" s="5" t="s">
        <v>5452</v>
      </c>
      <c r="D9191" s="6">
        <v>68.08</v>
      </c>
    </row>
    <row r="9192" spans="1:4" x14ac:dyDescent="0.25">
      <c r="A9192" s="5">
        <v>92936</v>
      </c>
      <c r="B9192" s="5" t="s">
        <v>9445</v>
      </c>
      <c r="C9192" s="5" t="s">
        <v>5452</v>
      </c>
      <c r="D9192" s="6">
        <v>93.5</v>
      </c>
    </row>
    <row r="9193" spans="1:4" x14ac:dyDescent="0.25">
      <c r="A9193" s="5">
        <v>92937</v>
      </c>
      <c r="B9193" s="5" t="s">
        <v>9446</v>
      </c>
      <c r="C9193" s="5" t="s">
        <v>5452</v>
      </c>
      <c r="D9193" s="6">
        <v>93.5</v>
      </c>
    </row>
    <row r="9194" spans="1:4" x14ac:dyDescent="0.25">
      <c r="A9194" s="5">
        <v>92938</v>
      </c>
      <c r="B9194" s="5" t="s">
        <v>9447</v>
      </c>
      <c r="C9194" s="5" t="s">
        <v>5452</v>
      </c>
      <c r="D9194" s="6">
        <v>18.71</v>
      </c>
    </row>
    <row r="9195" spans="1:4" x14ac:dyDescent="0.25">
      <c r="A9195" s="5">
        <v>92939</v>
      </c>
      <c r="B9195" s="5" t="s">
        <v>9448</v>
      </c>
      <c r="C9195" s="5" t="s">
        <v>5452</v>
      </c>
      <c r="D9195" s="6">
        <v>18.87</v>
      </c>
    </row>
    <row r="9196" spans="1:4" x14ac:dyDescent="0.25">
      <c r="A9196" s="5">
        <v>92940</v>
      </c>
      <c r="B9196" s="5" t="s">
        <v>9449</v>
      </c>
      <c r="C9196" s="5" t="s">
        <v>5452</v>
      </c>
      <c r="D9196" s="6">
        <v>23.6</v>
      </c>
    </row>
    <row r="9197" spans="1:4" x14ac:dyDescent="0.25">
      <c r="A9197" s="5">
        <v>92941</v>
      </c>
      <c r="B9197" s="5" t="s">
        <v>9450</v>
      </c>
      <c r="C9197" s="5" t="s">
        <v>5452</v>
      </c>
      <c r="D9197" s="6">
        <v>23.59</v>
      </c>
    </row>
    <row r="9198" spans="1:4" x14ac:dyDescent="0.25">
      <c r="A9198" s="5">
        <v>92942</v>
      </c>
      <c r="B9198" s="5" t="s">
        <v>9451</v>
      </c>
      <c r="C9198" s="5" t="s">
        <v>5452</v>
      </c>
      <c r="D9198" s="6">
        <v>23.59</v>
      </c>
    </row>
    <row r="9199" spans="1:4" x14ac:dyDescent="0.25">
      <c r="A9199" s="5">
        <v>92943</v>
      </c>
      <c r="B9199" s="5" t="s">
        <v>9452</v>
      </c>
      <c r="C9199" s="5" t="s">
        <v>5452</v>
      </c>
      <c r="D9199" s="6">
        <v>26.93</v>
      </c>
    </row>
    <row r="9200" spans="1:4" x14ac:dyDescent="0.25">
      <c r="A9200" s="5">
        <v>92944</v>
      </c>
      <c r="B9200" s="5" t="s">
        <v>9453</v>
      </c>
      <c r="C9200" s="5" t="s">
        <v>5452</v>
      </c>
      <c r="D9200" s="6">
        <v>26.93</v>
      </c>
    </row>
    <row r="9201" spans="1:4" x14ac:dyDescent="0.25">
      <c r="A9201" s="5">
        <v>92945</v>
      </c>
      <c r="B9201" s="5" t="s">
        <v>9454</v>
      </c>
      <c r="C9201" s="5" t="s">
        <v>5452</v>
      </c>
      <c r="D9201" s="6">
        <v>26.93</v>
      </c>
    </row>
    <row r="9202" spans="1:4" x14ac:dyDescent="0.25">
      <c r="A9202" s="5">
        <v>92946</v>
      </c>
      <c r="B9202" s="5" t="s">
        <v>9455</v>
      </c>
      <c r="C9202" s="5" t="s">
        <v>5452</v>
      </c>
      <c r="D9202" s="6">
        <v>36.92</v>
      </c>
    </row>
    <row r="9203" spans="1:4" x14ac:dyDescent="0.25">
      <c r="A9203" s="5">
        <v>92947</v>
      </c>
      <c r="B9203" s="5" t="s">
        <v>9456</v>
      </c>
      <c r="C9203" s="5" t="s">
        <v>5452</v>
      </c>
      <c r="D9203" s="6">
        <v>36.92</v>
      </c>
    </row>
    <row r="9204" spans="1:4" x14ac:dyDescent="0.25">
      <c r="A9204" s="5">
        <v>92948</v>
      </c>
      <c r="B9204" s="5" t="s">
        <v>9457</v>
      </c>
      <c r="C9204" s="5" t="s">
        <v>5452</v>
      </c>
      <c r="D9204" s="6">
        <v>36.92</v>
      </c>
    </row>
    <row r="9205" spans="1:4" x14ac:dyDescent="0.25">
      <c r="A9205" s="5">
        <v>92949</v>
      </c>
      <c r="B9205" s="5" t="s">
        <v>9458</v>
      </c>
      <c r="C9205" s="5" t="s">
        <v>5452</v>
      </c>
      <c r="D9205" s="6">
        <v>56.47</v>
      </c>
    </row>
    <row r="9206" spans="1:4" x14ac:dyDescent="0.25">
      <c r="A9206" s="5">
        <v>92950</v>
      </c>
      <c r="B9206" s="5" t="s">
        <v>9459</v>
      </c>
      <c r="C9206" s="5" t="s">
        <v>5452</v>
      </c>
      <c r="D9206" s="6">
        <v>56.47</v>
      </c>
    </row>
    <row r="9207" spans="1:4" x14ac:dyDescent="0.25">
      <c r="A9207" s="5">
        <v>92951</v>
      </c>
      <c r="B9207" s="5" t="s">
        <v>9460</v>
      </c>
      <c r="C9207" s="5" t="s">
        <v>5452</v>
      </c>
      <c r="D9207" s="6">
        <v>80</v>
      </c>
    </row>
    <row r="9208" spans="1:4" x14ac:dyDescent="0.25">
      <c r="A9208" s="5">
        <v>92952</v>
      </c>
      <c r="B9208" s="5" t="s">
        <v>9461</v>
      </c>
      <c r="C9208" s="5" t="s">
        <v>5452</v>
      </c>
      <c r="D9208" s="6">
        <v>80</v>
      </c>
    </row>
    <row r="9209" spans="1:4" x14ac:dyDescent="0.25">
      <c r="A9209" s="5">
        <v>92953</v>
      </c>
      <c r="B9209" s="5" t="s">
        <v>9462</v>
      </c>
      <c r="C9209" s="5" t="s">
        <v>5452</v>
      </c>
      <c r="D9209" s="6">
        <v>16.27</v>
      </c>
    </row>
    <row r="9210" spans="1:4" x14ac:dyDescent="0.25">
      <c r="A9210" s="5">
        <v>93050</v>
      </c>
      <c r="B9210" s="5" t="s">
        <v>9463</v>
      </c>
      <c r="C9210" s="5" t="s">
        <v>5452</v>
      </c>
      <c r="D9210" s="6">
        <v>6.09</v>
      </c>
    </row>
    <row r="9211" spans="1:4" x14ac:dyDescent="0.25">
      <c r="A9211" s="5">
        <v>93051</v>
      </c>
      <c r="B9211" s="5" t="s">
        <v>9464</v>
      </c>
      <c r="C9211" s="5" t="s">
        <v>5452</v>
      </c>
      <c r="D9211" s="6">
        <v>5.69</v>
      </c>
    </row>
    <row r="9212" spans="1:4" x14ac:dyDescent="0.25">
      <c r="A9212" s="5">
        <v>93052</v>
      </c>
      <c r="B9212" s="5" t="s">
        <v>9465</v>
      </c>
      <c r="C9212" s="5" t="s">
        <v>5452</v>
      </c>
      <c r="D9212" s="6">
        <v>235.18</v>
      </c>
    </row>
    <row r="9213" spans="1:4" x14ac:dyDescent="0.25">
      <c r="A9213" s="5">
        <v>93054</v>
      </c>
      <c r="B9213" s="5" t="s">
        <v>9466</v>
      </c>
      <c r="C9213" s="5" t="s">
        <v>5452</v>
      </c>
      <c r="D9213" s="6">
        <v>10.87</v>
      </c>
    </row>
    <row r="9214" spans="1:4" x14ac:dyDescent="0.25">
      <c r="A9214" s="5">
        <v>93055</v>
      </c>
      <c r="B9214" s="5" t="s">
        <v>9467</v>
      </c>
      <c r="C9214" s="5" t="s">
        <v>5452</v>
      </c>
      <c r="D9214" s="6">
        <v>21.26</v>
      </c>
    </row>
    <row r="9215" spans="1:4" x14ac:dyDescent="0.25">
      <c r="A9215" s="5">
        <v>93056</v>
      </c>
      <c r="B9215" s="5" t="s">
        <v>9468</v>
      </c>
      <c r="C9215" s="5" t="s">
        <v>5452</v>
      </c>
      <c r="D9215" s="6">
        <v>8.66</v>
      </c>
    </row>
    <row r="9216" spans="1:4" x14ac:dyDescent="0.25">
      <c r="A9216" s="5">
        <v>93057</v>
      </c>
      <c r="B9216" s="5" t="s">
        <v>9469</v>
      </c>
      <c r="C9216" s="5" t="s">
        <v>5452</v>
      </c>
      <c r="D9216" s="6">
        <v>7.69</v>
      </c>
    </row>
    <row r="9217" spans="1:4" x14ac:dyDescent="0.25">
      <c r="A9217" s="5">
        <v>93058</v>
      </c>
      <c r="B9217" s="5" t="s">
        <v>9470</v>
      </c>
      <c r="C9217" s="5" t="s">
        <v>5452</v>
      </c>
      <c r="D9217" s="6">
        <v>258.69</v>
      </c>
    </row>
    <row r="9218" spans="1:4" x14ac:dyDescent="0.25">
      <c r="A9218" s="5">
        <v>93059</v>
      </c>
      <c r="B9218" s="5" t="s">
        <v>9471</v>
      </c>
      <c r="C9218" s="5" t="s">
        <v>5452</v>
      </c>
      <c r="D9218" s="6">
        <v>14.76</v>
      </c>
    </row>
    <row r="9219" spans="1:4" x14ac:dyDescent="0.25">
      <c r="A9219" s="5">
        <v>93060</v>
      </c>
      <c r="B9219" s="5" t="s">
        <v>9472</v>
      </c>
      <c r="C9219" s="5" t="s">
        <v>5452</v>
      </c>
      <c r="D9219" s="6">
        <v>36.56</v>
      </c>
    </row>
    <row r="9220" spans="1:4" x14ac:dyDescent="0.25">
      <c r="A9220" s="5">
        <v>93061</v>
      </c>
      <c r="B9220" s="5" t="s">
        <v>9473</v>
      </c>
      <c r="C9220" s="5" t="s">
        <v>5452</v>
      </c>
      <c r="D9220" s="6">
        <v>15.52</v>
      </c>
    </row>
    <row r="9221" spans="1:4" x14ac:dyDescent="0.25">
      <c r="A9221" s="5">
        <v>93062</v>
      </c>
      <c r="B9221" s="5" t="s">
        <v>9474</v>
      </c>
      <c r="C9221" s="5" t="s">
        <v>5452</v>
      </c>
      <c r="D9221" s="6">
        <v>13.64</v>
      </c>
    </row>
    <row r="9222" spans="1:4" x14ac:dyDescent="0.25">
      <c r="A9222" s="5">
        <v>93063</v>
      </c>
      <c r="B9222" s="5" t="s">
        <v>9475</v>
      </c>
      <c r="C9222" s="5" t="s">
        <v>5452</v>
      </c>
      <c r="D9222" s="6">
        <v>296.33999999999997</v>
      </c>
    </row>
    <row r="9223" spans="1:4" x14ac:dyDescent="0.25">
      <c r="A9223" s="5">
        <v>93064</v>
      </c>
      <c r="B9223" s="5" t="s">
        <v>9476</v>
      </c>
      <c r="C9223" s="5" t="s">
        <v>5452</v>
      </c>
      <c r="D9223" s="6">
        <v>23.48</v>
      </c>
    </row>
    <row r="9224" spans="1:4" x14ac:dyDescent="0.25">
      <c r="A9224" s="5">
        <v>93065</v>
      </c>
      <c r="B9224" s="5" t="s">
        <v>9477</v>
      </c>
      <c r="C9224" s="5" t="s">
        <v>5452</v>
      </c>
      <c r="D9224" s="6">
        <v>22.08</v>
      </c>
    </row>
    <row r="9225" spans="1:4" x14ac:dyDescent="0.25">
      <c r="A9225" s="5">
        <v>93066</v>
      </c>
      <c r="B9225" s="5" t="s">
        <v>9478</v>
      </c>
      <c r="C9225" s="5" t="s">
        <v>5452</v>
      </c>
      <c r="D9225" s="6">
        <v>371.86</v>
      </c>
    </row>
    <row r="9226" spans="1:4" x14ac:dyDescent="0.25">
      <c r="A9226" s="5">
        <v>93067</v>
      </c>
      <c r="B9226" s="5" t="s">
        <v>9479</v>
      </c>
      <c r="C9226" s="5" t="s">
        <v>5452</v>
      </c>
      <c r="D9226" s="6">
        <v>34.479999999999997</v>
      </c>
    </row>
    <row r="9227" spans="1:4" x14ac:dyDescent="0.25">
      <c r="A9227" s="5">
        <v>93068</v>
      </c>
      <c r="B9227" s="5" t="s">
        <v>9480</v>
      </c>
      <c r="C9227" s="5" t="s">
        <v>5452</v>
      </c>
      <c r="D9227" s="6">
        <v>30.39</v>
      </c>
    </row>
    <row r="9228" spans="1:4" x14ac:dyDescent="0.25">
      <c r="A9228" s="5">
        <v>93069</v>
      </c>
      <c r="B9228" s="5" t="s">
        <v>9481</v>
      </c>
      <c r="C9228" s="5" t="s">
        <v>5452</v>
      </c>
      <c r="D9228" s="6">
        <v>515.16999999999996</v>
      </c>
    </row>
    <row r="9229" spans="1:4" x14ac:dyDescent="0.25">
      <c r="A9229" s="5">
        <v>93070</v>
      </c>
      <c r="B9229" s="5" t="s">
        <v>9482</v>
      </c>
      <c r="C9229" s="5" t="s">
        <v>5452</v>
      </c>
      <c r="D9229" s="6">
        <v>84.64</v>
      </c>
    </row>
    <row r="9230" spans="1:4" x14ac:dyDescent="0.25">
      <c r="A9230" s="5">
        <v>93071</v>
      </c>
      <c r="B9230" s="5" t="s">
        <v>9483</v>
      </c>
      <c r="C9230" s="5" t="s">
        <v>5452</v>
      </c>
      <c r="D9230" s="6">
        <v>78.75</v>
      </c>
    </row>
    <row r="9231" spans="1:4" x14ac:dyDescent="0.25">
      <c r="A9231" s="5">
        <v>93072</v>
      </c>
      <c r="B9231" s="5" t="s">
        <v>9484</v>
      </c>
      <c r="C9231" s="5" t="s">
        <v>5452</v>
      </c>
      <c r="D9231" s="6">
        <v>679.46</v>
      </c>
    </row>
    <row r="9232" spans="1:4" x14ac:dyDescent="0.25">
      <c r="A9232" s="5">
        <v>93073</v>
      </c>
      <c r="B9232" s="5" t="s">
        <v>9485</v>
      </c>
      <c r="C9232" s="5" t="s">
        <v>5452</v>
      </c>
      <c r="D9232" s="6">
        <v>39.049999999999997</v>
      </c>
    </row>
    <row r="9233" spans="1:4" x14ac:dyDescent="0.25">
      <c r="A9233" s="5">
        <v>93074</v>
      </c>
      <c r="B9233" s="5" t="s">
        <v>9486</v>
      </c>
      <c r="C9233" s="5" t="s">
        <v>5452</v>
      </c>
      <c r="D9233" s="6">
        <v>7.51</v>
      </c>
    </row>
    <row r="9234" spans="1:4" x14ac:dyDescent="0.25">
      <c r="A9234" s="5">
        <v>93075</v>
      </c>
      <c r="B9234" s="5" t="s">
        <v>9487</v>
      </c>
      <c r="C9234" s="5" t="s">
        <v>5452</v>
      </c>
      <c r="D9234" s="6">
        <v>11.4</v>
      </c>
    </row>
    <row r="9235" spans="1:4" x14ac:dyDescent="0.25">
      <c r="A9235" s="5">
        <v>93076</v>
      </c>
      <c r="B9235" s="5" t="s">
        <v>9488</v>
      </c>
      <c r="C9235" s="5" t="s">
        <v>5452</v>
      </c>
      <c r="D9235" s="6">
        <v>11.38</v>
      </c>
    </row>
    <row r="9236" spans="1:4" x14ac:dyDescent="0.25">
      <c r="A9236" s="5">
        <v>93077</v>
      </c>
      <c r="B9236" s="5" t="s">
        <v>9489</v>
      </c>
      <c r="C9236" s="5" t="s">
        <v>5452</v>
      </c>
      <c r="D9236" s="6">
        <v>15.75</v>
      </c>
    </row>
    <row r="9237" spans="1:4" x14ac:dyDescent="0.25">
      <c r="A9237" s="5">
        <v>93078</v>
      </c>
      <c r="B9237" s="5" t="s">
        <v>9490</v>
      </c>
      <c r="C9237" s="5" t="s">
        <v>5452</v>
      </c>
      <c r="D9237" s="6">
        <v>16.89</v>
      </c>
    </row>
    <row r="9238" spans="1:4" x14ac:dyDescent="0.25">
      <c r="A9238" s="5">
        <v>93079</v>
      </c>
      <c r="B9238" s="5" t="s">
        <v>9491</v>
      </c>
      <c r="C9238" s="5" t="s">
        <v>5452</v>
      </c>
      <c r="D9238" s="6">
        <v>15.34</v>
      </c>
    </row>
    <row r="9239" spans="1:4" x14ac:dyDescent="0.25">
      <c r="A9239" s="5">
        <v>93080</v>
      </c>
      <c r="B9239" s="5" t="s">
        <v>9492</v>
      </c>
      <c r="C9239" s="5" t="s">
        <v>5452</v>
      </c>
      <c r="D9239" s="6">
        <v>4.9400000000000004</v>
      </c>
    </row>
    <row r="9240" spans="1:4" x14ac:dyDescent="0.25">
      <c r="A9240" s="5">
        <v>93081</v>
      </c>
      <c r="B9240" s="5" t="s">
        <v>9493</v>
      </c>
      <c r="C9240" s="5" t="s">
        <v>5452</v>
      </c>
      <c r="D9240" s="6">
        <v>9.8800000000000008</v>
      </c>
    </row>
    <row r="9241" spans="1:4" x14ac:dyDescent="0.25">
      <c r="A9241" s="5">
        <v>93082</v>
      </c>
      <c r="B9241" s="5" t="s">
        <v>9494</v>
      </c>
      <c r="C9241" s="5" t="s">
        <v>5452</v>
      </c>
      <c r="D9241" s="6">
        <v>11.85</v>
      </c>
    </row>
    <row r="9242" spans="1:4" x14ac:dyDescent="0.25">
      <c r="A9242" s="5">
        <v>93083</v>
      </c>
      <c r="B9242" s="5" t="s">
        <v>9495</v>
      </c>
      <c r="C9242" s="5" t="s">
        <v>5452</v>
      </c>
      <c r="D9242" s="6">
        <v>203.79</v>
      </c>
    </row>
    <row r="9243" spans="1:4" x14ac:dyDescent="0.25">
      <c r="A9243" s="5">
        <v>93084</v>
      </c>
      <c r="B9243" s="5" t="s">
        <v>9496</v>
      </c>
      <c r="C9243" s="5" t="s">
        <v>5452</v>
      </c>
      <c r="D9243" s="6">
        <v>7.55</v>
      </c>
    </row>
    <row r="9244" spans="1:4" x14ac:dyDescent="0.25">
      <c r="A9244" s="5">
        <v>93085</v>
      </c>
      <c r="B9244" s="5" t="s">
        <v>9497</v>
      </c>
      <c r="C9244" s="5" t="s">
        <v>5452</v>
      </c>
      <c r="D9244" s="6">
        <v>7.15</v>
      </c>
    </row>
    <row r="9245" spans="1:4" x14ac:dyDescent="0.25">
      <c r="A9245" s="5">
        <v>93086</v>
      </c>
      <c r="B9245" s="5" t="s">
        <v>9498</v>
      </c>
      <c r="C9245" s="5" t="s">
        <v>5452</v>
      </c>
      <c r="D9245" s="6">
        <v>236.64</v>
      </c>
    </row>
    <row r="9246" spans="1:4" x14ac:dyDescent="0.25">
      <c r="A9246" s="5">
        <v>93087</v>
      </c>
      <c r="B9246" s="5" t="s">
        <v>9499</v>
      </c>
      <c r="C9246" s="5" t="s">
        <v>5452</v>
      </c>
      <c r="D9246" s="6">
        <v>10.8</v>
      </c>
    </row>
    <row r="9247" spans="1:4" x14ac:dyDescent="0.25">
      <c r="A9247" s="5">
        <v>93088</v>
      </c>
      <c r="B9247" s="5" t="s">
        <v>9500</v>
      </c>
      <c r="C9247" s="5" t="s">
        <v>5452</v>
      </c>
      <c r="D9247" s="6">
        <v>12.43</v>
      </c>
    </row>
    <row r="9248" spans="1:4" x14ac:dyDescent="0.25">
      <c r="A9248" s="5">
        <v>93089</v>
      </c>
      <c r="B9248" s="5" t="s">
        <v>9501</v>
      </c>
      <c r="C9248" s="5" t="s">
        <v>5452</v>
      </c>
      <c r="D9248" s="6">
        <v>22.72</v>
      </c>
    </row>
    <row r="9249" spans="1:4" x14ac:dyDescent="0.25">
      <c r="A9249" s="5">
        <v>93090</v>
      </c>
      <c r="B9249" s="5" t="s">
        <v>9502</v>
      </c>
      <c r="C9249" s="5" t="s">
        <v>5452</v>
      </c>
      <c r="D9249" s="6">
        <v>10.119999999999999</v>
      </c>
    </row>
    <row r="9250" spans="1:4" x14ac:dyDescent="0.25">
      <c r="A9250" s="5">
        <v>93091</v>
      </c>
      <c r="B9250" s="5" t="s">
        <v>9503</v>
      </c>
      <c r="C9250" s="5" t="s">
        <v>5452</v>
      </c>
      <c r="D9250" s="6">
        <v>9.15</v>
      </c>
    </row>
    <row r="9251" spans="1:4" x14ac:dyDescent="0.25">
      <c r="A9251" s="5">
        <v>93092</v>
      </c>
      <c r="B9251" s="5" t="s">
        <v>9504</v>
      </c>
      <c r="C9251" s="5" t="s">
        <v>5452</v>
      </c>
      <c r="D9251" s="6">
        <v>260.14999999999998</v>
      </c>
    </row>
    <row r="9252" spans="1:4" x14ac:dyDescent="0.25">
      <c r="A9252" s="5">
        <v>93093</v>
      </c>
      <c r="B9252" s="5" t="s">
        <v>9505</v>
      </c>
      <c r="C9252" s="5" t="s">
        <v>5452</v>
      </c>
      <c r="D9252" s="6">
        <v>16.22</v>
      </c>
    </row>
    <row r="9253" spans="1:4" x14ac:dyDescent="0.25">
      <c r="A9253" s="5">
        <v>93094</v>
      </c>
      <c r="B9253" s="5" t="s">
        <v>9506</v>
      </c>
      <c r="C9253" s="5" t="s">
        <v>5452</v>
      </c>
      <c r="D9253" s="6">
        <v>38.020000000000003</v>
      </c>
    </row>
    <row r="9254" spans="1:4" x14ac:dyDescent="0.25">
      <c r="A9254" s="5">
        <v>93095</v>
      </c>
      <c r="B9254" s="5" t="s">
        <v>9507</v>
      </c>
      <c r="C9254" s="5" t="s">
        <v>5452</v>
      </c>
      <c r="D9254" s="6">
        <v>29.83</v>
      </c>
    </row>
    <row r="9255" spans="1:4" x14ac:dyDescent="0.25">
      <c r="A9255" s="5">
        <v>93096</v>
      </c>
      <c r="B9255" s="5" t="s">
        <v>9508</v>
      </c>
      <c r="C9255" s="5" t="s">
        <v>5452</v>
      </c>
      <c r="D9255" s="6">
        <v>41.91</v>
      </c>
    </row>
    <row r="9256" spans="1:4" x14ac:dyDescent="0.25">
      <c r="A9256" s="5">
        <v>93097</v>
      </c>
      <c r="B9256" s="5" t="s">
        <v>9509</v>
      </c>
      <c r="C9256" s="5" t="s">
        <v>5452</v>
      </c>
      <c r="D9256" s="6">
        <v>7.68</v>
      </c>
    </row>
    <row r="9257" spans="1:4" x14ac:dyDescent="0.25">
      <c r="A9257" s="5">
        <v>93098</v>
      </c>
      <c r="B9257" s="5" t="s">
        <v>9510</v>
      </c>
      <c r="C9257" s="5" t="s">
        <v>5452</v>
      </c>
      <c r="D9257" s="6">
        <v>11.57</v>
      </c>
    </row>
    <row r="9258" spans="1:4" x14ac:dyDescent="0.25">
      <c r="A9258" s="5">
        <v>93099</v>
      </c>
      <c r="B9258" s="5" t="s">
        <v>9511</v>
      </c>
      <c r="C9258" s="5" t="s">
        <v>5452</v>
      </c>
      <c r="D9258" s="6">
        <v>13.36</v>
      </c>
    </row>
    <row r="9259" spans="1:4" x14ac:dyDescent="0.25">
      <c r="A9259" s="5">
        <v>93100</v>
      </c>
      <c r="B9259" s="5" t="s">
        <v>9512</v>
      </c>
      <c r="C9259" s="5" t="s">
        <v>5452</v>
      </c>
      <c r="D9259" s="6">
        <v>17.73</v>
      </c>
    </row>
    <row r="9260" spans="1:4" x14ac:dyDescent="0.25">
      <c r="A9260" s="5">
        <v>93101</v>
      </c>
      <c r="B9260" s="5" t="s">
        <v>9513</v>
      </c>
      <c r="C9260" s="5" t="s">
        <v>5452</v>
      </c>
      <c r="D9260" s="6">
        <v>18.87</v>
      </c>
    </row>
    <row r="9261" spans="1:4" x14ac:dyDescent="0.25">
      <c r="A9261" s="5">
        <v>93102</v>
      </c>
      <c r="B9261" s="5" t="s">
        <v>9514</v>
      </c>
      <c r="C9261" s="5" t="s">
        <v>5452</v>
      </c>
      <c r="D9261" s="6">
        <v>17.14</v>
      </c>
    </row>
    <row r="9262" spans="1:4" x14ac:dyDescent="0.25">
      <c r="A9262" s="5">
        <v>93103</v>
      </c>
      <c r="B9262" s="5" t="s">
        <v>9515</v>
      </c>
      <c r="C9262" s="5" t="s">
        <v>5452</v>
      </c>
      <c r="D9262" s="6">
        <v>5.08</v>
      </c>
    </row>
    <row r="9263" spans="1:4" x14ac:dyDescent="0.25">
      <c r="A9263" s="5">
        <v>93104</v>
      </c>
      <c r="B9263" s="5" t="s">
        <v>9516</v>
      </c>
      <c r="C9263" s="5" t="s">
        <v>5452</v>
      </c>
      <c r="D9263" s="6">
        <v>10.02</v>
      </c>
    </row>
    <row r="9264" spans="1:4" x14ac:dyDescent="0.25">
      <c r="A9264" s="5">
        <v>93105</v>
      </c>
      <c r="B9264" s="5" t="s">
        <v>9517</v>
      </c>
      <c r="C9264" s="5" t="s">
        <v>5452</v>
      </c>
      <c r="D9264" s="6">
        <v>11.99</v>
      </c>
    </row>
    <row r="9265" spans="1:4" x14ac:dyDescent="0.25">
      <c r="A9265" s="5">
        <v>93106</v>
      </c>
      <c r="B9265" s="5" t="s">
        <v>9518</v>
      </c>
      <c r="C9265" s="5" t="s">
        <v>5452</v>
      </c>
      <c r="D9265" s="6">
        <v>203.93</v>
      </c>
    </row>
    <row r="9266" spans="1:4" x14ac:dyDescent="0.25">
      <c r="A9266" s="5">
        <v>93107</v>
      </c>
      <c r="B9266" s="5" t="s">
        <v>9519</v>
      </c>
      <c r="C9266" s="5" t="s">
        <v>5452</v>
      </c>
      <c r="D9266" s="6">
        <v>8.85</v>
      </c>
    </row>
    <row r="9267" spans="1:4" x14ac:dyDescent="0.25">
      <c r="A9267" s="5">
        <v>93108</v>
      </c>
      <c r="B9267" s="5" t="s">
        <v>9520</v>
      </c>
      <c r="C9267" s="5" t="s">
        <v>5452</v>
      </c>
      <c r="D9267" s="6">
        <v>8.4499999999999993</v>
      </c>
    </row>
    <row r="9268" spans="1:4" x14ac:dyDescent="0.25">
      <c r="A9268" s="5">
        <v>93109</v>
      </c>
      <c r="B9268" s="5" t="s">
        <v>9521</v>
      </c>
      <c r="C9268" s="5" t="s">
        <v>5452</v>
      </c>
      <c r="D9268" s="6">
        <v>237.94</v>
      </c>
    </row>
    <row r="9269" spans="1:4" x14ac:dyDescent="0.25">
      <c r="A9269" s="5">
        <v>93110</v>
      </c>
      <c r="B9269" s="5" t="s">
        <v>9522</v>
      </c>
      <c r="C9269" s="5" t="s">
        <v>5452</v>
      </c>
      <c r="D9269" s="6">
        <v>12.1</v>
      </c>
    </row>
    <row r="9270" spans="1:4" x14ac:dyDescent="0.25">
      <c r="A9270" s="5">
        <v>93111</v>
      </c>
      <c r="B9270" s="5" t="s">
        <v>9523</v>
      </c>
      <c r="C9270" s="5" t="s">
        <v>5452</v>
      </c>
      <c r="D9270" s="6">
        <v>13.63</v>
      </c>
    </row>
    <row r="9271" spans="1:4" x14ac:dyDescent="0.25">
      <c r="A9271" s="5">
        <v>93112</v>
      </c>
      <c r="B9271" s="5" t="s">
        <v>9524</v>
      </c>
      <c r="C9271" s="5" t="s">
        <v>5452</v>
      </c>
      <c r="D9271" s="6">
        <v>24.02</v>
      </c>
    </row>
    <row r="9272" spans="1:4" x14ac:dyDescent="0.25">
      <c r="A9272" s="5">
        <v>93113</v>
      </c>
      <c r="B9272" s="5" t="s">
        <v>9525</v>
      </c>
      <c r="C9272" s="5" t="s">
        <v>5452</v>
      </c>
      <c r="D9272" s="6">
        <v>12.47</v>
      </c>
    </row>
    <row r="9273" spans="1:4" x14ac:dyDescent="0.25">
      <c r="A9273" s="5">
        <v>93114</v>
      </c>
      <c r="B9273" s="5" t="s">
        <v>9526</v>
      </c>
      <c r="C9273" s="5" t="s">
        <v>5452</v>
      </c>
      <c r="D9273" s="6">
        <v>18.57</v>
      </c>
    </row>
    <row r="9274" spans="1:4" x14ac:dyDescent="0.25">
      <c r="A9274" s="5">
        <v>93115</v>
      </c>
      <c r="B9274" s="5" t="s">
        <v>9527</v>
      </c>
      <c r="C9274" s="5" t="s">
        <v>5452</v>
      </c>
      <c r="D9274" s="6">
        <v>40.369999999999997</v>
      </c>
    </row>
    <row r="9275" spans="1:4" x14ac:dyDescent="0.25">
      <c r="A9275" s="5">
        <v>93116</v>
      </c>
      <c r="B9275" s="5" t="s">
        <v>9528</v>
      </c>
      <c r="C9275" s="5" t="s">
        <v>5452</v>
      </c>
      <c r="D9275" s="6">
        <v>262.5</v>
      </c>
    </row>
    <row r="9276" spans="1:4" x14ac:dyDescent="0.25">
      <c r="A9276" s="5">
        <v>93117</v>
      </c>
      <c r="B9276" s="5" t="s">
        <v>9529</v>
      </c>
      <c r="C9276" s="5" t="s">
        <v>5452</v>
      </c>
      <c r="D9276" s="6">
        <v>30.05</v>
      </c>
    </row>
    <row r="9277" spans="1:4" x14ac:dyDescent="0.25">
      <c r="A9277" s="5">
        <v>93118</v>
      </c>
      <c r="B9277" s="5" t="s">
        <v>9530</v>
      </c>
      <c r="C9277" s="5" t="s">
        <v>5452</v>
      </c>
      <c r="D9277" s="6">
        <v>44.53</v>
      </c>
    </row>
    <row r="9278" spans="1:4" x14ac:dyDescent="0.25">
      <c r="A9278" s="5">
        <v>93119</v>
      </c>
      <c r="B9278" s="5" t="s">
        <v>9531</v>
      </c>
      <c r="C9278" s="5" t="s">
        <v>5452</v>
      </c>
      <c r="D9278" s="6">
        <v>9.23</v>
      </c>
    </row>
    <row r="9279" spans="1:4" x14ac:dyDescent="0.25">
      <c r="A9279" s="5">
        <v>93120</v>
      </c>
      <c r="B9279" s="5" t="s">
        <v>9532</v>
      </c>
      <c r="C9279" s="5" t="s">
        <v>5452</v>
      </c>
      <c r="D9279" s="6">
        <v>13.6</v>
      </c>
    </row>
    <row r="9280" spans="1:4" x14ac:dyDescent="0.25">
      <c r="A9280" s="5">
        <v>93121</v>
      </c>
      <c r="B9280" s="5" t="s">
        <v>9533</v>
      </c>
      <c r="C9280" s="5" t="s">
        <v>5452</v>
      </c>
      <c r="D9280" s="6">
        <v>14.74</v>
      </c>
    </row>
    <row r="9281" spans="1:4" x14ac:dyDescent="0.25">
      <c r="A9281" s="5">
        <v>93122</v>
      </c>
      <c r="B9281" s="5" t="s">
        <v>9534</v>
      </c>
      <c r="C9281" s="5" t="s">
        <v>5452</v>
      </c>
      <c r="D9281" s="6">
        <v>13.19</v>
      </c>
    </row>
    <row r="9282" spans="1:4" x14ac:dyDescent="0.25">
      <c r="A9282" s="5">
        <v>93123</v>
      </c>
      <c r="B9282" s="5" t="s">
        <v>9535</v>
      </c>
      <c r="C9282" s="5" t="s">
        <v>5452</v>
      </c>
      <c r="D9282" s="6">
        <v>27.62</v>
      </c>
    </row>
    <row r="9283" spans="1:4" x14ac:dyDescent="0.25">
      <c r="A9283" s="5">
        <v>93124</v>
      </c>
      <c r="B9283" s="5" t="s">
        <v>9536</v>
      </c>
      <c r="C9283" s="5" t="s">
        <v>5452</v>
      </c>
      <c r="D9283" s="6">
        <v>42.73</v>
      </c>
    </row>
    <row r="9284" spans="1:4" x14ac:dyDescent="0.25">
      <c r="A9284" s="5">
        <v>93125</v>
      </c>
      <c r="B9284" s="5" t="s">
        <v>9537</v>
      </c>
      <c r="C9284" s="5" t="s">
        <v>5452</v>
      </c>
      <c r="D9284" s="6">
        <v>61.75</v>
      </c>
    </row>
    <row r="9285" spans="1:4" x14ac:dyDescent="0.25">
      <c r="A9285" s="5">
        <v>93126</v>
      </c>
      <c r="B9285" s="5" t="s">
        <v>9538</v>
      </c>
      <c r="C9285" s="5" t="s">
        <v>5452</v>
      </c>
      <c r="D9285" s="6">
        <v>134.38</v>
      </c>
    </row>
    <row r="9286" spans="1:4" x14ac:dyDescent="0.25">
      <c r="A9286" s="5">
        <v>93133</v>
      </c>
      <c r="B9286" s="5" t="s">
        <v>9539</v>
      </c>
      <c r="C9286" s="5" t="s">
        <v>5452</v>
      </c>
      <c r="D9286" s="6">
        <v>11.5</v>
      </c>
    </row>
    <row r="9287" spans="1:4" x14ac:dyDescent="0.25">
      <c r="A9287" s="5">
        <v>94465</v>
      </c>
      <c r="B9287" s="5" t="s">
        <v>9540</v>
      </c>
      <c r="C9287" s="5" t="s">
        <v>5452</v>
      </c>
      <c r="D9287" s="6">
        <v>34</v>
      </c>
    </row>
    <row r="9288" spans="1:4" x14ac:dyDescent="0.25">
      <c r="A9288" s="5">
        <v>94466</v>
      </c>
      <c r="B9288" s="5" t="s">
        <v>9541</v>
      </c>
      <c r="C9288" s="5" t="s">
        <v>5452</v>
      </c>
      <c r="D9288" s="6">
        <v>34.020000000000003</v>
      </c>
    </row>
    <row r="9289" spans="1:4" x14ac:dyDescent="0.25">
      <c r="A9289" s="5">
        <v>94467</v>
      </c>
      <c r="B9289" s="5" t="s">
        <v>9542</v>
      </c>
      <c r="C9289" s="5" t="s">
        <v>5452</v>
      </c>
      <c r="D9289" s="6">
        <v>51.94</v>
      </c>
    </row>
    <row r="9290" spans="1:4" x14ac:dyDescent="0.25">
      <c r="A9290" s="5">
        <v>94468</v>
      </c>
      <c r="B9290" s="5" t="s">
        <v>9543</v>
      </c>
      <c r="C9290" s="5" t="s">
        <v>5452</v>
      </c>
      <c r="D9290" s="6">
        <v>45.57</v>
      </c>
    </row>
    <row r="9291" spans="1:4" x14ac:dyDescent="0.25">
      <c r="A9291" s="5">
        <v>94469</v>
      </c>
      <c r="B9291" s="5" t="s">
        <v>9544</v>
      </c>
      <c r="C9291" s="5" t="s">
        <v>5452</v>
      </c>
      <c r="D9291" s="6">
        <v>75.2</v>
      </c>
    </row>
    <row r="9292" spans="1:4" x14ac:dyDescent="0.25">
      <c r="A9292" s="5">
        <v>94470</v>
      </c>
      <c r="B9292" s="5" t="s">
        <v>9545</v>
      </c>
      <c r="C9292" s="5" t="s">
        <v>5452</v>
      </c>
      <c r="D9292" s="6">
        <v>69.540000000000006</v>
      </c>
    </row>
    <row r="9293" spans="1:4" x14ac:dyDescent="0.25">
      <c r="A9293" s="5">
        <v>94471</v>
      </c>
      <c r="B9293" s="5" t="s">
        <v>9546</v>
      </c>
      <c r="C9293" s="5" t="s">
        <v>5452</v>
      </c>
      <c r="D9293" s="6">
        <v>49.13</v>
      </c>
    </row>
    <row r="9294" spans="1:4" x14ac:dyDescent="0.25">
      <c r="A9294" s="5">
        <v>94472</v>
      </c>
      <c r="B9294" s="5" t="s">
        <v>9547</v>
      </c>
      <c r="C9294" s="5" t="s">
        <v>5452</v>
      </c>
      <c r="D9294" s="6">
        <v>50.54</v>
      </c>
    </row>
    <row r="9295" spans="1:4" x14ac:dyDescent="0.25">
      <c r="A9295" s="5">
        <v>94473</v>
      </c>
      <c r="B9295" s="5" t="s">
        <v>9548</v>
      </c>
      <c r="C9295" s="5" t="s">
        <v>5452</v>
      </c>
      <c r="D9295" s="6">
        <v>74.47</v>
      </c>
    </row>
    <row r="9296" spans="1:4" x14ac:dyDescent="0.25">
      <c r="A9296" s="5">
        <v>94474</v>
      </c>
      <c r="B9296" s="5" t="s">
        <v>9549</v>
      </c>
      <c r="C9296" s="5" t="s">
        <v>5452</v>
      </c>
      <c r="D9296" s="6">
        <v>80.709999999999994</v>
      </c>
    </row>
    <row r="9297" spans="1:4" x14ac:dyDescent="0.25">
      <c r="A9297" s="5">
        <v>94475</v>
      </c>
      <c r="B9297" s="5" t="s">
        <v>9550</v>
      </c>
      <c r="C9297" s="5" t="s">
        <v>5452</v>
      </c>
      <c r="D9297" s="6">
        <v>102.12</v>
      </c>
    </row>
    <row r="9298" spans="1:4" x14ac:dyDescent="0.25">
      <c r="A9298" s="5">
        <v>94476</v>
      </c>
      <c r="B9298" s="5" t="s">
        <v>9551</v>
      </c>
      <c r="C9298" s="5" t="s">
        <v>5452</v>
      </c>
      <c r="D9298" s="6">
        <v>114.13</v>
      </c>
    </row>
    <row r="9299" spans="1:4" x14ac:dyDescent="0.25">
      <c r="A9299" s="5">
        <v>94477</v>
      </c>
      <c r="B9299" s="5" t="s">
        <v>9552</v>
      </c>
      <c r="C9299" s="5" t="s">
        <v>5452</v>
      </c>
      <c r="D9299" s="6">
        <v>65.37</v>
      </c>
    </row>
    <row r="9300" spans="1:4" x14ac:dyDescent="0.25">
      <c r="A9300" s="5">
        <v>94478</v>
      </c>
      <c r="B9300" s="5" t="s">
        <v>9553</v>
      </c>
      <c r="C9300" s="5" t="s">
        <v>5452</v>
      </c>
      <c r="D9300" s="6">
        <v>102.32</v>
      </c>
    </row>
    <row r="9301" spans="1:4" x14ac:dyDescent="0.25">
      <c r="A9301" s="5">
        <v>94479</v>
      </c>
      <c r="B9301" s="5" t="s">
        <v>9554</v>
      </c>
      <c r="C9301" s="5" t="s">
        <v>5452</v>
      </c>
      <c r="D9301" s="6">
        <v>134.91999999999999</v>
      </c>
    </row>
    <row r="9302" spans="1:4" x14ac:dyDescent="0.25">
      <c r="A9302" s="5">
        <v>94606</v>
      </c>
      <c r="B9302" s="5" t="s">
        <v>9555</v>
      </c>
      <c r="C9302" s="5" t="s">
        <v>5452</v>
      </c>
      <c r="D9302" s="6">
        <v>41.16</v>
      </c>
    </row>
    <row r="9303" spans="1:4" x14ac:dyDescent="0.25">
      <c r="A9303" s="5">
        <v>94608</v>
      </c>
      <c r="B9303" s="5" t="s">
        <v>9556</v>
      </c>
      <c r="C9303" s="5" t="s">
        <v>5452</v>
      </c>
      <c r="D9303" s="6">
        <v>93</v>
      </c>
    </row>
    <row r="9304" spans="1:4" x14ac:dyDescent="0.25">
      <c r="A9304" s="5">
        <v>94610</v>
      </c>
      <c r="B9304" s="5" t="s">
        <v>9557</v>
      </c>
      <c r="C9304" s="5" t="s">
        <v>5452</v>
      </c>
      <c r="D9304" s="6">
        <v>135.94999999999999</v>
      </c>
    </row>
    <row r="9305" spans="1:4" x14ac:dyDescent="0.25">
      <c r="A9305" s="5">
        <v>94612</v>
      </c>
      <c r="B9305" s="5" t="s">
        <v>9558</v>
      </c>
      <c r="C9305" s="5" t="s">
        <v>5452</v>
      </c>
      <c r="D9305" s="6">
        <v>188.28</v>
      </c>
    </row>
    <row r="9306" spans="1:4" x14ac:dyDescent="0.25">
      <c r="A9306" s="5">
        <v>94614</v>
      </c>
      <c r="B9306" s="5" t="s">
        <v>9559</v>
      </c>
      <c r="C9306" s="5" t="s">
        <v>5452</v>
      </c>
      <c r="D9306" s="6">
        <v>68.55</v>
      </c>
    </row>
    <row r="9307" spans="1:4" x14ac:dyDescent="0.25">
      <c r="A9307" s="5">
        <v>94615</v>
      </c>
      <c r="B9307" s="5" t="s">
        <v>9560</v>
      </c>
      <c r="C9307" s="5" t="s">
        <v>5452</v>
      </c>
      <c r="D9307" s="6">
        <v>76.69</v>
      </c>
    </row>
    <row r="9308" spans="1:4" x14ac:dyDescent="0.25">
      <c r="A9308" s="5">
        <v>94616</v>
      </c>
      <c r="B9308" s="5" t="s">
        <v>9561</v>
      </c>
      <c r="C9308" s="5" t="s">
        <v>5452</v>
      </c>
      <c r="D9308" s="6">
        <v>175.52</v>
      </c>
    </row>
    <row r="9309" spans="1:4" x14ac:dyDescent="0.25">
      <c r="A9309" s="5">
        <v>94617</v>
      </c>
      <c r="B9309" s="5" t="s">
        <v>9562</v>
      </c>
      <c r="C9309" s="5" t="s">
        <v>5452</v>
      </c>
      <c r="D9309" s="6">
        <v>147.22</v>
      </c>
    </row>
    <row r="9310" spans="1:4" x14ac:dyDescent="0.25">
      <c r="A9310" s="5">
        <v>94618</v>
      </c>
      <c r="B9310" s="5" t="s">
        <v>9563</v>
      </c>
      <c r="C9310" s="5" t="s">
        <v>5452</v>
      </c>
      <c r="D9310" s="6">
        <v>173.26</v>
      </c>
    </row>
    <row r="9311" spans="1:4" x14ac:dyDescent="0.25">
      <c r="A9311" s="5">
        <v>94620</v>
      </c>
      <c r="B9311" s="5" t="s">
        <v>9564</v>
      </c>
      <c r="C9311" s="5" t="s">
        <v>5452</v>
      </c>
      <c r="D9311" s="6">
        <v>384.93</v>
      </c>
    </row>
    <row r="9312" spans="1:4" x14ac:dyDescent="0.25">
      <c r="A9312" s="5">
        <v>94622</v>
      </c>
      <c r="B9312" s="5" t="s">
        <v>9565</v>
      </c>
      <c r="C9312" s="5" t="s">
        <v>5452</v>
      </c>
      <c r="D9312" s="6">
        <v>99.23</v>
      </c>
    </row>
    <row r="9313" spans="1:4" x14ac:dyDescent="0.25">
      <c r="A9313" s="5">
        <v>94623</v>
      </c>
      <c r="B9313" s="5" t="s">
        <v>9566</v>
      </c>
      <c r="C9313" s="5" t="s">
        <v>5452</v>
      </c>
      <c r="D9313" s="6">
        <v>218.21</v>
      </c>
    </row>
    <row r="9314" spans="1:4" x14ac:dyDescent="0.25">
      <c r="A9314" s="5">
        <v>94624</v>
      </c>
      <c r="B9314" s="5" t="s">
        <v>9567</v>
      </c>
      <c r="C9314" s="5" t="s">
        <v>5452</v>
      </c>
      <c r="D9314" s="6">
        <v>327.20999999999998</v>
      </c>
    </row>
    <row r="9315" spans="1:4" x14ac:dyDescent="0.25">
      <c r="A9315" s="5">
        <v>94625</v>
      </c>
      <c r="B9315" s="5" t="s">
        <v>9568</v>
      </c>
      <c r="C9315" s="5" t="s">
        <v>5452</v>
      </c>
      <c r="D9315" s="6">
        <v>667.66</v>
      </c>
    </row>
    <row r="9316" spans="1:4" x14ac:dyDescent="0.25">
      <c r="A9316" s="5">
        <v>94656</v>
      </c>
      <c r="B9316" s="5" t="s">
        <v>9569</v>
      </c>
      <c r="C9316" s="5" t="s">
        <v>5452</v>
      </c>
      <c r="D9316" s="6">
        <v>4.3099999999999996</v>
      </c>
    </row>
    <row r="9317" spans="1:4" x14ac:dyDescent="0.25">
      <c r="A9317" s="5">
        <v>94657</v>
      </c>
      <c r="B9317" s="5" t="s">
        <v>9570</v>
      </c>
      <c r="C9317" s="5" t="s">
        <v>5452</v>
      </c>
      <c r="D9317" s="6">
        <v>4.18</v>
      </c>
    </row>
    <row r="9318" spans="1:4" x14ac:dyDescent="0.25">
      <c r="A9318" s="5">
        <v>94658</v>
      </c>
      <c r="B9318" s="5" t="s">
        <v>9571</v>
      </c>
      <c r="C9318" s="5" t="s">
        <v>5452</v>
      </c>
      <c r="D9318" s="6">
        <v>4.8899999999999997</v>
      </c>
    </row>
    <row r="9319" spans="1:4" x14ac:dyDescent="0.25">
      <c r="A9319" s="5">
        <v>94659</v>
      </c>
      <c r="B9319" s="5" t="s">
        <v>9572</v>
      </c>
      <c r="C9319" s="5" t="s">
        <v>5452</v>
      </c>
      <c r="D9319" s="6">
        <v>4.7</v>
      </c>
    </row>
    <row r="9320" spans="1:4" x14ac:dyDescent="0.25">
      <c r="A9320" s="5">
        <v>94660</v>
      </c>
      <c r="B9320" s="5" t="s">
        <v>9573</v>
      </c>
      <c r="C9320" s="5" t="s">
        <v>5452</v>
      </c>
      <c r="D9320" s="6">
        <v>7.76</v>
      </c>
    </row>
    <row r="9321" spans="1:4" x14ac:dyDescent="0.25">
      <c r="A9321" s="5">
        <v>94661</v>
      </c>
      <c r="B9321" s="5" t="s">
        <v>9574</v>
      </c>
      <c r="C9321" s="5" t="s">
        <v>5452</v>
      </c>
      <c r="D9321" s="6">
        <v>7.82</v>
      </c>
    </row>
    <row r="9322" spans="1:4" x14ac:dyDescent="0.25">
      <c r="A9322" s="5">
        <v>94662</v>
      </c>
      <c r="B9322" s="5" t="s">
        <v>9575</v>
      </c>
      <c r="C9322" s="5" t="s">
        <v>5452</v>
      </c>
      <c r="D9322" s="6">
        <v>8.25</v>
      </c>
    </row>
    <row r="9323" spans="1:4" x14ac:dyDescent="0.25">
      <c r="A9323" s="5">
        <v>94663</v>
      </c>
      <c r="B9323" s="5" t="s">
        <v>9576</v>
      </c>
      <c r="C9323" s="5" t="s">
        <v>5452</v>
      </c>
      <c r="D9323" s="6">
        <v>8.1999999999999993</v>
      </c>
    </row>
    <row r="9324" spans="1:4" x14ac:dyDescent="0.25">
      <c r="A9324" s="5">
        <v>94664</v>
      </c>
      <c r="B9324" s="5" t="s">
        <v>9577</v>
      </c>
      <c r="C9324" s="5" t="s">
        <v>5452</v>
      </c>
      <c r="D9324" s="6">
        <v>16.829999999999998</v>
      </c>
    </row>
    <row r="9325" spans="1:4" x14ac:dyDescent="0.25">
      <c r="A9325" s="5">
        <v>94665</v>
      </c>
      <c r="B9325" s="5" t="s">
        <v>9578</v>
      </c>
      <c r="C9325" s="5" t="s">
        <v>5452</v>
      </c>
      <c r="D9325" s="6">
        <v>17.190000000000001</v>
      </c>
    </row>
    <row r="9326" spans="1:4" x14ac:dyDescent="0.25">
      <c r="A9326" s="5">
        <v>94666</v>
      </c>
      <c r="B9326" s="5" t="s">
        <v>9579</v>
      </c>
      <c r="C9326" s="5" t="s">
        <v>5452</v>
      </c>
      <c r="D9326" s="6">
        <v>21.7</v>
      </c>
    </row>
    <row r="9327" spans="1:4" x14ac:dyDescent="0.25">
      <c r="A9327" s="5">
        <v>94667</v>
      </c>
      <c r="B9327" s="5" t="s">
        <v>9580</v>
      </c>
      <c r="C9327" s="5" t="s">
        <v>5452</v>
      </c>
      <c r="D9327" s="6">
        <v>20.69</v>
      </c>
    </row>
    <row r="9328" spans="1:4" x14ac:dyDescent="0.25">
      <c r="A9328" s="5">
        <v>94668</v>
      </c>
      <c r="B9328" s="5" t="s">
        <v>9581</v>
      </c>
      <c r="C9328" s="5" t="s">
        <v>5452</v>
      </c>
      <c r="D9328" s="6">
        <v>35.6</v>
      </c>
    </row>
    <row r="9329" spans="1:4" x14ac:dyDescent="0.25">
      <c r="A9329" s="5">
        <v>94669</v>
      </c>
      <c r="B9329" s="5" t="s">
        <v>9582</v>
      </c>
      <c r="C9329" s="5" t="s">
        <v>5452</v>
      </c>
      <c r="D9329" s="6">
        <v>42.29</v>
      </c>
    </row>
    <row r="9330" spans="1:4" x14ac:dyDescent="0.25">
      <c r="A9330" s="5">
        <v>94670</v>
      </c>
      <c r="B9330" s="5" t="s">
        <v>9583</v>
      </c>
      <c r="C9330" s="5" t="s">
        <v>5452</v>
      </c>
      <c r="D9330" s="6">
        <v>46.22</v>
      </c>
    </row>
    <row r="9331" spans="1:4" x14ac:dyDescent="0.25">
      <c r="A9331" s="5">
        <v>94671</v>
      </c>
      <c r="B9331" s="5" t="s">
        <v>9584</v>
      </c>
      <c r="C9331" s="5" t="s">
        <v>5452</v>
      </c>
      <c r="D9331" s="6">
        <v>59.18</v>
      </c>
    </row>
    <row r="9332" spans="1:4" x14ac:dyDescent="0.25">
      <c r="A9332" s="5">
        <v>94672</v>
      </c>
      <c r="B9332" s="5" t="s">
        <v>9585</v>
      </c>
      <c r="C9332" s="5" t="s">
        <v>5452</v>
      </c>
      <c r="D9332" s="6">
        <v>6.97</v>
      </c>
    </row>
    <row r="9333" spans="1:4" x14ac:dyDescent="0.25">
      <c r="A9333" s="5">
        <v>94673</v>
      </c>
      <c r="B9333" s="5" t="s">
        <v>9586</v>
      </c>
      <c r="C9333" s="5" t="s">
        <v>5452</v>
      </c>
      <c r="D9333" s="6">
        <v>7.61</v>
      </c>
    </row>
    <row r="9334" spans="1:4" x14ac:dyDescent="0.25">
      <c r="A9334" s="5">
        <v>94674</v>
      </c>
      <c r="B9334" s="5" t="s">
        <v>9587</v>
      </c>
      <c r="C9334" s="5" t="s">
        <v>5452</v>
      </c>
      <c r="D9334" s="6">
        <v>6.35</v>
      </c>
    </row>
    <row r="9335" spans="1:4" x14ac:dyDescent="0.25">
      <c r="A9335" s="5">
        <v>94675</v>
      </c>
      <c r="B9335" s="5" t="s">
        <v>9588</v>
      </c>
      <c r="C9335" s="5" t="s">
        <v>5452</v>
      </c>
      <c r="D9335" s="6">
        <v>10.199999999999999</v>
      </c>
    </row>
    <row r="9336" spans="1:4" x14ac:dyDescent="0.25">
      <c r="A9336" s="5">
        <v>94676</v>
      </c>
      <c r="B9336" s="5" t="s">
        <v>9589</v>
      </c>
      <c r="C9336" s="5" t="s">
        <v>5452</v>
      </c>
      <c r="D9336" s="6">
        <v>10.68</v>
      </c>
    </row>
    <row r="9337" spans="1:4" x14ac:dyDescent="0.25">
      <c r="A9337" s="5">
        <v>94677</v>
      </c>
      <c r="B9337" s="5" t="s">
        <v>9590</v>
      </c>
      <c r="C9337" s="5" t="s">
        <v>5452</v>
      </c>
      <c r="D9337" s="6">
        <v>16.88</v>
      </c>
    </row>
    <row r="9338" spans="1:4" x14ac:dyDescent="0.25">
      <c r="A9338" s="5">
        <v>94678</v>
      </c>
      <c r="B9338" s="5" t="s">
        <v>9591</v>
      </c>
      <c r="C9338" s="5" t="s">
        <v>5452</v>
      </c>
      <c r="D9338" s="6">
        <v>11.03</v>
      </c>
    </row>
    <row r="9339" spans="1:4" x14ac:dyDescent="0.25">
      <c r="A9339" s="5">
        <v>94679</v>
      </c>
      <c r="B9339" s="5" t="s">
        <v>9592</v>
      </c>
      <c r="C9339" s="5" t="s">
        <v>5452</v>
      </c>
      <c r="D9339" s="6">
        <v>17.84</v>
      </c>
    </row>
    <row r="9340" spans="1:4" x14ac:dyDescent="0.25">
      <c r="A9340" s="5">
        <v>94680</v>
      </c>
      <c r="B9340" s="5" t="s">
        <v>9593</v>
      </c>
      <c r="C9340" s="5" t="s">
        <v>5452</v>
      </c>
      <c r="D9340" s="6">
        <v>29.04</v>
      </c>
    </row>
    <row r="9341" spans="1:4" x14ac:dyDescent="0.25">
      <c r="A9341" s="5">
        <v>94681</v>
      </c>
      <c r="B9341" s="5" t="s">
        <v>9594</v>
      </c>
      <c r="C9341" s="5" t="s">
        <v>5452</v>
      </c>
      <c r="D9341" s="6">
        <v>36.99</v>
      </c>
    </row>
    <row r="9342" spans="1:4" x14ac:dyDescent="0.25">
      <c r="A9342" s="5">
        <v>94682</v>
      </c>
      <c r="B9342" s="5" t="s">
        <v>9595</v>
      </c>
      <c r="C9342" s="5" t="s">
        <v>5452</v>
      </c>
      <c r="D9342" s="6">
        <v>63.13</v>
      </c>
    </row>
    <row r="9343" spans="1:4" x14ac:dyDescent="0.25">
      <c r="A9343" s="5">
        <v>94683</v>
      </c>
      <c r="B9343" s="5" t="s">
        <v>9596</v>
      </c>
      <c r="C9343" s="5" t="s">
        <v>5452</v>
      </c>
      <c r="D9343" s="6">
        <v>54.2</v>
      </c>
    </row>
    <row r="9344" spans="1:4" x14ac:dyDescent="0.25">
      <c r="A9344" s="5">
        <v>94684</v>
      </c>
      <c r="B9344" s="5" t="s">
        <v>9597</v>
      </c>
      <c r="C9344" s="5" t="s">
        <v>5452</v>
      </c>
      <c r="D9344" s="6">
        <v>79.97</v>
      </c>
    </row>
    <row r="9345" spans="1:4" x14ac:dyDescent="0.25">
      <c r="A9345" s="5">
        <v>94685</v>
      </c>
      <c r="B9345" s="5" t="s">
        <v>9598</v>
      </c>
      <c r="C9345" s="5" t="s">
        <v>5452</v>
      </c>
      <c r="D9345" s="6">
        <v>72.89</v>
      </c>
    </row>
    <row r="9346" spans="1:4" x14ac:dyDescent="0.25">
      <c r="A9346" s="5">
        <v>94686</v>
      </c>
      <c r="B9346" s="5" t="s">
        <v>9599</v>
      </c>
      <c r="C9346" s="5" t="s">
        <v>5452</v>
      </c>
      <c r="D9346" s="6">
        <v>154.47999999999999</v>
      </c>
    </row>
    <row r="9347" spans="1:4" x14ac:dyDescent="0.25">
      <c r="A9347" s="5">
        <v>94687</v>
      </c>
      <c r="B9347" s="5" t="s">
        <v>9600</v>
      </c>
      <c r="C9347" s="5" t="s">
        <v>5452</v>
      </c>
      <c r="D9347" s="6">
        <v>127.29</v>
      </c>
    </row>
    <row r="9348" spans="1:4" x14ac:dyDescent="0.25">
      <c r="A9348" s="5">
        <v>94688</v>
      </c>
      <c r="B9348" s="5" t="s">
        <v>9601</v>
      </c>
      <c r="C9348" s="5" t="s">
        <v>5452</v>
      </c>
      <c r="D9348" s="6">
        <v>7.69</v>
      </c>
    </row>
    <row r="9349" spans="1:4" x14ac:dyDescent="0.25">
      <c r="A9349" s="5">
        <v>94689</v>
      </c>
      <c r="B9349" s="5" t="s">
        <v>9602</v>
      </c>
      <c r="C9349" s="5" t="s">
        <v>5452</v>
      </c>
      <c r="D9349" s="6">
        <v>9.1999999999999993</v>
      </c>
    </row>
    <row r="9350" spans="1:4" x14ac:dyDescent="0.25">
      <c r="A9350" s="5">
        <v>94690</v>
      </c>
      <c r="B9350" s="5" t="s">
        <v>9603</v>
      </c>
      <c r="C9350" s="5" t="s">
        <v>5452</v>
      </c>
      <c r="D9350" s="6">
        <v>8.9</v>
      </c>
    </row>
    <row r="9351" spans="1:4" x14ac:dyDescent="0.25">
      <c r="A9351" s="5">
        <v>94691</v>
      </c>
      <c r="B9351" s="5" t="s">
        <v>9604</v>
      </c>
      <c r="C9351" s="5" t="s">
        <v>5452</v>
      </c>
      <c r="D9351" s="6">
        <v>10.65</v>
      </c>
    </row>
    <row r="9352" spans="1:4" x14ac:dyDescent="0.25">
      <c r="A9352" s="5">
        <v>94692</v>
      </c>
      <c r="B9352" s="5" t="s">
        <v>9605</v>
      </c>
      <c r="C9352" s="5" t="s">
        <v>5452</v>
      </c>
      <c r="D9352" s="6">
        <v>15.66</v>
      </c>
    </row>
    <row r="9353" spans="1:4" x14ac:dyDescent="0.25">
      <c r="A9353" s="5">
        <v>94693</v>
      </c>
      <c r="B9353" s="5" t="s">
        <v>9606</v>
      </c>
      <c r="C9353" s="5" t="s">
        <v>5452</v>
      </c>
      <c r="D9353" s="6">
        <v>15.57</v>
      </c>
    </row>
    <row r="9354" spans="1:4" x14ac:dyDescent="0.25">
      <c r="A9354" s="5">
        <v>94694</v>
      </c>
      <c r="B9354" s="5" t="s">
        <v>9607</v>
      </c>
      <c r="C9354" s="5" t="s">
        <v>5452</v>
      </c>
      <c r="D9354" s="6">
        <v>16.350000000000001</v>
      </c>
    </row>
    <row r="9355" spans="1:4" x14ac:dyDescent="0.25">
      <c r="A9355" s="5">
        <v>94695</v>
      </c>
      <c r="B9355" s="5" t="s">
        <v>9608</v>
      </c>
      <c r="C9355" s="5" t="s">
        <v>5452</v>
      </c>
      <c r="D9355" s="6">
        <v>19.36</v>
      </c>
    </row>
    <row r="9356" spans="1:4" x14ac:dyDescent="0.25">
      <c r="A9356" s="5">
        <v>94696</v>
      </c>
      <c r="B9356" s="5" t="s">
        <v>9609</v>
      </c>
      <c r="C9356" s="5" t="s">
        <v>5452</v>
      </c>
      <c r="D9356" s="6">
        <v>35.46</v>
      </c>
    </row>
    <row r="9357" spans="1:4" x14ac:dyDescent="0.25">
      <c r="A9357" s="5">
        <v>94697</v>
      </c>
      <c r="B9357" s="5" t="s">
        <v>9610</v>
      </c>
      <c r="C9357" s="5" t="s">
        <v>5452</v>
      </c>
      <c r="D9357" s="6">
        <v>51.09</v>
      </c>
    </row>
    <row r="9358" spans="1:4" x14ac:dyDescent="0.25">
      <c r="A9358" s="5">
        <v>94698</v>
      </c>
      <c r="B9358" s="5" t="s">
        <v>9611</v>
      </c>
      <c r="C9358" s="5" t="s">
        <v>5452</v>
      </c>
      <c r="D9358" s="6">
        <v>45.09</v>
      </c>
    </row>
    <row r="9359" spans="1:4" x14ac:dyDescent="0.25">
      <c r="A9359" s="5">
        <v>94699</v>
      </c>
      <c r="B9359" s="5" t="s">
        <v>9612</v>
      </c>
      <c r="C9359" s="5" t="s">
        <v>5452</v>
      </c>
      <c r="D9359" s="6">
        <v>84.19</v>
      </c>
    </row>
    <row r="9360" spans="1:4" x14ac:dyDescent="0.25">
      <c r="A9360" s="5">
        <v>94700</v>
      </c>
      <c r="B9360" s="5" t="s">
        <v>9613</v>
      </c>
      <c r="C9360" s="5" t="s">
        <v>5452</v>
      </c>
      <c r="D9360" s="6">
        <v>75.28</v>
      </c>
    </row>
    <row r="9361" spans="1:4" x14ac:dyDescent="0.25">
      <c r="A9361" s="5">
        <v>94701</v>
      </c>
      <c r="B9361" s="5" t="s">
        <v>9614</v>
      </c>
      <c r="C9361" s="5" t="s">
        <v>5452</v>
      </c>
      <c r="D9361" s="6">
        <v>128.80000000000001</v>
      </c>
    </row>
    <row r="9362" spans="1:4" x14ac:dyDescent="0.25">
      <c r="A9362" s="5">
        <v>94702</v>
      </c>
      <c r="B9362" s="5" t="s">
        <v>9615</v>
      </c>
      <c r="C9362" s="5" t="s">
        <v>5452</v>
      </c>
      <c r="D9362" s="6">
        <v>103.73</v>
      </c>
    </row>
    <row r="9363" spans="1:4" x14ac:dyDescent="0.25">
      <c r="A9363" s="5">
        <v>94703</v>
      </c>
      <c r="B9363" s="5" t="s">
        <v>9616</v>
      </c>
      <c r="C9363" s="5" t="s">
        <v>5452</v>
      </c>
      <c r="D9363" s="6">
        <v>15.27</v>
      </c>
    </row>
    <row r="9364" spans="1:4" x14ac:dyDescent="0.25">
      <c r="A9364" s="5">
        <v>94704</v>
      </c>
      <c r="B9364" s="5" t="s">
        <v>9617</v>
      </c>
      <c r="C9364" s="5" t="s">
        <v>5452</v>
      </c>
      <c r="D9364" s="6">
        <v>17.73</v>
      </c>
    </row>
    <row r="9365" spans="1:4" x14ac:dyDescent="0.25">
      <c r="A9365" s="5">
        <v>94705</v>
      </c>
      <c r="B9365" s="5" t="s">
        <v>9618</v>
      </c>
      <c r="C9365" s="5" t="s">
        <v>5452</v>
      </c>
      <c r="D9365" s="6">
        <v>25.18</v>
      </c>
    </row>
    <row r="9366" spans="1:4" x14ac:dyDescent="0.25">
      <c r="A9366" s="5">
        <v>94706</v>
      </c>
      <c r="B9366" s="5" t="s">
        <v>9619</v>
      </c>
      <c r="C9366" s="5" t="s">
        <v>5452</v>
      </c>
      <c r="D9366" s="6">
        <v>33.42</v>
      </c>
    </row>
    <row r="9367" spans="1:4" x14ac:dyDescent="0.25">
      <c r="A9367" s="5">
        <v>94707</v>
      </c>
      <c r="B9367" s="5" t="s">
        <v>9620</v>
      </c>
      <c r="C9367" s="5" t="s">
        <v>5452</v>
      </c>
      <c r="D9367" s="6">
        <v>38.26</v>
      </c>
    </row>
    <row r="9368" spans="1:4" x14ac:dyDescent="0.25">
      <c r="A9368" s="5">
        <v>94708</v>
      </c>
      <c r="B9368" s="5" t="s">
        <v>9621</v>
      </c>
      <c r="C9368" s="5" t="s">
        <v>5452</v>
      </c>
      <c r="D9368" s="6">
        <v>17.09</v>
      </c>
    </row>
    <row r="9369" spans="1:4" x14ac:dyDescent="0.25">
      <c r="A9369" s="5">
        <v>94709</v>
      </c>
      <c r="B9369" s="5" t="s">
        <v>9622</v>
      </c>
      <c r="C9369" s="5" t="s">
        <v>5452</v>
      </c>
      <c r="D9369" s="6">
        <v>19.84</v>
      </c>
    </row>
    <row r="9370" spans="1:4" x14ac:dyDescent="0.25">
      <c r="A9370" s="5">
        <v>94710</v>
      </c>
      <c r="B9370" s="5" t="s">
        <v>9623</v>
      </c>
      <c r="C9370" s="5" t="s">
        <v>5452</v>
      </c>
      <c r="D9370" s="6">
        <v>25.04</v>
      </c>
    </row>
    <row r="9371" spans="1:4" x14ac:dyDescent="0.25">
      <c r="A9371" s="5">
        <v>94711</v>
      </c>
      <c r="B9371" s="5" t="s">
        <v>9624</v>
      </c>
      <c r="C9371" s="5" t="s">
        <v>5452</v>
      </c>
      <c r="D9371" s="6">
        <v>33.770000000000003</v>
      </c>
    </row>
    <row r="9372" spans="1:4" x14ac:dyDescent="0.25">
      <c r="A9372" s="5">
        <v>94712</v>
      </c>
      <c r="B9372" s="5" t="s">
        <v>9625</v>
      </c>
      <c r="C9372" s="5" t="s">
        <v>5452</v>
      </c>
      <c r="D9372" s="6">
        <v>42.64</v>
      </c>
    </row>
    <row r="9373" spans="1:4" x14ac:dyDescent="0.25">
      <c r="A9373" s="5">
        <v>94713</v>
      </c>
      <c r="B9373" s="5" t="s">
        <v>9626</v>
      </c>
      <c r="C9373" s="5" t="s">
        <v>5452</v>
      </c>
      <c r="D9373" s="6">
        <v>121.39</v>
      </c>
    </row>
    <row r="9374" spans="1:4" x14ac:dyDescent="0.25">
      <c r="A9374" s="5">
        <v>94714</v>
      </c>
      <c r="B9374" s="5" t="s">
        <v>9627</v>
      </c>
      <c r="C9374" s="5" t="s">
        <v>5452</v>
      </c>
      <c r="D9374" s="6">
        <v>158.18</v>
      </c>
    </row>
    <row r="9375" spans="1:4" x14ac:dyDescent="0.25">
      <c r="A9375" s="5">
        <v>94715</v>
      </c>
      <c r="B9375" s="5" t="s">
        <v>9628</v>
      </c>
      <c r="C9375" s="5" t="s">
        <v>5452</v>
      </c>
      <c r="D9375" s="6">
        <v>219.74</v>
      </c>
    </row>
    <row r="9376" spans="1:4" x14ac:dyDescent="0.25">
      <c r="A9376" s="5">
        <v>94724</v>
      </c>
      <c r="B9376" s="5" t="s">
        <v>9629</v>
      </c>
      <c r="C9376" s="5" t="s">
        <v>5452</v>
      </c>
      <c r="D9376" s="6">
        <v>17.48</v>
      </c>
    </row>
    <row r="9377" spans="1:4" x14ac:dyDescent="0.25">
      <c r="A9377" s="5">
        <v>94725</v>
      </c>
      <c r="B9377" s="5" t="s">
        <v>9630</v>
      </c>
      <c r="C9377" s="5" t="s">
        <v>5452</v>
      </c>
      <c r="D9377" s="6">
        <v>4.57</v>
      </c>
    </row>
    <row r="9378" spans="1:4" x14ac:dyDescent="0.25">
      <c r="A9378" s="5">
        <v>94726</v>
      </c>
      <c r="B9378" s="5" t="s">
        <v>9631</v>
      </c>
      <c r="C9378" s="5" t="s">
        <v>5452</v>
      </c>
      <c r="D9378" s="6">
        <v>26.71</v>
      </c>
    </row>
    <row r="9379" spans="1:4" x14ac:dyDescent="0.25">
      <c r="A9379" s="5">
        <v>94727</v>
      </c>
      <c r="B9379" s="5" t="s">
        <v>9632</v>
      </c>
      <c r="C9379" s="5" t="s">
        <v>5452</v>
      </c>
      <c r="D9379" s="6">
        <v>6.29</v>
      </c>
    </row>
    <row r="9380" spans="1:4" x14ac:dyDescent="0.25">
      <c r="A9380" s="5">
        <v>94728</v>
      </c>
      <c r="B9380" s="5" t="s">
        <v>9633</v>
      </c>
      <c r="C9380" s="5" t="s">
        <v>5452</v>
      </c>
      <c r="D9380" s="6">
        <v>99.78</v>
      </c>
    </row>
    <row r="9381" spans="1:4" x14ac:dyDescent="0.25">
      <c r="A9381" s="5">
        <v>94729</v>
      </c>
      <c r="B9381" s="5" t="s">
        <v>9634</v>
      </c>
      <c r="C9381" s="5" t="s">
        <v>5452</v>
      </c>
      <c r="D9381" s="6">
        <v>10.87</v>
      </c>
    </row>
    <row r="9382" spans="1:4" x14ac:dyDescent="0.25">
      <c r="A9382" s="5">
        <v>94730</v>
      </c>
      <c r="B9382" s="5" t="s">
        <v>9635</v>
      </c>
      <c r="C9382" s="5" t="s">
        <v>5452</v>
      </c>
      <c r="D9382" s="6">
        <v>121.07</v>
      </c>
    </row>
    <row r="9383" spans="1:4" x14ac:dyDescent="0.25">
      <c r="A9383" s="5">
        <v>94731</v>
      </c>
      <c r="B9383" s="5" t="s">
        <v>9636</v>
      </c>
      <c r="C9383" s="5" t="s">
        <v>5452</v>
      </c>
      <c r="D9383" s="6">
        <v>13.46</v>
      </c>
    </row>
    <row r="9384" spans="1:4" x14ac:dyDescent="0.25">
      <c r="A9384" s="5">
        <v>94733</v>
      </c>
      <c r="B9384" s="5" t="s">
        <v>9637</v>
      </c>
      <c r="C9384" s="5" t="s">
        <v>5452</v>
      </c>
      <c r="D9384" s="6">
        <v>25.96</v>
      </c>
    </row>
    <row r="9385" spans="1:4" x14ac:dyDescent="0.25">
      <c r="A9385" s="5">
        <v>94737</v>
      </c>
      <c r="B9385" s="5" t="s">
        <v>9638</v>
      </c>
      <c r="C9385" s="5" t="s">
        <v>5452</v>
      </c>
      <c r="D9385" s="6">
        <v>105.97</v>
      </c>
    </row>
    <row r="9386" spans="1:4" x14ac:dyDescent="0.25">
      <c r="A9386" s="5">
        <v>94740</v>
      </c>
      <c r="B9386" s="5" t="s">
        <v>9639</v>
      </c>
      <c r="C9386" s="5" t="s">
        <v>5452</v>
      </c>
      <c r="D9386" s="6">
        <v>7.17</v>
      </c>
    </row>
    <row r="9387" spans="1:4" x14ac:dyDescent="0.25">
      <c r="A9387" s="5">
        <v>94741</v>
      </c>
      <c r="B9387" s="5" t="s">
        <v>9640</v>
      </c>
      <c r="C9387" s="5" t="s">
        <v>5452</v>
      </c>
      <c r="D9387" s="6">
        <v>8.7200000000000006</v>
      </c>
    </row>
    <row r="9388" spans="1:4" x14ac:dyDescent="0.25">
      <c r="A9388" s="5">
        <v>94742</v>
      </c>
      <c r="B9388" s="5" t="s">
        <v>9641</v>
      </c>
      <c r="C9388" s="5" t="s">
        <v>5452</v>
      </c>
      <c r="D9388" s="6">
        <v>10.47</v>
      </c>
    </row>
    <row r="9389" spans="1:4" x14ac:dyDescent="0.25">
      <c r="A9389" s="5">
        <v>94743</v>
      </c>
      <c r="B9389" s="5" t="s">
        <v>9642</v>
      </c>
      <c r="C9389" s="5" t="s">
        <v>5452</v>
      </c>
      <c r="D9389" s="6">
        <v>11.45</v>
      </c>
    </row>
    <row r="9390" spans="1:4" x14ac:dyDescent="0.25">
      <c r="A9390" s="5">
        <v>94744</v>
      </c>
      <c r="B9390" s="5" t="s">
        <v>9643</v>
      </c>
      <c r="C9390" s="5" t="s">
        <v>5452</v>
      </c>
      <c r="D9390" s="6">
        <v>16.510000000000002</v>
      </c>
    </row>
    <row r="9391" spans="1:4" x14ac:dyDescent="0.25">
      <c r="A9391" s="5">
        <v>94746</v>
      </c>
      <c r="B9391" s="5" t="s">
        <v>9644</v>
      </c>
      <c r="C9391" s="5" t="s">
        <v>5452</v>
      </c>
      <c r="D9391" s="6">
        <v>23.08</v>
      </c>
    </row>
    <row r="9392" spans="1:4" x14ac:dyDescent="0.25">
      <c r="A9392" s="5">
        <v>94748</v>
      </c>
      <c r="B9392" s="5" t="s">
        <v>9645</v>
      </c>
      <c r="C9392" s="5" t="s">
        <v>5452</v>
      </c>
      <c r="D9392" s="6">
        <v>47.23</v>
      </c>
    </row>
    <row r="9393" spans="1:4" x14ac:dyDescent="0.25">
      <c r="A9393" s="5">
        <v>94750</v>
      </c>
      <c r="B9393" s="5" t="s">
        <v>9646</v>
      </c>
      <c r="C9393" s="5" t="s">
        <v>5452</v>
      </c>
      <c r="D9393" s="6">
        <v>109.38</v>
      </c>
    </row>
    <row r="9394" spans="1:4" x14ac:dyDescent="0.25">
      <c r="A9394" s="5">
        <v>94752</v>
      </c>
      <c r="B9394" s="5" t="s">
        <v>9647</v>
      </c>
      <c r="C9394" s="5" t="s">
        <v>5452</v>
      </c>
      <c r="D9394" s="6">
        <v>134.85</v>
      </c>
    </row>
    <row r="9395" spans="1:4" x14ac:dyDescent="0.25">
      <c r="A9395" s="5">
        <v>94756</v>
      </c>
      <c r="B9395" s="5" t="s">
        <v>9648</v>
      </c>
      <c r="C9395" s="5" t="s">
        <v>5452</v>
      </c>
      <c r="D9395" s="6">
        <v>9.1300000000000008</v>
      </c>
    </row>
    <row r="9396" spans="1:4" x14ac:dyDescent="0.25">
      <c r="A9396" s="5">
        <v>94757</v>
      </c>
      <c r="B9396" s="5" t="s">
        <v>9649</v>
      </c>
      <c r="C9396" s="5" t="s">
        <v>5452</v>
      </c>
      <c r="D9396" s="6">
        <v>12.08</v>
      </c>
    </row>
    <row r="9397" spans="1:4" x14ac:dyDescent="0.25">
      <c r="A9397" s="5">
        <v>94758</v>
      </c>
      <c r="B9397" s="5" t="s">
        <v>9650</v>
      </c>
      <c r="C9397" s="5" t="s">
        <v>5452</v>
      </c>
      <c r="D9397" s="6">
        <v>29.54</v>
      </c>
    </row>
    <row r="9398" spans="1:4" x14ac:dyDescent="0.25">
      <c r="A9398" s="5">
        <v>94759</v>
      </c>
      <c r="B9398" s="5" t="s">
        <v>9651</v>
      </c>
      <c r="C9398" s="5" t="s">
        <v>5452</v>
      </c>
      <c r="D9398" s="6">
        <v>36.090000000000003</v>
      </c>
    </row>
    <row r="9399" spans="1:4" x14ac:dyDescent="0.25">
      <c r="A9399" s="5">
        <v>94760</v>
      </c>
      <c r="B9399" s="5" t="s">
        <v>9652</v>
      </c>
      <c r="C9399" s="5" t="s">
        <v>5452</v>
      </c>
      <c r="D9399" s="6">
        <v>59.44</v>
      </c>
    </row>
    <row r="9400" spans="1:4" x14ac:dyDescent="0.25">
      <c r="A9400" s="5">
        <v>94761</v>
      </c>
      <c r="B9400" s="5" t="s">
        <v>9653</v>
      </c>
      <c r="C9400" s="5" t="s">
        <v>5452</v>
      </c>
      <c r="D9400" s="6">
        <v>125.13</v>
      </c>
    </row>
    <row r="9401" spans="1:4" x14ac:dyDescent="0.25">
      <c r="A9401" s="5">
        <v>94762</v>
      </c>
      <c r="B9401" s="5" t="s">
        <v>9654</v>
      </c>
      <c r="C9401" s="5" t="s">
        <v>5452</v>
      </c>
      <c r="D9401" s="6">
        <v>161.91999999999999</v>
      </c>
    </row>
    <row r="9402" spans="1:4" x14ac:dyDescent="0.25">
      <c r="A9402" s="5">
        <v>94783</v>
      </c>
      <c r="B9402" s="5" t="s">
        <v>9655</v>
      </c>
      <c r="C9402" s="5" t="s">
        <v>5452</v>
      </c>
      <c r="D9402" s="6">
        <v>13.11</v>
      </c>
    </row>
    <row r="9403" spans="1:4" x14ac:dyDescent="0.25">
      <c r="A9403" s="5">
        <v>94785</v>
      </c>
      <c r="B9403" s="5" t="s">
        <v>9656</v>
      </c>
      <c r="C9403" s="5" t="s">
        <v>5452</v>
      </c>
      <c r="D9403" s="6">
        <v>23.56</v>
      </c>
    </row>
    <row r="9404" spans="1:4" x14ac:dyDescent="0.25">
      <c r="A9404" s="5">
        <v>94786</v>
      </c>
      <c r="B9404" s="5" t="s">
        <v>9657</v>
      </c>
      <c r="C9404" s="5" t="s">
        <v>5452</v>
      </c>
      <c r="D9404" s="6">
        <v>30.48</v>
      </c>
    </row>
    <row r="9405" spans="1:4" x14ac:dyDescent="0.25">
      <c r="A9405" s="5">
        <v>94787</v>
      </c>
      <c r="B9405" s="5" t="s">
        <v>9658</v>
      </c>
      <c r="C9405" s="5" t="s">
        <v>5452</v>
      </c>
      <c r="D9405" s="6">
        <v>40</v>
      </c>
    </row>
    <row r="9406" spans="1:4" x14ac:dyDescent="0.25">
      <c r="A9406" s="5">
        <v>94788</v>
      </c>
      <c r="B9406" s="5" t="s">
        <v>9659</v>
      </c>
      <c r="C9406" s="5" t="s">
        <v>5452</v>
      </c>
      <c r="D9406" s="6">
        <v>51.91</v>
      </c>
    </row>
    <row r="9407" spans="1:4" x14ac:dyDescent="0.25">
      <c r="A9407" s="5">
        <v>94789</v>
      </c>
      <c r="B9407" s="5" t="s">
        <v>9660</v>
      </c>
      <c r="C9407" s="5" t="s">
        <v>5452</v>
      </c>
      <c r="D9407" s="6">
        <v>157.47999999999999</v>
      </c>
    </row>
    <row r="9408" spans="1:4" x14ac:dyDescent="0.25">
      <c r="A9408" s="5">
        <v>94790</v>
      </c>
      <c r="B9408" s="5" t="s">
        <v>9661</v>
      </c>
      <c r="C9408" s="5" t="s">
        <v>5452</v>
      </c>
      <c r="D9408" s="6">
        <v>206.78</v>
      </c>
    </row>
    <row r="9409" spans="1:4" x14ac:dyDescent="0.25">
      <c r="A9409" s="5">
        <v>94791</v>
      </c>
      <c r="B9409" s="5" t="s">
        <v>9662</v>
      </c>
      <c r="C9409" s="5" t="s">
        <v>5452</v>
      </c>
      <c r="D9409" s="6">
        <v>307.3</v>
      </c>
    </row>
    <row r="9410" spans="1:4" x14ac:dyDescent="0.25">
      <c r="A9410" s="5">
        <v>94863</v>
      </c>
      <c r="B9410" s="5" t="s">
        <v>9663</v>
      </c>
      <c r="C9410" s="5" t="s">
        <v>5452</v>
      </c>
      <c r="D9410" s="6">
        <v>89.43</v>
      </c>
    </row>
    <row r="9411" spans="1:4" x14ac:dyDescent="0.25">
      <c r="A9411" s="5">
        <v>95141</v>
      </c>
      <c r="B9411" s="5" t="s">
        <v>9664</v>
      </c>
      <c r="C9411" s="5" t="s">
        <v>5452</v>
      </c>
      <c r="D9411" s="6">
        <v>21.11</v>
      </c>
    </row>
    <row r="9412" spans="1:4" x14ac:dyDescent="0.25">
      <c r="A9412" s="5">
        <v>95237</v>
      </c>
      <c r="B9412" s="5" t="s">
        <v>9665</v>
      </c>
      <c r="C9412" s="5" t="s">
        <v>5452</v>
      </c>
      <c r="D9412" s="6">
        <v>12.63</v>
      </c>
    </row>
    <row r="9413" spans="1:4" x14ac:dyDescent="0.25">
      <c r="A9413" s="5">
        <v>95693</v>
      </c>
      <c r="B9413" s="5" t="s">
        <v>9666</v>
      </c>
      <c r="C9413" s="5" t="s">
        <v>5452</v>
      </c>
      <c r="D9413" s="6">
        <v>30.29</v>
      </c>
    </row>
    <row r="9414" spans="1:4" x14ac:dyDescent="0.25">
      <c r="A9414" s="5">
        <v>95694</v>
      </c>
      <c r="B9414" s="5" t="s">
        <v>9667</v>
      </c>
      <c r="C9414" s="5" t="s">
        <v>5452</v>
      </c>
      <c r="D9414" s="6">
        <v>44.93</v>
      </c>
    </row>
    <row r="9415" spans="1:4" x14ac:dyDescent="0.25">
      <c r="A9415" s="5">
        <v>95695</v>
      </c>
      <c r="B9415" s="5" t="s">
        <v>9668</v>
      </c>
      <c r="C9415" s="5" t="s">
        <v>5452</v>
      </c>
      <c r="D9415" s="6">
        <v>43.56</v>
      </c>
    </row>
    <row r="9416" spans="1:4" x14ac:dyDescent="0.25">
      <c r="A9416" s="5">
        <v>95696</v>
      </c>
      <c r="B9416" s="5" t="s">
        <v>9669</v>
      </c>
      <c r="C9416" s="5" t="s">
        <v>5452</v>
      </c>
      <c r="D9416" s="6">
        <v>26.56</v>
      </c>
    </row>
    <row r="9417" spans="1:4" x14ac:dyDescent="0.25">
      <c r="A9417" s="5">
        <v>96637</v>
      </c>
      <c r="B9417" s="5" t="s">
        <v>9670</v>
      </c>
      <c r="C9417" s="5" t="s">
        <v>5452</v>
      </c>
      <c r="D9417" s="6">
        <v>9.84</v>
      </c>
    </row>
    <row r="9418" spans="1:4" x14ac:dyDescent="0.25">
      <c r="A9418" s="5">
        <v>96638</v>
      </c>
      <c r="B9418" s="5" t="s">
        <v>9671</v>
      </c>
      <c r="C9418" s="5" t="s">
        <v>5452</v>
      </c>
      <c r="D9418" s="6">
        <v>9.52</v>
      </c>
    </row>
    <row r="9419" spans="1:4" x14ac:dyDescent="0.25">
      <c r="A9419" s="5">
        <v>96639</v>
      </c>
      <c r="B9419" s="5" t="s">
        <v>9672</v>
      </c>
      <c r="C9419" s="5" t="s">
        <v>5452</v>
      </c>
      <c r="D9419" s="6">
        <v>6.82</v>
      </c>
    </row>
    <row r="9420" spans="1:4" x14ac:dyDescent="0.25">
      <c r="A9420" s="5">
        <v>96640</v>
      </c>
      <c r="B9420" s="5" t="s">
        <v>9673</v>
      </c>
      <c r="C9420" s="5" t="s">
        <v>5452</v>
      </c>
      <c r="D9420" s="6">
        <v>15.81</v>
      </c>
    </row>
    <row r="9421" spans="1:4" x14ac:dyDescent="0.25">
      <c r="A9421" s="5">
        <v>96641</v>
      </c>
      <c r="B9421" s="5" t="s">
        <v>9674</v>
      </c>
      <c r="C9421" s="5" t="s">
        <v>5452</v>
      </c>
      <c r="D9421" s="6">
        <v>12.6</v>
      </c>
    </row>
    <row r="9422" spans="1:4" x14ac:dyDescent="0.25">
      <c r="A9422" s="5">
        <v>96642</v>
      </c>
      <c r="B9422" s="5" t="s">
        <v>9675</v>
      </c>
      <c r="C9422" s="5" t="s">
        <v>5452</v>
      </c>
      <c r="D9422" s="6">
        <v>13.05</v>
      </c>
    </row>
    <row r="9423" spans="1:4" x14ac:dyDescent="0.25">
      <c r="A9423" s="5">
        <v>96643</v>
      </c>
      <c r="B9423" s="5" t="s">
        <v>9676</v>
      </c>
      <c r="C9423" s="5" t="s">
        <v>5452</v>
      </c>
      <c r="D9423" s="6">
        <v>31.86</v>
      </c>
    </row>
    <row r="9424" spans="1:4" x14ac:dyDescent="0.25">
      <c r="A9424" s="5">
        <v>96650</v>
      </c>
      <c r="B9424" s="5" t="s">
        <v>9677</v>
      </c>
      <c r="C9424" s="5" t="s">
        <v>5452</v>
      </c>
      <c r="D9424" s="6">
        <v>7.24</v>
      </c>
    </row>
    <row r="9425" spans="1:4" x14ac:dyDescent="0.25">
      <c r="A9425" s="5">
        <v>96651</v>
      </c>
      <c r="B9425" s="5" t="s">
        <v>9678</v>
      </c>
      <c r="C9425" s="5" t="s">
        <v>5452</v>
      </c>
      <c r="D9425" s="6">
        <v>6.92</v>
      </c>
    </row>
    <row r="9426" spans="1:4" x14ac:dyDescent="0.25">
      <c r="A9426" s="5">
        <v>96652</v>
      </c>
      <c r="B9426" s="5" t="s">
        <v>9679</v>
      </c>
      <c r="C9426" s="5" t="s">
        <v>5452</v>
      </c>
      <c r="D9426" s="6">
        <v>13.93</v>
      </c>
    </row>
    <row r="9427" spans="1:4" x14ac:dyDescent="0.25">
      <c r="A9427" s="5">
        <v>96653</v>
      </c>
      <c r="B9427" s="5" t="s">
        <v>9680</v>
      </c>
      <c r="C9427" s="5" t="s">
        <v>5452</v>
      </c>
      <c r="D9427" s="6">
        <v>13.89</v>
      </c>
    </row>
    <row r="9428" spans="1:4" x14ac:dyDescent="0.25">
      <c r="A9428" s="5">
        <v>96654</v>
      </c>
      <c r="B9428" s="5" t="s">
        <v>9681</v>
      </c>
      <c r="C9428" s="5" t="s">
        <v>5452</v>
      </c>
      <c r="D9428" s="6">
        <v>22.93</v>
      </c>
    </row>
    <row r="9429" spans="1:4" x14ac:dyDescent="0.25">
      <c r="A9429" s="5">
        <v>96655</v>
      </c>
      <c r="B9429" s="5" t="s">
        <v>9682</v>
      </c>
      <c r="C9429" s="5" t="s">
        <v>5452</v>
      </c>
      <c r="D9429" s="6">
        <v>22.57</v>
      </c>
    </row>
    <row r="9430" spans="1:4" x14ac:dyDescent="0.25">
      <c r="A9430" s="5">
        <v>96656</v>
      </c>
      <c r="B9430" s="5" t="s">
        <v>9683</v>
      </c>
      <c r="C9430" s="5" t="s">
        <v>5452</v>
      </c>
      <c r="D9430" s="6">
        <v>5.0999999999999996</v>
      </c>
    </row>
    <row r="9431" spans="1:4" x14ac:dyDescent="0.25">
      <c r="A9431" s="5">
        <v>96657</v>
      </c>
      <c r="B9431" s="5" t="s">
        <v>9684</v>
      </c>
      <c r="C9431" s="5" t="s">
        <v>5452</v>
      </c>
      <c r="D9431" s="6">
        <v>14.09</v>
      </c>
    </row>
    <row r="9432" spans="1:4" x14ac:dyDescent="0.25">
      <c r="A9432" s="5">
        <v>96658</v>
      </c>
      <c r="B9432" s="5" t="s">
        <v>9685</v>
      </c>
      <c r="C9432" s="5" t="s">
        <v>5452</v>
      </c>
      <c r="D9432" s="6">
        <v>10.88</v>
      </c>
    </row>
    <row r="9433" spans="1:4" x14ac:dyDescent="0.25">
      <c r="A9433" s="5">
        <v>96659</v>
      </c>
      <c r="B9433" s="5" t="s">
        <v>9686</v>
      </c>
      <c r="C9433" s="5" t="s">
        <v>5452</v>
      </c>
      <c r="D9433" s="6">
        <v>9.4</v>
      </c>
    </row>
    <row r="9434" spans="1:4" x14ac:dyDescent="0.25">
      <c r="A9434" s="5">
        <v>96660</v>
      </c>
      <c r="B9434" s="5" t="s">
        <v>9687</v>
      </c>
      <c r="C9434" s="5" t="s">
        <v>5452</v>
      </c>
      <c r="D9434" s="6">
        <v>24.39</v>
      </c>
    </row>
    <row r="9435" spans="1:4" x14ac:dyDescent="0.25">
      <c r="A9435" s="5">
        <v>96661</v>
      </c>
      <c r="B9435" s="5" t="s">
        <v>9688</v>
      </c>
      <c r="C9435" s="5" t="s">
        <v>5452</v>
      </c>
      <c r="D9435" s="6">
        <v>19.45</v>
      </c>
    </row>
    <row r="9436" spans="1:4" x14ac:dyDescent="0.25">
      <c r="A9436" s="5">
        <v>96662</v>
      </c>
      <c r="B9436" s="5" t="s">
        <v>9689</v>
      </c>
      <c r="C9436" s="5" t="s">
        <v>5452</v>
      </c>
      <c r="D9436" s="6">
        <v>9.57</v>
      </c>
    </row>
    <row r="9437" spans="1:4" x14ac:dyDescent="0.25">
      <c r="A9437" s="5">
        <v>96663</v>
      </c>
      <c r="B9437" s="5" t="s">
        <v>9690</v>
      </c>
      <c r="C9437" s="5" t="s">
        <v>5452</v>
      </c>
      <c r="D9437" s="6">
        <v>16.72</v>
      </c>
    </row>
    <row r="9438" spans="1:4" x14ac:dyDescent="0.25">
      <c r="A9438" s="5">
        <v>96664</v>
      </c>
      <c r="B9438" s="5" t="s">
        <v>9691</v>
      </c>
      <c r="C9438" s="5" t="s">
        <v>5452</v>
      </c>
      <c r="D9438" s="6">
        <v>17.78</v>
      </c>
    </row>
    <row r="9439" spans="1:4" x14ac:dyDescent="0.25">
      <c r="A9439" s="5">
        <v>96665</v>
      </c>
      <c r="B9439" s="5" t="s">
        <v>9692</v>
      </c>
      <c r="C9439" s="5" t="s">
        <v>5452</v>
      </c>
      <c r="D9439" s="6">
        <v>9.5399999999999991</v>
      </c>
    </row>
    <row r="9440" spans="1:4" x14ac:dyDescent="0.25">
      <c r="A9440" s="5">
        <v>96666</v>
      </c>
      <c r="B9440" s="5" t="s">
        <v>9693</v>
      </c>
      <c r="C9440" s="5" t="s">
        <v>5452</v>
      </c>
      <c r="D9440" s="6">
        <v>18.64</v>
      </c>
    </row>
    <row r="9441" spans="1:4" x14ac:dyDescent="0.25">
      <c r="A9441" s="5">
        <v>96667</v>
      </c>
      <c r="B9441" s="5" t="s">
        <v>9694</v>
      </c>
      <c r="C9441" s="5" t="s">
        <v>5452</v>
      </c>
      <c r="D9441" s="6">
        <v>32.049999999999997</v>
      </c>
    </row>
    <row r="9442" spans="1:4" x14ac:dyDescent="0.25">
      <c r="A9442" s="5">
        <v>96684</v>
      </c>
      <c r="B9442" s="5" t="s">
        <v>9695</v>
      </c>
      <c r="C9442" s="5" t="s">
        <v>5452</v>
      </c>
      <c r="D9442" s="6">
        <v>3.32</v>
      </c>
    </row>
    <row r="9443" spans="1:4" x14ac:dyDescent="0.25">
      <c r="A9443" s="5">
        <v>96685</v>
      </c>
      <c r="B9443" s="5" t="s">
        <v>9696</v>
      </c>
      <c r="C9443" s="5" t="s">
        <v>5452</v>
      </c>
      <c r="D9443" s="6">
        <v>3</v>
      </c>
    </row>
    <row r="9444" spans="1:4" x14ac:dyDescent="0.25">
      <c r="A9444" s="5">
        <v>96686</v>
      </c>
      <c r="B9444" s="5" t="s">
        <v>9697</v>
      </c>
      <c r="C9444" s="5" t="s">
        <v>5452</v>
      </c>
      <c r="D9444" s="6">
        <v>4.97</v>
      </c>
    </row>
    <row r="9445" spans="1:4" x14ac:dyDescent="0.25">
      <c r="A9445" s="5">
        <v>96687</v>
      </c>
      <c r="B9445" s="5" t="s">
        <v>9698</v>
      </c>
      <c r="C9445" s="5" t="s">
        <v>5452</v>
      </c>
      <c r="D9445" s="6">
        <v>4.93</v>
      </c>
    </row>
    <row r="9446" spans="1:4" x14ac:dyDescent="0.25">
      <c r="A9446" s="5">
        <v>96688</v>
      </c>
      <c r="B9446" s="5" t="s">
        <v>9699</v>
      </c>
      <c r="C9446" s="5" t="s">
        <v>5452</v>
      </c>
      <c r="D9446" s="6">
        <v>8.44</v>
      </c>
    </row>
    <row r="9447" spans="1:4" x14ac:dyDescent="0.25">
      <c r="A9447" s="5">
        <v>96689</v>
      </c>
      <c r="B9447" s="5" t="s">
        <v>9700</v>
      </c>
      <c r="C9447" s="5" t="s">
        <v>5452</v>
      </c>
      <c r="D9447" s="6">
        <v>8.08</v>
      </c>
    </row>
    <row r="9448" spans="1:4" x14ac:dyDescent="0.25">
      <c r="A9448" s="5">
        <v>96690</v>
      </c>
      <c r="B9448" s="5" t="s">
        <v>9701</v>
      </c>
      <c r="C9448" s="5" t="s">
        <v>5452</v>
      </c>
      <c r="D9448" s="6">
        <v>15.49</v>
      </c>
    </row>
    <row r="9449" spans="1:4" x14ac:dyDescent="0.25">
      <c r="A9449" s="5">
        <v>96691</v>
      </c>
      <c r="B9449" s="5" t="s">
        <v>9702</v>
      </c>
      <c r="C9449" s="5" t="s">
        <v>5452</v>
      </c>
      <c r="D9449" s="6">
        <v>15.97</v>
      </c>
    </row>
    <row r="9450" spans="1:4" x14ac:dyDescent="0.25">
      <c r="A9450" s="5">
        <v>96692</v>
      </c>
      <c r="B9450" s="5" t="s">
        <v>9703</v>
      </c>
      <c r="C9450" s="5" t="s">
        <v>5452</v>
      </c>
      <c r="D9450" s="6">
        <v>23.45</v>
      </c>
    </row>
    <row r="9451" spans="1:4" x14ac:dyDescent="0.25">
      <c r="A9451" s="5">
        <v>96693</v>
      </c>
      <c r="B9451" s="5" t="s">
        <v>9704</v>
      </c>
      <c r="C9451" s="5" t="s">
        <v>5452</v>
      </c>
      <c r="D9451" s="6">
        <v>22.27</v>
      </c>
    </row>
    <row r="9452" spans="1:4" x14ac:dyDescent="0.25">
      <c r="A9452" s="5">
        <v>96694</v>
      </c>
      <c r="B9452" s="5" t="s">
        <v>9705</v>
      </c>
      <c r="C9452" s="5" t="s">
        <v>5452</v>
      </c>
      <c r="D9452" s="6">
        <v>50.55</v>
      </c>
    </row>
    <row r="9453" spans="1:4" x14ac:dyDescent="0.25">
      <c r="A9453" s="5">
        <v>96695</v>
      </c>
      <c r="B9453" s="5" t="s">
        <v>9706</v>
      </c>
      <c r="C9453" s="5" t="s">
        <v>5452</v>
      </c>
      <c r="D9453" s="6">
        <v>49.17</v>
      </c>
    </row>
    <row r="9454" spans="1:4" x14ac:dyDescent="0.25">
      <c r="A9454" s="5">
        <v>96696</v>
      </c>
      <c r="B9454" s="5" t="s">
        <v>9707</v>
      </c>
      <c r="C9454" s="5" t="s">
        <v>5452</v>
      </c>
      <c r="D9454" s="6">
        <v>75.98</v>
      </c>
    </row>
    <row r="9455" spans="1:4" x14ac:dyDescent="0.25">
      <c r="A9455" s="5">
        <v>96697</v>
      </c>
      <c r="B9455" s="5" t="s">
        <v>9708</v>
      </c>
      <c r="C9455" s="5" t="s">
        <v>5452</v>
      </c>
      <c r="D9455" s="6">
        <v>113.64</v>
      </c>
    </row>
    <row r="9456" spans="1:4" x14ac:dyDescent="0.25">
      <c r="A9456" s="5">
        <v>96698</v>
      </c>
      <c r="B9456" s="5" t="s">
        <v>9709</v>
      </c>
      <c r="C9456" s="5" t="s">
        <v>5452</v>
      </c>
      <c r="D9456" s="6">
        <v>2.5</v>
      </c>
    </row>
    <row r="9457" spans="1:4" x14ac:dyDescent="0.25">
      <c r="A9457" s="5">
        <v>96699</v>
      </c>
      <c r="B9457" s="5" t="s">
        <v>9710</v>
      </c>
      <c r="C9457" s="5" t="s">
        <v>5452</v>
      </c>
      <c r="D9457" s="6">
        <v>11.49</v>
      </c>
    </row>
    <row r="9458" spans="1:4" x14ac:dyDescent="0.25">
      <c r="A9458" s="5">
        <v>96700</v>
      </c>
      <c r="B9458" s="5" t="s">
        <v>9711</v>
      </c>
      <c r="C9458" s="5" t="s">
        <v>5452</v>
      </c>
      <c r="D9458" s="6">
        <v>8.2799999999999994</v>
      </c>
    </row>
    <row r="9459" spans="1:4" x14ac:dyDescent="0.25">
      <c r="A9459" s="5">
        <v>96701</v>
      </c>
      <c r="B9459" s="5" t="s">
        <v>9712</v>
      </c>
      <c r="C9459" s="5" t="s">
        <v>5452</v>
      </c>
      <c r="D9459" s="6">
        <v>3.42</v>
      </c>
    </row>
    <row r="9460" spans="1:4" x14ac:dyDescent="0.25">
      <c r="A9460" s="5">
        <v>96702</v>
      </c>
      <c r="B9460" s="5" t="s">
        <v>9713</v>
      </c>
      <c r="C9460" s="5" t="s">
        <v>5452</v>
      </c>
      <c r="D9460" s="6">
        <v>3.59</v>
      </c>
    </row>
    <row r="9461" spans="1:4" x14ac:dyDescent="0.25">
      <c r="A9461" s="5">
        <v>96703</v>
      </c>
      <c r="B9461" s="5" t="s">
        <v>9714</v>
      </c>
      <c r="C9461" s="5" t="s">
        <v>5452</v>
      </c>
      <c r="D9461" s="6">
        <v>7.03</v>
      </c>
    </row>
    <row r="9462" spans="1:4" x14ac:dyDescent="0.25">
      <c r="A9462" s="5">
        <v>96704</v>
      </c>
      <c r="B9462" s="5" t="s">
        <v>9715</v>
      </c>
      <c r="C9462" s="5" t="s">
        <v>5452</v>
      </c>
      <c r="D9462" s="6">
        <v>8.09</v>
      </c>
    </row>
    <row r="9463" spans="1:4" x14ac:dyDescent="0.25">
      <c r="A9463" s="5">
        <v>96705</v>
      </c>
      <c r="B9463" s="5" t="s">
        <v>9716</v>
      </c>
      <c r="C9463" s="5" t="s">
        <v>5452</v>
      </c>
      <c r="D9463" s="6">
        <v>10.59</v>
      </c>
    </row>
    <row r="9464" spans="1:4" x14ac:dyDescent="0.25">
      <c r="A9464" s="5">
        <v>96706</v>
      </c>
      <c r="B9464" s="5" t="s">
        <v>9717</v>
      </c>
      <c r="C9464" s="5" t="s">
        <v>5452</v>
      </c>
      <c r="D9464" s="6">
        <v>15.94</v>
      </c>
    </row>
    <row r="9465" spans="1:4" x14ac:dyDescent="0.25">
      <c r="A9465" s="5">
        <v>96707</v>
      </c>
      <c r="B9465" s="5" t="s">
        <v>9718</v>
      </c>
      <c r="C9465" s="5" t="s">
        <v>5452</v>
      </c>
      <c r="D9465" s="6">
        <v>32.54</v>
      </c>
    </row>
    <row r="9466" spans="1:4" x14ac:dyDescent="0.25">
      <c r="A9466" s="5">
        <v>96708</v>
      </c>
      <c r="B9466" s="5" t="s">
        <v>9719</v>
      </c>
      <c r="C9466" s="5" t="s">
        <v>5452</v>
      </c>
      <c r="D9466" s="6">
        <v>51.13</v>
      </c>
    </row>
    <row r="9467" spans="1:4" x14ac:dyDescent="0.25">
      <c r="A9467" s="5">
        <v>96709</v>
      </c>
      <c r="B9467" s="5" t="s">
        <v>9720</v>
      </c>
      <c r="C9467" s="5" t="s">
        <v>5452</v>
      </c>
      <c r="D9467" s="6">
        <v>80.61</v>
      </c>
    </row>
    <row r="9468" spans="1:4" x14ac:dyDescent="0.25">
      <c r="A9468" s="5">
        <v>96710</v>
      </c>
      <c r="B9468" s="5" t="s">
        <v>9721</v>
      </c>
      <c r="C9468" s="5" t="s">
        <v>5452</v>
      </c>
      <c r="D9468" s="6">
        <v>4.3600000000000003</v>
      </c>
    </row>
    <row r="9469" spans="1:4" x14ac:dyDescent="0.25">
      <c r="A9469" s="5">
        <v>96711</v>
      </c>
      <c r="B9469" s="5" t="s">
        <v>9722</v>
      </c>
      <c r="C9469" s="5" t="s">
        <v>5452</v>
      </c>
      <c r="D9469" s="6">
        <v>6.73</v>
      </c>
    </row>
    <row r="9470" spans="1:4" x14ac:dyDescent="0.25">
      <c r="A9470" s="5">
        <v>96712</v>
      </c>
      <c r="B9470" s="5" t="s">
        <v>9723</v>
      </c>
      <c r="C9470" s="5" t="s">
        <v>5452</v>
      </c>
      <c r="D9470" s="6">
        <v>12.68</v>
      </c>
    </row>
    <row r="9471" spans="1:4" x14ac:dyDescent="0.25">
      <c r="A9471" s="5">
        <v>96713</v>
      </c>
      <c r="B9471" s="5" t="s">
        <v>9724</v>
      </c>
      <c r="C9471" s="5" t="s">
        <v>5452</v>
      </c>
      <c r="D9471" s="6">
        <v>17.68</v>
      </c>
    </row>
    <row r="9472" spans="1:4" x14ac:dyDescent="0.25">
      <c r="A9472" s="5">
        <v>96714</v>
      </c>
      <c r="B9472" s="5" t="s">
        <v>9725</v>
      </c>
      <c r="C9472" s="5" t="s">
        <v>5452</v>
      </c>
      <c r="D9472" s="6">
        <v>29.65</v>
      </c>
    </row>
    <row r="9473" spans="1:4" x14ac:dyDescent="0.25">
      <c r="A9473" s="5">
        <v>96715</v>
      </c>
      <c r="B9473" s="5" t="s">
        <v>9726</v>
      </c>
      <c r="C9473" s="5" t="s">
        <v>5452</v>
      </c>
      <c r="D9473" s="6">
        <v>54.89</v>
      </c>
    </row>
    <row r="9474" spans="1:4" x14ac:dyDescent="0.25">
      <c r="A9474" s="5">
        <v>96716</v>
      </c>
      <c r="B9474" s="5" t="s">
        <v>9727</v>
      </c>
      <c r="C9474" s="5" t="s">
        <v>5452</v>
      </c>
      <c r="D9474" s="6">
        <v>82.22</v>
      </c>
    </row>
    <row r="9475" spans="1:4" x14ac:dyDescent="0.25">
      <c r="A9475" s="5">
        <v>96717</v>
      </c>
      <c r="B9475" s="5" t="s">
        <v>9728</v>
      </c>
      <c r="C9475" s="5" t="s">
        <v>5452</v>
      </c>
      <c r="D9475" s="6">
        <v>129.16</v>
      </c>
    </row>
    <row r="9476" spans="1:4" x14ac:dyDescent="0.25">
      <c r="A9476" s="5">
        <v>96736</v>
      </c>
      <c r="B9476" s="5" t="s">
        <v>9729</v>
      </c>
      <c r="C9476" s="5" t="s">
        <v>5452</v>
      </c>
      <c r="D9476" s="6">
        <v>3.89</v>
      </c>
    </row>
    <row r="9477" spans="1:4" x14ac:dyDescent="0.25">
      <c r="A9477" s="5">
        <v>96737</v>
      </c>
      <c r="B9477" s="5" t="s">
        <v>9730</v>
      </c>
      <c r="C9477" s="5" t="s">
        <v>5452</v>
      </c>
      <c r="D9477" s="6">
        <v>4.38</v>
      </c>
    </row>
    <row r="9478" spans="1:4" x14ac:dyDescent="0.25">
      <c r="A9478" s="5">
        <v>96738</v>
      </c>
      <c r="B9478" s="5" t="s">
        <v>9731</v>
      </c>
      <c r="C9478" s="5" t="s">
        <v>5452</v>
      </c>
      <c r="D9478" s="6">
        <v>13.37</v>
      </c>
    </row>
    <row r="9479" spans="1:4" x14ac:dyDescent="0.25">
      <c r="A9479" s="5">
        <v>96739</v>
      </c>
      <c r="B9479" s="5" t="s">
        <v>9732</v>
      </c>
      <c r="C9479" s="5" t="s">
        <v>5452</v>
      </c>
      <c r="D9479" s="6">
        <v>5.66</v>
      </c>
    </row>
    <row r="9480" spans="1:4" x14ac:dyDescent="0.25">
      <c r="A9480" s="5">
        <v>96740</v>
      </c>
      <c r="B9480" s="5" t="s">
        <v>9733</v>
      </c>
      <c r="C9480" s="5" t="s">
        <v>5452</v>
      </c>
      <c r="D9480" s="6">
        <v>20.65</v>
      </c>
    </row>
    <row r="9481" spans="1:4" x14ac:dyDescent="0.25">
      <c r="A9481" s="5">
        <v>96741</v>
      </c>
      <c r="B9481" s="5" t="s">
        <v>9734</v>
      </c>
      <c r="C9481" s="5" t="s">
        <v>5452</v>
      </c>
      <c r="D9481" s="6">
        <v>8.58</v>
      </c>
    </row>
    <row r="9482" spans="1:4" x14ac:dyDescent="0.25">
      <c r="A9482" s="5">
        <v>96742</v>
      </c>
      <c r="B9482" s="5" t="s">
        <v>9735</v>
      </c>
      <c r="C9482" s="5" t="s">
        <v>5452</v>
      </c>
      <c r="D9482" s="6">
        <v>13.02</v>
      </c>
    </row>
    <row r="9483" spans="1:4" x14ac:dyDescent="0.25">
      <c r="A9483" s="5">
        <v>96743</v>
      </c>
      <c r="B9483" s="5" t="s">
        <v>9736</v>
      </c>
      <c r="C9483" s="5" t="s">
        <v>5452</v>
      </c>
      <c r="D9483" s="6">
        <v>16.579999999999998</v>
      </c>
    </row>
    <row r="9484" spans="1:4" x14ac:dyDescent="0.25">
      <c r="A9484" s="5">
        <v>96744</v>
      </c>
      <c r="B9484" s="5" t="s">
        <v>9737</v>
      </c>
      <c r="C9484" s="5" t="s">
        <v>5452</v>
      </c>
      <c r="D9484" s="6">
        <v>34.94</v>
      </c>
    </row>
    <row r="9485" spans="1:4" x14ac:dyDescent="0.25">
      <c r="A9485" s="5">
        <v>96745</v>
      </c>
      <c r="B9485" s="5" t="s">
        <v>9738</v>
      </c>
      <c r="C9485" s="5" t="s">
        <v>5452</v>
      </c>
      <c r="D9485" s="6">
        <v>50.55</v>
      </c>
    </row>
    <row r="9486" spans="1:4" x14ac:dyDescent="0.25">
      <c r="A9486" s="5">
        <v>96746</v>
      </c>
      <c r="B9486" s="5" t="s">
        <v>9739</v>
      </c>
      <c r="C9486" s="5" t="s">
        <v>5452</v>
      </c>
      <c r="D9486" s="6">
        <v>80.58</v>
      </c>
    </row>
    <row r="9487" spans="1:4" x14ac:dyDescent="0.25">
      <c r="A9487" s="5">
        <v>96747</v>
      </c>
      <c r="B9487" s="5" t="s">
        <v>9740</v>
      </c>
      <c r="C9487" s="5" t="s">
        <v>5452</v>
      </c>
      <c r="D9487" s="6">
        <v>5.55</v>
      </c>
    </row>
    <row r="9488" spans="1:4" x14ac:dyDescent="0.25">
      <c r="A9488" s="5">
        <v>96748</v>
      </c>
      <c r="B9488" s="5" t="s">
        <v>9741</v>
      </c>
      <c r="C9488" s="5" t="s">
        <v>5452</v>
      </c>
      <c r="D9488" s="6">
        <v>6.17</v>
      </c>
    </row>
    <row r="9489" spans="1:4" x14ac:dyDescent="0.25">
      <c r="A9489" s="5">
        <v>96749</v>
      </c>
      <c r="B9489" s="5" t="s">
        <v>9742</v>
      </c>
      <c r="C9489" s="5" t="s">
        <v>5452</v>
      </c>
      <c r="D9489" s="6">
        <v>8.33</v>
      </c>
    </row>
    <row r="9490" spans="1:4" x14ac:dyDescent="0.25">
      <c r="A9490" s="5">
        <v>96750</v>
      </c>
      <c r="B9490" s="5" t="s">
        <v>9743</v>
      </c>
      <c r="C9490" s="5" t="s">
        <v>5452</v>
      </c>
      <c r="D9490" s="6">
        <v>10.74</v>
      </c>
    </row>
    <row r="9491" spans="1:4" x14ac:dyDescent="0.25">
      <c r="A9491" s="5">
        <v>96751</v>
      </c>
      <c r="B9491" s="5" t="s">
        <v>9744</v>
      </c>
      <c r="C9491" s="5" t="s">
        <v>5452</v>
      </c>
      <c r="D9491" s="6">
        <v>19.13</v>
      </c>
    </row>
    <row r="9492" spans="1:4" x14ac:dyDescent="0.25">
      <c r="A9492" s="5">
        <v>96752</v>
      </c>
      <c r="B9492" s="5" t="s">
        <v>9745</v>
      </c>
      <c r="C9492" s="5" t="s">
        <v>5452</v>
      </c>
      <c r="D9492" s="6">
        <v>24.41</v>
      </c>
    </row>
    <row r="9493" spans="1:4" x14ac:dyDescent="0.25">
      <c r="A9493" s="5">
        <v>96753</v>
      </c>
      <c r="B9493" s="5" t="s">
        <v>9746</v>
      </c>
      <c r="C9493" s="5" t="s">
        <v>5452</v>
      </c>
      <c r="D9493" s="6">
        <v>54.16</v>
      </c>
    </row>
    <row r="9494" spans="1:4" x14ac:dyDescent="0.25">
      <c r="A9494" s="5">
        <v>96754</v>
      </c>
      <c r="B9494" s="5" t="s">
        <v>9747</v>
      </c>
      <c r="C9494" s="5" t="s">
        <v>5452</v>
      </c>
      <c r="D9494" s="6">
        <v>75.09</v>
      </c>
    </row>
    <row r="9495" spans="1:4" x14ac:dyDescent="0.25">
      <c r="A9495" s="5">
        <v>96755</v>
      </c>
      <c r="B9495" s="5" t="s">
        <v>9748</v>
      </c>
      <c r="C9495" s="5" t="s">
        <v>5452</v>
      </c>
      <c r="D9495" s="6">
        <v>113.61</v>
      </c>
    </row>
    <row r="9496" spans="1:4" x14ac:dyDescent="0.25">
      <c r="A9496" s="5">
        <v>96756</v>
      </c>
      <c r="B9496" s="5" t="s">
        <v>9749</v>
      </c>
      <c r="C9496" s="5" t="s">
        <v>5452</v>
      </c>
      <c r="D9496" s="6">
        <v>9.73</v>
      </c>
    </row>
    <row r="9497" spans="1:4" x14ac:dyDescent="0.25">
      <c r="A9497" s="5">
        <v>96757</v>
      </c>
      <c r="B9497" s="5" t="s">
        <v>9750</v>
      </c>
      <c r="C9497" s="5" t="s">
        <v>5452</v>
      </c>
      <c r="D9497" s="6">
        <v>9.4</v>
      </c>
    </row>
    <row r="9498" spans="1:4" x14ac:dyDescent="0.25">
      <c r="A9498" s="5">
        <v>96758</v>
      </c>
      <c r="B9498" s="5" t="s">
        <v>9751</v>
      </c>
      <c r="C9498" s="5" t="s">
        <v>5452</v>
      </c>
      <c r="D9498" s="6">
        <v>11.2</v>
      </c>
    </row>
    <row r="9499" spans="1:4" x14ac:dyDescent="0.25">
      <c r="A9499" s="5">
        <v>96759</v>
      </c>
      <c r="B9499" s="5" t="s">
        <v>9752</v>
      </c>
      <c r="C9499" s="5" t="s">
        <v>5452</v>
      </c>
      <c r="D9499" s="6">
        <v>15.78</v>
      </c>
    </row>
    <row r="9500" spans="1:4" x14ac:dyDescent="0.25">
      <c r="A9500" s="5">
        <v>96760</v>
      </c>
      <c r="B9500" s="5" t="s">
        <v>9753</v>
      </c>
      <c r="C9500" s="5" t="s">
        <v>5452</v>
      </c>
      <c r="D9500" s="6">
        <v>22.52</v>
      </c>
    </row>
    <row r="9501" spans="1:4" x14ac:dyDescent="0.25">
      <c r="A9501" s="5">
        <v>96761</v>
      </c>
      <c r="B9501" s="5" t="s">
        <v>9754</v>
      </c>
      <c r="C9501" s="5" t="s">
        <v>5452</v>
      </c>
      <c r="D9501" s="6">
        <v>30.96</v>
      </c>
    </row>
    <row r="9502" spans="1:4" x14ac:dyDescent="0.25">
      <c r="A9502" s="5">
        <v>96762</v>
      </c>
      <c r="B9502" s="5" t="s">
        <v>9755</v>
      </c>
      <c r="C9502" s="5" t="s">
        <v>5452</v>
      </c>
      <c r="D9502" s="6">
        <v>59.65</v>
      </c>
    </row>
    <row r="9503" spans="1:4" x14ac:dyDescent="0.25">
      <c r="A9503" s="5">
        <v>96763</v>
      </c>
      <c r="B9503" s="5" t="s">
        <v>9756</v>
      </c>
      <c r="C9503" s="5" t="s">
        <v>5452</v>
      </c>
      <c r="D9503" s="6">
        <v>81.02</v>
      </c>
    </row>
    <row r="9504" spans="1:4" x14ac:dyDescent="0.25">
      <c r="A9504" s="5">
        <v>96764</v>
      </c>
      <c r="B9504" s="5" t="s">
        <v>9757</v>
      </c>
      <c r="C9504" s="5" t="s">
        <v>5452</v>
      </c>
      <c r="D9504" s="6">
        <v>129.09</v>
      </c>
    </row>
    <row r="9505" spans="1:4" x14ac:dyDescent="0.25">
      <c r="A9505" s="5">
        <v>96802</v>
      </c>
      <c r="B9505" s="5" t="s">
        <v>9758</v>
      </c>
      <c r="C9505" s="5" t="s">
        <v>5452</v>
      </c>
      <c r="D9505" s="6">
        <v>212.58</v>
      </c>
    </row>
    <row r="9506" spans="1:4" x14ac:dyDescent="0.25">
      <c r="A9506" s="5">
        <v>96803</v>
      </c>
      <c r="B9506" s="5" t="s">
        <v>9759</v>
      </c>
      <c r="C9506" s="5" t="s">
        <v>5452</v>
      </c>
      <c r="D9506" s="6">
        <v>109.06</v>
      </c>
    </row>
    <row r="9507" spans="1:4" x14ac:dyDescent="0.25">
      <c r="A9507" s="5">
        <v>96804</v>
      </c>
      <c r="B9507" s="5" t="s">
        <v>9760</v>
      </c>
      <c r="C9507" s="5" t="s">
        <v>5452</v>
      </c>
      <c r="D9507" s="6">
        <v>194.92</v>
      </c>
    </row>
    <row r="9508" spans="1:4" x14ac:dyDescent="0.25">
      <c r="A9508" s="5">
        <v>96805</v>
      </c>
      <c r="B9508" s="5" t="s">
        <v>9761</v>
      </c>
      <c r="C9508" s="5" t="s">
        <v>5452</v>
      </c>
      <c r="D9508" s="6">
        <v>219.31</v>
      </c>
    </row>
    <row r="9509" spans="1:4" x14ac:dyDescent="0.25">
      <c r="A9509" s="5">
        <v>96806</v>
      </c>
      <c r="B9509" s="5" t="s">
        <v>9762</v>
      </c>
      <c r="C9509" s="5" t="s">
        <v>5452</v>
      </c>
      <c r="D9509" s="6">
        <v>106.21</v>
      </c>
    </row>
    <row r="9510" spans="1:4" x14ac:dyDescent="0.25">
      <c r="A9510" s="5">
        <v>96807</v>
      </c>
      <c r="B9510" s="5" t="s">
        <v>9763</v>
      </c>
      <c r="C9510" s="5" t="s">
        <v>5452</v>
      </c>
      <c r="D9510" s="6">
        <v>176.92</v>
      </c>
    </row>
    <row r="9511" spans="1:4" x14ac:dyDescent="0.25">
      <c r="A9511" s="5">
        <v>96808</v>
      </c>
      <c r="B9511" s="5" t="s">
        <v>9764</v>
      </c>
      <c r="C9511" s="5" t="s">
        <v>5452</v>
      </c>
      <c r="D9511" s="6">
        <v>9.9</v>
      </c>
    </row>
    <row r="9512" spans="1:4" x14ac:dyDescent="0.25">
      <c r="A9512" s="5">
        <v>96809</v>
      </c>
      <c r="B9512" s="5" t="s">
        <v>9765</v>
      </c>
      <c r="C9512" s="5" t="s">
        <v>5452</v>
      </c>
      <c r="D9512" s="6">
        <v>11.34</v>
      </c>
    </row>
    <row r="9513" spans="1:4" x14ac:dyDescent="0.25">
      <c r="A9513" s="5">
        <v>96810</v>
      </c>
      <c r="B9513" s="5" t="s">
        <v>9766</v>
      </c>
      <c r="C9513" s="5" t="s">
        <v>5452</v>
      </c>
      <c r="D9513" s="6">
        <v>12.31</v>
      </c>
    </row>
    <row r="9514" spans="1:4" x14ac:dyDescent="0.25">
      <c r="A9514" s="5">
        <v>96811</v>
      </c>
      <c r="B9514" s="5" t="s">
        <v>9767</v>
      </c>
      <c r="C9514" s="5" t="s">
        <v>5452</v>
      </c>
      <c r="D9514" s="6">
        <v>13.23</v>
      </c>
    </row>
    <row r="9515" spans="1:4" x14ac:dyDescent="0.25">
      <c r="A9515" s="5">
        <v>96812</v>
      </c>
      <c r="B9515" s="5" t="s">
        <v>9768</v>
      </c>
      <c r="C9515" s="5" t="s">
        <v>5452</v>
      </c>
      <c r="D9515" s="6">
        <v>12.72</v>
      </c>
    </row>
    <row r="9516" spans="1:4" x14ac:dyDescent="0.25">
      <c r="A9516" s="5">
        <v>96813</v>
      </c>
      <c r="B9516" s="5" t="s">
        <v>9769</v>
      </c>
      <c r="C9516" s="5" t="s">
        <v>5452</v>
      </c>
      <c r="D9516" s="6">
        <v>14.65</v>
      </c>
    </row>
    <row r="9517" spans="1:4" x14ac:dyDescent="0.25">
      <c r="A9517" s="5">
        <v>96814</v>
      </c>
      <c r="B9517" s="5" t="s">
        <v>9770</v>
      </c>
      <c r="C9517" s="5" t="s">
        <v>5452</v>
      </c>
      <c r="D9517" s="6">
        <v>12.39</v>
      </c>
    </row>
    <row r="9518" spans="1:4" x14ac:dyDescent="0.25">
      <c r="A9518" s="5">
        <v>96815</v>
      </c>
      <c r="B9518" s="5" t="s">
        <v>9771</v>
      </c>
      <c r="C9518" s="5" t="s">
        <v>5452</v>
      </c>
      <c r="D9518" s="6">
        <v>20.86</v>
      </c>
    </row>
    <row r="9519" spans="1:4" x14ac:dyDescent="0.25">
      <c r="A9519" s="5">
        <v>96816</v>
      </c>
      <c r="B9519" s="5" t="s">
        <v>9772</v>
      </c>
      <c r="C9519" s="5" t="s">
        <v>5452</v>
      </c>
      <c r="D9519" s="6">
        <v>17.18</v>
      </c>
    </row>
    <row r="9520" spans="1:4" x14ac:dyDescent="0.25">
      <c r="A9520" s="5">
        <v>96817</v>
      </c>
      <c r="B9520" s="5" t="s">
        <v>9773</v>
      </c>
      <c r="C9520" s="5" t="s">
        <v>5452</v>
      </c>
      <c r="D9520" s="6">
        <v>19.53</v>
      </c>
    </row>
    <row r="9521" spans="1:4" x14ac:dyDescent="0.25">
      <c r="A9521" s="5">
        <v>96818</v>
      </c>
      <c r="B9521" s="5" t="s">
        <v>9774</v>
      </c>
      <c r="C9521" s="5" t="s">
        <v>5452</v>
      </c>
      <c r="D9521" s="6">
        <v>18.190000000000001</v>
      </c>
    </row>
    <row r="9522" spans="1:4" x14ac:dyDescent="0.25">
      <c r="A9522" s="5">
        <v>96819</v>
      </c>
      <c r="B9522" s="5" t="s">
        <v>9775</v>
      </c>
      <c r="C9522" s="5" t="s">
        <v>5452</v>
      </c>
      <c r="D9522" s="6">
        <v>18.190000000000001</v>
      </c>
    </row>
    <row r="9523" spans="1:4" x14ac:dyDescent="0.25">
      <c r="A9523" s="5">
        <v>96820</v>
      </c>
      <c r="B9523" s="5" t="s">
        <v>9776</v>
      </c>
      <c r="C9523" s="5" t="s">
        <v>5452</v>
      </c>
      <c r="D9523" s="6">
        <v>33.03</v>
      </c>
    </row>
    <row r="9524" spans="1:4" x14ac:dyDescent="0.25">
      <c r="A9524" s="5">
        <v>96821</v>
      </c>
      <c r="B9524" s="5" t="s">
        <v>9777</v>
      </c>
      <c r="C9524" s="5" t="s">
        <v>5452</v>
      </c>
      <c r="D9524" s="6">
        <v>28.16</v>
      </c>
    </row>
    <row r="9525" spans="1:4" x14ac:dyDescent="0.25">
      <c r="A9525" s="5">
        <v>96822</v>
      </c>
      <c r="B9525" s="5" t="s">
        <v>9778</v>
      </c>
      <c r="C9525" s="5" t="s">
        <v>5452</v>
      </c>
      <c r="D9525" s="6">
        <v>28.53</v>
      </c>
    </row>
    <row r="9526" spans="1:4" x14ac:dyDescent="0.25">
      <c r="A9526" s="5">
        <v>96823</v>
      </c>
      <c r="B9526" s="5" t="s">
        <v>9779</v>
      </c>
      <c r="C9526" s="5" t="s">
        <v>5452</v>
      </c>
      <c r="D9526" s="6">
        <v>11.77</v>
      </c>
    </row>
    <row r="9527" spans="1:4" x14ac:dyDescent="0.25">
      <c r="A9527" s="5">
        <v>96824</v>
      </c>
      <c r="B9527" s="5" t="s">
        <v>9780</v>
      </c>
      <c r="C9527" s="5" t="s">
        <v>5452</v>
      </c>
      <c r="D9527" s="6">
        <v>13.27</v>
      </c>
    </row>
    <row r="9528" spans="1:4" x14ac:dyDescent="0.25">
      <c r="A9528" s="5">
        <v>96825</v>
      </c>
      <c r="B9528" s="5" t="s">
        <v>9781</v>
      </c>
      <c r="C9528" s="5" t="s">
        <v>5452</v>
      </c>
      <c r="D9528" s="6">
        <v>17.96</v>
      </c>
    </row>
    <row r="9529" spans="1:4" x14ac:dyDescent="0.25">
      <c r="A9529" s="5">
        <v>96826</v>
      </c>
      <c r="B9529" s="5" t="s">
        <v>9782</v>
      </c>
      <c r="C9529" s="5" t="s">
        <v>5452</v>
      </c>
      <c r="D9529" s="6">
        <v>16.3</v>
      </c>
    </row>
    <row r="9530" spans="1:4" x14ac:dyDescent="0.25">
      <c r="A9530" s="5">
        <v>96827</v>
      </c>
      <c r="B9530" s="5" t="s">
        <v>9783</v>
      </c>
      <c r="C9530" s="5" t="s">
        <v>5452</v>
      </c>
      <c r="D9530" s="6">
        <v>16.91</v>
      </c>
    </row>
    <row r="9531" spans="1:4" x14ac:dyDescent="0.25">
      <c r="A9531" s="5">
        <v>96828</v>
      </c>
      <c r="B9531" s="5" t="s">
        <v>9784</v>
      </c>
      <c r="C9531" s="5" t="s">
        <v>5452</v>
      </c>
      <c r="D9531" s="6">
        <v>21.21</v>
      </c>
    </row>
    <row r="9532" spans="1:4" x14ac:dyDescent="0.25">
      <c r="A9532" s="5">
        <v>96829</v>
      </c>
      <c r="B9532" s="5" t="s">
        <v>9785</v>
      </c>
      <c r="C9532" s="5" t="s">
        <v>5452</v>
      </c>
      <c r="D9532" s="6">
        <v>16.28</v>
      </c>
    </row>
    <row r="9533" spans="1:4" x14ac:dyDescent="0.25">
      <c r="A9533" s="5">
        <v>96830</v>
      </c>
      <c r="B9533" s="5" t="s">
        <v>9786</v>
      </c>
      <c r="C9533" s="5" t="s">
        <v>5452</v>
      </c>
      <c r="D9533" s="6">
        <v>23.65</v>
      </c>
    </row>
    <row r="9534" spans="1:4" x14ac:dyDescent="0.25">
      <c r="A9534" s="5">
        <v>96831</v>
      </c>
      <c r="B9534" s="5" t="s">
        <v>9787</v>
      </c>
      <c r="C9534" s="5" t="s">
        <v>5452</v>
      </c>
      <c r="D9534" s="6">
        <v>19.3</v>
      </c>
    </row>
    <row r="9535" spans="1:4" x14ac:dyDescent="0.25">
      <c r="A9535" s="5">
        <v>96832</v>
      </c>
      <c r="B9535" s="5" t="s">
        <v>9788</v>
      </c>
      <c r="C9535" s="5" t="s">
        <v>5452</v>
      </c>
      <c r="D9535" s="6">
        <v>22.29</v>
      </c>
    </row>
    <row r="9536" spans="1:4" x14ac:dyDescent="0.25">
      <c r="A9536" s="5">
        <v>96833</v>
      </c>
      <c r="B9536" s="5" t="s">
        <v>9789</v>
      </c>
      <c r="C9536" s="5" t="s">
        <v>5452</v>
      </c>
      <c r="D9536" s="6">
        <v>20.88</v>
      </c>
    </row>
    <row r="9537" spans="1:4" x14ac:dyDescent="0.25">
      <c r="A9537" s="5">
        <v>96834</v>
      </c>
      <c r="B9537" s="5" t="s">
        <v>9790</v>
      </c>
      <c r="C9537" s="5" t="s">
        <v>5452</v>
      </c>
      <c r="D9537" s="6">
        <v>34.44</v>
      </c>
    </row>
    <row r="9538" spans="1:4" x14ac:dyDescent="0.25">
      <c r="A9538" s="5">
        <v>96835</v>
      </c>
      <c r="B9538" s="5" t="s">
        <v>9791</v>
      </c>
      <c r="C9538" s="5" t="s">
        <v>5452</v>
      </c>
      <c r="D9538" s="6">
        <v>29.8</v>
      </c>
    </row>
    <row r="9539" spans="1:4" x14ac:dyDescent="0.25">
      <c r="A9539" s="5">
        <v>96836</v>
      </c>
      <c r="B9539" s="5" t="s">
        <v>9792</v>
      </c>
      <c r="C9539" s="5" t="s">
        <v>5452</v>
      </c>
      <c r="D9539" s="6">
        <v>31.73</v>
      </c>
    </row>
    <row r="9540" spans="1:4" x14ac:dyDescent="0.25">
      <c r="A9540" s="5">
        <v>96837</v>
      </c>
      <c r="B9540" s="5" t="s">
        <v>9793</v>
      </c>
      <c r="C9540" s="5" t="s">
        <v>5452</v>
      </c>
      <c r="D9540" s="6">
        <v>17.28</v>
      </c>
    </row>
    <row r="9541" spans="1:4" x14ac:dyDescent="0.25">
      <c r="A9541" s="5">
        <v>96838</v>
      </c>
      <c r="B9541" s="5" t="s">
        <v>9794</v>
      </c>
      <c r="C9541" s="5" t="s">
        <v>5452</v>
      </c>
      <c r="D9541" s="6">
        <v>15.89</v>
      </c>
    </row>
    <row r="9542" spans="1:4" x14ac:dyDescent="0.25">
      <c r="A9542" s="5">
        <v>96839</v>
      </c>
      <c r="B9542" s="5" t="s">
        <v>9795</v>
      </c>
      <c r="C9542" s="5" t="s">
        <v>5452</v>
      </c>
      <c r="D9542" s="6">
        <v>15.64</v>
      </c>
    </row>
    <row r="9543" spans="1:4" x14ac:dyDescent="0.25">
      <c r="A9543" s="5">
        <v>96840</v>
      </c>
      <c r="B9543" s="5" t="s">
        <v>9796</v>
      </c>
      <c r="C9543" s="5" t="s">
        <v>5452</v>
      </c>
      <c r="D9543" s="6">
        <v>20.190000000000001</v>
      </c>
    </row>
    <row r="9544" spans="1:4" x14ac:dyDescent="0.25">
      <c r="A9544" s="5">
        <v>96841</v>
      </c>
      <c r="B9544" s="5" t="s">
        <v>9797</v>
      </c>
      <c r="C9544" s="5" t="s">
        <v>5452</v>
      </c>
      <c r="D9544" s="6">
        <v>17.690000000000001</v>
      </c>
    </row>
    <row r="9545" spans="1:4" x14ac:dyDescent="0.25">
      <c r="A9545" s="5">
        <v>96842</v>
      </c>
      <c r="B9545" s="5" t="s">
        <v>9798</v>
      </c>
      <c r="C9545" s="5" t="s">
        <v>5452</v>
      </c>
      <c r="D9545" s="6">
        <v>22.47</v>
      </c>
    </row>
    <row r="9546" spans="1:4" x14ac:dyDescent="0.25">
      <c r="A9546" s="5">
        <v>96843</v>
      </c>
      <c r="B9546" s="5" t="s">
        <v>9799</v>
      </c>
      <c r="C9546" s="5" t="s">
        <v>5452</v>
      </c>
      <c r="D9546" s="6">
        <v>21.62</v>
      </c>
    </row>
    <row r="9547" spans="1:4" x14ac:dyDescent="0.25">
      <c r="A9547" s="5">
        <v>96844</v>
      </c>
      <c r="B9547" s="5" t="s">
        <v>9800</v>
      </c>
      <c r="C9547" s="5" t="s">
        <v>5452</v>
      </c>
      <c r="D9547" s="6">
        <v>29.42</v>
      </c>
    </row>
    <row r="9548" spans="1:4" x14ac:dyDescent="0.25">
      <c r="A9548" s="5">
        <v>96845</v>
      </c>
      <c r="B9548" s="5" t="s">
        <v>9801</v>
      </c>
      <c r="C9548" s="5" t="s">
        <v>5452</v>
      </c>
      <c r="D9548" s="6">
        <v>31.53</v>
      </c>
    </row>
    <row r="9549" spans="1:4" x14ac:dyDescent="0.25">
      <c r="A9549" s="5">
        <v>96846</v>
      </c>
      <c r="B9549" s="5" t="s">
        <v>9802</v>
      </c>
      <c r="C9549" s="5" t="s">
        <v>5452</v>
      </c>
      <c r="D9549" s="6">
        <v>24.86</v>
      </c>
    </row>
    <row r="9550" spans="1:4" x14ac:dyDescent="0.25">
      <c r="A9550" s="5">
        <v>96847</v>
      </c>
      <c r="B9550" s="5" t="s">
        <v>9803</v>
      </c>
      <c r="C9550" s="5" t="s">
        <v>5452</v>
      </c>
      <c r="D9550" s="6">
        <v>27.31</v>
      </c>
    </row>
    <row r="9551" spans="1:4" x14ac:dyDescent="0.25">
      <c r="A9551" s="5">
        <v>96848</v>
      </c>
      <c r="B9551" s="5" t="s">
        <v>9804</v>
      </c>
      <c r="C9551" s="5" t="s">
        <v>5452</v>
      </c>
      <c r="D9551" s="6">
        <v>40.86</v>
      </c>
    </row>
    <row r="9552" spans="1:4" x14ac:dyDescent="0.25">
      <c r="A9552" s="5">
        <v>96849</v>
      </c>
      <c r="B9552" s="5" t="s">
        <v>9805</v>
      </c>
      <c r="C9552" s="5" t="s">
        <v>5452</v>
      </c>
      <c r="D9552" s="6">
        <v>14.85</v>
      </c>
    </row>
    <row r="9553" spans="1:4" x14ac:dyDescent="0.25">
      <c r="A9553" s="5">
        <v>96850</v>
      </c>
      <c r="B9553" s="5" t="s">
        <v>9806</v>
      </c>
      <c r="C9553" s="5" t="s">
        <v>5452</v>
      </c>
      <c r="D9553" s="6">
        <v>17.350000000000001</v>
      </c>
    </row>
    <row r="9554" spans="1:4" x14ac:dyDescent="0.25">
      <c r="A9554" s="5">
        <v>96851</v>
      </c>
      <c r="B9554" s="5" t="s">
        <v>9807</v>
      </c>
      <c r="C9554" s="5" t="s">
        <v>5452</v>
      </c>
      <c r="D9554" s="6">
        <v>22.93</v>
      </c>
    </row>
    <row r="9555" spans="1:4" x14ac:dyDescent="0.25">
      <c r="A9555" s="5">
        <v>96852</v>
      </c>
      <c r="B9555" s="5" t="s">
        <v>9808</v>
      </c>
      <c r="C9555" s="5" t="s">
        <v>5452</v>
      </c>
      <c r="D9555" s="6">
        <v>19.739999999999998</v>
      </c>
    </row>
    <row r="9556" spans="1:4" x14ac:dyDescent="0.25">
      <c r="A9556" s="5">
        <v>96853</v>
      </c>
      <c r="B9556" s="5" t="s">
        <v>9809</v>
      </c>
      <c r="C9556" s="5" t="s">
        <v>5452</v>
      </c>
      <c r="D9556" s="6">
        <v>22.18</v>
      </c>
    </row>
    <row r="9557" spans="1:4" x14ac:dyDescent="0.25">
      <c r="A9557" s="5">
        <v>96854</v>
      </c>
      <c r="B9557" s="5" t="s">
        <v>9810</v>
      </c>
      <c r="C9557" s="5" t="s">
        <v>5452</v>
      </c>
      <c r="D9557" s="6">
        <v>26.5</v>
      </c>
    </row>
    <row r="9558" spans="1:4" x14ac:dyDescent="0.25">
      <c r="A9558" s="5">
        <v>96855</v>
      </c>
      <c r="B9558" s="5" t="s">
        <v>9811</v>
      </c>
      <c r="C9558" s="5" t="s">
        <v>5452</v>
      </c>
      <c r="D9558" s="6">
        <v>24.51</v>
      </c>
    </row>
    <row r="9559" spans="1:4" x14ac:dyDescent="0.25">
      <c r="A9559" s="5">
        <v>96856</v>
      </c>
      <c r="B9559" s="5" t="s">
        <v>9812</v>
      </c>
      <c r="C9559" s="5" t="s">
        <v>5452</v>
      </c>
      <c r="D9559" s="6">
        <v>24.86</v>
      </c>
    </row>
    <row r="9560" spans="1:4" x14ac:dyDescent="0.25">
      <c r="A9560" s="5">
        <v>96857</v>
      </c>
      <c r="B9560" s="5" t="s">
        <v>9813</v>
      </c>
      <c r="C9560" s="5" t="s">
        <v>5452</v>
      </c>
      <c r="D9560" s="6">
        <v>39.47</v>
      </c>
    </row>
    <row r="9561" spans="1:4" x14ac:dyDescent="0.25">
      <c r="A9561" s="5">
        <v>96858</v>
      </c>
      <c r="B9561" s="5" t="s">
        <v>9814</v>
      </c>
      <c r="C9561" s="5" t="s">
        <v>5452</v>
      </c>
      <c r="D9561" s="6">
        <v>39.950000000000003</v>
      </c>
    </row>
    <row r="9562" spans="1:4" x14ac:dyDescent="0.25">
      <c r="A9562" s="5">
        <v>96859</v>
      </c>
      <c r="B9562" s="5" t="s">
        <v>9815</v>
      </c>
      <c r="C9562" s="5" t="s">
        <v>5452</v>
      </c>
      <c r="D9562" s="6">
        <v>49.44</v>
      </c>
    </row>
    <row r="9563" spans="1:4" x14ac:dyDescent="0.25">
      <c r="A9563" s="5">
        <v>96860</v>
      </c>
      <c r="B9563" s="5" t="s">
        <v>9816</v>
      </c>
      <c r="C9563" s="5" t="s">
        <v>5452</v>
      </c>
      <c r="D9563" s="6">
        <v>20.079999999999998</v>
      </c>
    </row>
    <row r="9564" spans="1:4" x14ac:dyDescent="0.25">
      <c r="A9564" s="5">
        <v>96861</v>
      </c>
      <c r="B9564" s="5" t="s">
        <v>9817</v>
      </c>
      <c r="C9564" s="5" t="s">
        <v>5452</v>
      </c>
      <c r="D9564" s="6">
        <v>21.66</v>
      </c>
    </row>
    <row r="9565" spans="1:4" x14ac:dyDescent="0.25">
      <c r="A9565" s="5">
        <v>96862</v>
      </c>
      <c r="B9565" s="5" t="s">
        <v>9818</v>
      </c>
      <c r="C9565" s="5" t="s">
        <v>5452</v>
      </c>
      <c r="D9565" s="6">
        <v>24.2</v>
      </c>
    </row>
    <row r="9566" spans="1:4" x14ac:dyDescent="0.25">
      <c r="A9566" s="5">
        <v>96863</v>
      </c>
      <c r="B9566" s="5" t="s">
        <v>9819</v>
      </c>
      <c r="C9566" s="5" t="s">
        <v>5452</v>
      </c>
      <c r="D9566" s="6">
        <v>23.93</v>
      </c>
    </row>
    <row r="9567" spans="1:4" x14ac:dyDescent="0.25">
      <c r="A9567" s="5">
        <v>96864</v>
      </c>
      <c r="B9567" s="5" t="s">
        <v>9820</v>
      </c>
      <c r="C9567" s="5" t="s">
        <v>5452</v>
      </c>
      <c r="D9567" s="6">
        <v>37.79</v>
      </c>
    </row>
    <row r="9568" spans="1:4" x14ac:dyDescent="0.25">
      <c r="A9568" s="5">
        <v>96865</v>
      </c>
      <c r="B9568" s="5" t="s">
        <v>9821</v>
      </c>
      <c r="C9568" s="5" t="s">
        <v>5452</v>
      </c>
      <c r="D9568" s="6">
        <v>37.020000000000003</v>
      </c>
    </row>
    <row r="9569" spans="1:4" x14ac:dyDescent="0.25">
      <c r="A9569" s="5">
        <v>96866</v>
      </c>
      <c r="B9569" s="5" t="s">
        <v>9822</v>
      </c>
      <c r="C9569" s="5" t="s">
        <v>5452</v>
      </c>
      <c r="D9569" s="6">
        <v>49.64</v>
      </c>
    </row>
    <row r="9570" spans="1:4" x14ac:dyDescent="0.25">
      <c r="A9570" s="5">
        <v>96867</v>
      </c>
      <c r="B9570" s="5" t="s">
        <v>9823</v>
      </c>
      <c r="C9570" s="5" t="s">
        <v>5452</v>
      </c>
      <c r="D9570" s="6">
        <v>57.61</v>
      </c>
    </row>
    <row r="9571" spans="1:4" x14ac:dyDescent="0.25">
      <c r="A9571" s="5">
        <v>96868</v>
      </c>
      <c r="B9571" s="5" t="s">
        <v>9824</v>
      </c>
      <c r="C9571" s="5" t="s">
        <v>5452</v>
      </c>
      <c r="D9571" s="6">
        <v>22.98</v>
      </c>
    </row>
    <row r="9572" spans="1:4" x14ac:dyDescent="0.25">
      <c r="A9572" s="5">
        <v>96869</v>
      </c>
      <c r="B9572" s="5" t="s">
        <v>9825</v>
      </c>
      <c r="C9572" s="5" t="s">
        <v>5452</v>
      </c>
      <c r="D9572" s="6">
        <v>27.45</v>
      </c>
    </row>
    <row r="9573" spans="1:4" x14ac:dyDescent="0.25">
      <c r="A9573" s="5">
        <v>96870</v>
      </c>
      <c r="B9573" s="5" t="s">
        <v>9826</v>
      </c>
      <c r="C9573" s="5" t="s">
        <v>5452</v>
      </c>
      <c r="D9573" s="6">
        <v>43.27</v>
      </c>
    </row>
    <row r="9574" spans="1:4" x14ac:dyDescent="0.25">
      <c r="A9574" s="5">
        <v>96871</v>
      </c>
      <c r="B9574" s="5" t="s">
        <v>9827</v>
      </c>
      <c r="C9574" s="5" t="s">
        <v>5452</v>
      </c>
      <c r="D9574" s="6">
        <v>62.66</v>
      </c>
    </row>
    <row r="9575" spans="1:4" x14ac:dyDescent="0.25">
      <c r="A9575" s="5">
        <v>96872</v>
      </c>
      <c r="B9575" s="5" t="s">
        <v>9828</v>
      </c>
      <c r="C9575" s="5" t="s">
        <v>5452</v>
      </c>
      <c r="D9575" s="6">
        <v>56.69</v>
      </c>
    </row>
    <row r="9576" spans="1:4" x14ac:dyDescent="0.25">
      <c r="A9576" s="5">
        <v>96873</v>
      </c>
      <c r="B9576" s="5" t="s">
        <v>9829</v>
      </c>
      <c r="C9576" s="5" t="s">
        <v>5452</v>
      </c>
      <c r="D9576" s="6">
        <v>65.47</v>
      </c>
    </row>
    <row r="9577" spans="1:4" x14ac:dyDescent="0.25">
      <c r="A9577" s="5">
        <v>96874</v>
      </c>
      <c r="B9577" s="5" t="s">
        <v>9830</v>
      </c>
      <c r="C9577" s="5" t="s">
        <v>5452</v>
      </c>
      <c r="D9577" s="6">
        <v>69.3</v>
      </c>
    </row>
    <row r="9578" spans="1:4" x14ac:dyDescent="0.25">
      <c r="A9578" s="5">
        <v>96875</v>
      </c>
      <c r="B9578" s="5" t="s">
        <v>9831</v>
      </c>
      <c r="C9578" s="5" t="s">
        <v>5452</v>
      </c>
      <c r="D9578" s="6">
        <v>83.44</v>
      </c>
    </row>
    <row r="9579" spans="1:4" x14ac:dyDescent="0.25">
      <c r="A9579" s="5">
        <v>96876</v>
      </c>
      <c r="B9579" s="5" t="s">
        <v>9832</v>
      </c>
      <c r="C9579" s="5" t="s">
        <v>5452</v>
      </c>
      <c r="D9579" s="6">
        <v>148.02000000000001</v>
      </c>
    </row>
    <row r="9580" spans="1:4" x14ac:dyDescent="0.25">
      <c r="A9580" s="5">
        <v>96877</v>
      </c>
      <c r="B9580" s="5" t="s">
        <v>9833</v>
      </c>
      <c r="C9580" s="5" t="s">
        <v>5452</v>
      </c>
      <c r="D9580" s="6">
        <v>158.28</v>
      </c>
    </row>
    <row r="9581" spans="1:4" x14ac:dyDescent="0.25">
      <c r="A9581" s="5">
        <v>96878</v>
      </c>
      <c r="B9581" s="5" t="s">
        <v>9834</v>
      </c>
      <c r="C9581" s="5" t="s">
        <v>5452</v>
      </c>
      <c r="D9581" s="6">
        <v>160.19999999999999</v>
      </c>
    </row>
    <row r="9582" spans="1:4" x14ac:dyDescent="0.25">
      <c r="A9582" s="5">
        <v>96879</v>
      </c>
      <c r="B9582" s="5" t="s">
        <v>9835</v>
      </c>
      <c r="C9582" s="5" t="s">
        <v>5452</v>
      </c>
      <c r="D9582" s="6">
        <v>160.99</v>
      </c>
    </row>
    <row r="9583" spans="1:4" x14ac:dyDescent="0.25">
      <c r="A9583" s="5">
        <v>96880</v>
      </c>
      <c r="B9583" s="5" t="s">
        <v>9836</v>
      </c>
      <c r="C9583" s="5" t="s">
        <v>5452</v>
      </c>
      <c r="D9583" s="6">
        <v>183.97</v>
      </c>
    </row>
    <row r="9584" spans="1:4" x14ac:dyDescent="0.25">
      <c r="A9584" s="5">
        <v>96881</v>
      </c>
      <c r="B9584" s="5" t="s">
        <v>9837</v>
      </c>
      <c r="C9584" s="5" t="s">
        <v>5452</v>
      </c>
      <c r="D9584" s="6">
        <v>194.38</v>
      </c>
    </row>
    <row r="9585" spans="1:4" x14ac:dyDescent="0.25">
      <c r="A9585" s="5">
        <v>97425</v>
      </c>
      <c r="B9585" s="5" t="s">
        <v>9838</v>
      </c>
      <c r="C9585" s="5" t="s">
        <v>5452</v>
      </c>
      <c r="D9585" s="6">
        <v>20.52</v>
      </c>
    </row>
    <row r="9586" spans="1:4" x14ac:dyDescent="0.25">
      <c r="A9586" s="5">
        <v>97426</v>
      </c>
      <c r="B9586" s="5" t="s">
        <v>9839</v>
      </c>
      <c r="C9586" s="5" t="s">
        <v>5452</v>
      </c>
      <c r="D9586" s="6">
        <v>24.69</v>
      </c>
    </row>
    <row r="9587" spans="1:4" x14ac:dyDescent="0.25">
      <c r="A9587" s="5">
        <v>97427</v>
      </c>
      <c r="B9587" s="5" t="s">
        <v>9840</v>
      </c>
      <c r="C9587" s="5" t="s">
        <v>5452</v>
      </c>
      <c r="D9587" s="6">
        <v>27.84</v>
      </c>
    </row>
    <row r="9588" spans="1:4" x14ac:dyDescent="0.25">
      <c r="A9588" s="5">
        <v>97428</v>
      </c>
      <c r="B9588" s="5" t="s">
        <v>9841</v>
      </c>
      <c r="C9588" s="5" t="s">
        <v>5452</v>
      </c>
      <c r="D9588" s="6">
        <v>35.159999999999997</v>
      </c>
    </row>
    <row r="9589" spans="1:4" x14ac:dyDescent="0.25">
      <c r="A9589" s="5">
        <v>97429</v>
      </c>
      <c r="B9589" s="5" t="s">
        <v>9842</v>
      </c>
      <c r="C9589" s="5" t="s">
        <v>5452</v>
      </c>
      <c r="D9589" s="6">
        <v>41.89</v>
      </c>
    </row>
    <row r="9590" spans="1:4" x14ac:dyDescent="0.25">
      <c r="A9590" s="5">
        <v>97430</v>
      </c>
      <c r="B9590" s="5" t="s">
        <v>9843</v>
      </c>
      <c r="C9590" s="5" t="s">
        <v>5452</v>
      </c>
      <c r="D9590" s="6">
        <v>27.38</v>
      </c>
    </row>
    <row r="9591" spans="1:4" x14ac:dyDescent="0.25">
      <c r="A9591" s="5">
        <v>97431</v>
      </c>
      <c r="B9591" s="5" t="s">
        <v>9844</v>
      </c>
      <c r="C9591" s="5" t="s">
        <v>5452</v>
      </c>
      <c r="D9591" s="6">
        <v>30.57</v>
      </c>
    </row>
    <row r="9592" spans="1:4" x14ac:dyDescent="0.25">
      <c r="A9592" s="5">
        <v>97432</v>
      </c>
      <c r="B9592" s="5" t="s">
        <v>9845</v>
      </c>
      <c r="C9592" s="5" t="s">
        <v>5452</v>
      </c>
      <c r="D9592" s="6">
        <v>34.49</v>
      </c>
    </row>
    <row r="9593" spans="1:4" x14ac:dyDescent="0.25">
      <c r="A9593" s="5">
        <v>97433</v>
      </c>
      <c r="B9593" s="5" t="s">
        <v>9846</v>
      </c>
      <c r="C9593" s="5" t="s">
        <v>5452</v>
      </c>
      <c r="D9593" s="6">
        <v>61.75</v>
      </c>
    </row>
    <row r="9594" spans="1:4" x14ac:dyDescent="0.25">
      <c r="A9594" s="5">
        <v>97434</v>
      </c>
      <c r="B9594" s="5" t="s">
        <v>9847</v>
      </c>
      <c r="C9594" s="5" t="s">
        <v>5452</v>
      </c>
      <c r="D9594" s="6">
        <v>62.88</v>
      </c>
    </row>
    <row r="9595" spans="1:4" x14ac:dyDescent="0.25">
      <c r="A9595" s="5">
        <v>97435</v>
      </c>
      <c r="B9595" s="5" t="s">
        <v>9848</v>
      </c>
      <c r="C9595" s="5" t="s">
        <v>5452</v>
      </c>
      <c r="D9595" s="6">
        <v>72.19</v>
      </c>
    </row>
    <row r="9596" spans="1:4" x14ac:dyDescent="0.25">
      <c r="A9596" s="5">
        <v>97436</v>
      </c>
      <c r="B9596" s="5" t="s">
        <v>9849</v>
      </c>
      <c r="C9596" s="5" t="s">
        <v>5452</v>
      </c>
      <c r="D9596" s="6">
        <v>74.36</v>
      </c>
    </row>
    <row r="9597" spans="1:4" x14ac:dyDescent="0.25">
      <c r="A9597" s="5">
        <v>97437</v>
      </c>
      <c r="B9597" s="5" t="s">
        <v>9850</v>
      </c>
      <c r="C9597" s="5" t="s">
        <v>5452</v>
      </c>
      <c r="D9597" s="6">
        <v>82.59</v>
      </c>
    </row>
    <row r="9598" spans="1:4" x14ac:dyDescent="0.25">
      <c r="A9598" s="5">
        <v>97438</v>
      </c>
      <c r="B9598" s="5" t="s">
        <v>9851</v>
      </c>
      <c r="C9598" s="5" t="s">
        <v>5452</v>
      </c>
      <c r="D9598" s="6">
        <v>84.92</v>
      </c>
    </row>
    <row r="9599" spans="1:4" x14ac:dyDescent="0.25">
      <c r="A9599" s="5">
        <v>97439</v>
      </c>
      <c r="B9599" s="5" t="s">
        <v>9852</v>
      </c>
      <c r="C9599" s="5" t="s">
        <v>5452</v>
      </c>
      <c r="D9599" s="6">
        <v>93.18</v>
      </c>
    </row>
    <row r="9600" spans="1:4" x14ac:dyDescent="0.25">
      <c r="A9600" s="5">
        <v>97440</v>
      </c>
      <c r="B9600" s="5" t="s">
        <v>9853</v>
      </c>
      <c r="C9600" s="5" t="s">
        <v>5452</v>
      </c>
      <c r="D9600" s="6">
        <v>111.59</v>
      </c>
    </row>
    <row r="9601" spans="1:4" x14ac:dyDescent="0.25">
      <c r="A9601" s="5">
        <v>97442</v>
      </c>
      <c r="B9601" s="5" t="s">
        <v>9854</v>
      </c>
      <c r="C9601" s="5" t="s">
        <v>5452</v>
      </c>
      <c r="D9601" s="6">
        <v>123.35</v>
      </c>
    </row>
    <row r="9602" spans="1:4" x14ac:dyDescent="0.25">
      <c r="A9602" s="5">
        <v>97443</v>
      </c>
      <c r="B9602" s="5" t="s">
        <v>9855</v>
      </c>
      <c r="C9602" s="5" t="s">
        <v>5452</v>
      </c>
      <c r="D9602" s="6">
        <v>61.54</v>
      </c>
    </row>
    <row r="9603" spans="1:4" x14ac:dyDescent="0.25">
      <c r="A9603" s="5">
        <v>97444</v>
      </c>
      <c r="B9603" s="5" t="s">
        <v>9856</v>
      </c>
      <c r="C9603" s="5" t="s">
        <v>5452</v>
      </c>
      <c r="D9603" s="6">
        <v>70.92</v>
      </c>
    </row>
    <row r="9604" spans="1:4" x14ac:dyDescent="0.25">
      <c r="A9604" s="5">
        <v>97446</v>
      </c>
      <c r="B9604" s="5" t="s">
        <v>9857</v>
      </c>
      <c r="C9604" s="5" t="s">
        <v>5452</v>
      </c>
      <c r="D9604" s="6">
        <v>117.55</v>
      </c>
    </row>
    <row r="9605" spans="1:4" x14ac:dyDescent="0.25">
      <c r="A9605" s="5">
        <v>97447</v>
      </c>
      <c r="B9605" s="5" t="s">
        <v>9858</v>
      </c>
      <c r="C9605" s="5" t="s">
        <v>5452</v>
      </c>
      <c r="D9605" s="6">
        <v>117.55</v>
      </c>
    </row>
    <row r="9606" spans="1:4" x14ac:dyDescent="0.25">
      <c r="A9606" s="5">
        <v>97449</v>
      </c>
      <c r="B9606" s="5" t="s">
        <v>9859</v>
      </c>
      <c r="C9606" s="5" t="s">
        <v>5452</v>
      </c>
      <c r="D9606" s="6">
        <v>125.66</v>
      </c>
    </row>
    <row r="9607" spans="1:4" x14ac:dyDescent="0.25">
      <c r="A9607" s="5">
        <v>97450</v>
      </c>
      <c r="B9607" s="5" t="s">
        <v>9860</v>
      </c>
      <c r="C9607" s="5" t="s">
        <v>5452</v>
      </c>
      <c r="D9607" s="6">
        <v>151.19</v>
      </c>
    </row>
    <row r="9608" spans="1:4" x14ac:dyDescent="0.25">
      <c r="A9608" s="5">
        <v>97452</v>
      </c>
      <c r="B9608" s="5" t="s">
        <v>9861</v>
      </c>
      <c r="C9608" s="5" t="s">
        <v>5452</v>
      </c>
      <c r="D9608" s="6">
        <v>99.78</v>
      </c>
    </row>
    <row r="9609" spans="1:4" x14ac:dyDescent="0.25">
      <c r="A9609" s="5">
        <v>97453</v>
      </c>
      <c r="B9609" s="5" t="s">
        <v>9862</v>
      </c>
      <c r="C9609" s="5" t="s">
        <v>5452</v>
      </c>
      <c r="D9609" s="6">
        <v>105.13</v>
      </c>
    </row>
    <row r="9610" spans="1:4" x14ac:dyDescent="0.25">
      <c r="A9610" s="5">
        <v>97454</v>
      </c>
      <c r="B9610" s="5" t="s">
        <v>9863</v>
      </c>
      <c r="C9610" s="5" t="s">
        <v>5452</v>
      </c>
      <c r="D9610" s="6">
        <v>162.47999999999999</v>
      </c>
    </row>
    <row r="9611" spans="1:4" x14ac:dyDescent="0.25">
      <c r="A9611" s="5">
        <v>97455</v>
      </c>
      <c r="B9611" s="5" t="s">
        <v>9864</v>
      </c>
      <c r="C9611" s="5" t="s">
        <v>5452</v>
      </c>
      <c r="D9611" s="6">
        <v>171.04</v>
      </c>
    </row>
    <row r="9612" spans="1:4" x14ac:dyDescent="0.25">
      <c r="A9612" s="5">
        <v>97456</v>
      </c>
      <c r="B9612" s="5" t="s">
        <v>9865</v>
      </c>
      <c r="C9612" s="5" t="s">
        <v>5452</v>
      </c>
      <c r="D9612" s="6">
        <v>351.39</v>
      </c>
    </row>
    <row r="9613" spans="1:4" x14ac:dyDescent="0.25">
      <c r="A9613" s="5">
        <v>97457</v>
      </c>
      <c r="B9613" s="5" t="s">
        <v>9866</v>
      </c>
      <c r="C9613" s="5" t="s">
        <v>5452</v>
      </c>
      <c r="D9613" s="6">
        <v>312.99</v>
      </c>
    </row>
    <row r="9614" spans="1:4" x14ac:dyDescent="0.25">
      <c r="A9614" s="5">
        <v>97458</v>
      </c>
      <c r="B9614" s="5" t="s">
        <v>9867</v>
      </c>
      <c r="C9614" s="5" t="s">
        <v>5452</v>
      </c>
      <c r="D9614" s="6">
        <v>154.63999999999999</v>
      </c>
    </row>
    <row r="9615" spans="1:4" x14ac:dyDescent="0.25">
      <c r="A9615" s="5">
        <v>97459</v>
      </c>
      <c r="B9615" s="5" t="s">
        <v>9868</v>
      </c>
      <c r="C9615" s="5" t="s">
        <v>5452</v>
      </c>
      <c r="D9615" s="6">
        <v>255.21</v>
      </c>
    </row>
    <row r="9616" spans="1:4" x14ac:dyDescent="0.25">
      <c r="A9616" s="5">
        <v>97460</v>
      </c>
      <c r="B9616" s="5" t="s">
        <v>9869</v>
      </c>
      <c r="C9616" s="5" t="s">
        <v>5452</v>
      </c>
      <c r="D9616" s="6">
        <v>383.97</v>
      </c>
    </row>
    <row r="9617" spans="1:4" x14ac:dyDescent="0.25">
      <c r="A9617" s="5">
        <v>97461</v>
      </c>
      <c r="B9617" s="5" t="s">
        <v>9870</v>
      </c>
      <c r="C9617" s="5" t="s">
        <v>5452</v>
      </c>
      <c r="D9617" s="6">
        <v>19.27</v>
      </c>
    </row>
    <row r="9618" spans="1:4" x14ac:dyDescent="0.25">
      <c r="A9618" s="5">
        <v>97462</v>
      </c>
      <c r="B9618" s="5" t="s">
        <v>9871</v>
      </c>
      <c r="C9618" s="5" t="s">
        <v>5452</v>
      </c>
      <c r="D9618" s="6">
        <v>16.52</v>
      </c>
    </row>
    <row r="9619" spans="1:4" x14ac:dyDescent="0.25">
      <c r="A9619" s="5">
        <v>97464</v>
      </c>
      <c r="B9619" s="5" t="s">
        <v>9872</v>
      </c>
      <c r="C9619" s="5" t="s">
        <v>5452</v>
      </c>
      <c r="D9619" s="6">
        <v>27.34</v>
      </c>
    </row>
    <row r="9620" spans="1:4" x14ac:dyDescent="0.25">
      <c r="A9620" s="5">
        <v>97465</v>
      </c>
      <c r="B9620" s="5" t="s">
        <v>9873</v>
      </c>
      <c r="C9620" s="5" t="s">
        <v>5452</v>
      </c>
      <c r="D9620" s="6">
        <v>31.97</v>
      </c>
    </row>
    <row r="9621" spans="1:4" x14ac:dyDescent="0.25">
      <c r="A9621" s="5">
        <v>97467</v>
      </c>
      <c r="B9621" s="5" t="s">
        <v>9874</v>
      </c>
      <c r="C9621" s="5" t="s">
        <v>5452</v>
      </c>
      <c r="D9621" s="6">
        <v>34.619999999999997</v>
      </c>
    </row>
    <row r="9622" spans="1:4" x14ac:dyDescent="0.25">
      <c r="A9622" s="5">
        <v>97468</v>
      </c>
      <c r="B9622" s="5" t="s">
        <v>9875</v>
      </c>
      <c r="C9622" s="5" t="s">
        <v>5452</v>
      </c>
      <c r="D9622" s="6">
        <v>40.549999999999997</v>
      </c>
    </row>
    <row r="9623" spans="1:4" x14ac:dyDescent="0.25">
      <c r="A9623" s="5">
        <v>97470</v>
      </c>
      <c r="B9623" s="5" t="s">
        <v>9876</v>
      </c>
      <c r="C9623" s="5" t="s">
        <v>5452</v>
      </c>
      <c r="D9623" s="6">
        <v>50.21</v>
      </c>
    </row>
    <row r="9624" spans="1:4" x14ac:dyDescent="0.25">
      <c r="A9624" s="5">
        <v>97471</v>
      </c>
      <c r="B9624" s="5" t="s">
        <v>9877</v>
      </c>
      <c r="C9624" s="5" t="s">
        <v>5452</v>
      </c>
      <c r="D9624" s="6">
        <v>59.59</v>
      </c>
    </row>
    <row r="9625" spans="1:4" x14ac:dyDescent="0.25">
      <c r="A9625" s="5">
        <v>97474</v>
      </c>
      <c r="B9625" s="5" t="s">
        <v>9878</v>
      </c>
      <c r="C9625" s="5" t="s">
        <v>5452</v>
      </c>
      <c r="D9625" s="6">
        <v>89.2</v>
      </c>
    </row>
    <row r="9626" spans="1:4" x14ac:dyDescent="0.25">
      <c r="A9626" s="5">
        <v>97475</v>
      </c>
      <c r="B9626" s="5" t="s">
        <v>9879</v>
      </c>
      <c r="C9626" s="5" t="s">
        <v>5452</v>
      </c>
      <c r="D9626" s="6">
        <v>108.15</v>
      </c>
    </row>
    <row r="9627" spans="1:4" x14ac:dyDescent="0.25">
      <c r="A9627" s="5">
        <v>97477</v>
      </c>
      <c r="B9627" s="5" t="s">
        <v>9880</v>
      </c>
      <c r="C9627" s="5" t="s">
        <v>5452</v>
      </c>
      <c r="D9627" s="6">
        <v>118.22</v>
      </c>
    </row>
    <row r="9628" spans="1:4" x14ac:dyDescent="0.25">
      <c r="A9628" s="5">
        <v>97478</v>
      </c>
      <c r="B9628" s="5" t="s">
        <v>9881</v>
      </c>
      <c r="C9628" s="5" t="s">
        <v>5452</v>
      </c>
      <c r="D9628" s="6">
        <v>143.75</v>
      </c>
    </row>
    <row r="9629" spans="1:4" x14ac:dyDescent="0.25">
      <c r="A9629" s="5">
        <v>97479</v>
      </c>
      <c r="B9629" s="5" t="s">
        <v>9882</v>
      </c>
      <c r="C9629" s="5" t="s">
        <v>5452</v>
      </c>
      <c r="D9629" s="6">
        <v>30.7</v>
      </c>
    </row>
    <row r="9630" spans="1:4" x14ac:dyDescent="0.25">
      <c r="A9630" s="5">
        <v>97480</v>
      </c>
      <c r="B9630" s="5" t="s">
        <v>9883</v>
      </c>
      <c r="C9630" s="5" t="s">
        <v>5452</v>
      </c>
      <c r="D9630" s="6">
        <v>30.7</v>
      </c>
    </row>
    <row r="9631" spans="1:4" x14ac:dyDescent="0.25">
      <c r="A9631" s="5">
        <v>97481</v>
      </c>
      <c r="B9631" s="5" t="s">
        <v>9884</v>
      </c>
      <c r="C9631" s="5" t="s">
        <v>5452</v>
      </c>
      <c r="D9631" s="6">
        <v>43.83</v>
      </c>
    </row>
    <row r="9632" spans="1:4" x14ac:dyDescent="0.25">
      <c r="A9632" s="5">
        <v>97482</v>
      </c>
      <c r="B9632" s="5" t="s">
        <v>9885</v>
      </c>
      <c r="C9632" s="5" t="s">
        <v>5452</v>
      </c>
      <c r="D9632" s="6">
        <v>43.83</v>
      </c>
    </row>
    <row r="9633" spans="1:4" x14ac:dyDescent="0.25">
      <c r="A9633" s="5">
        <v>97483</v>
      </c>
      <c r="B9633" s="5" t="s">
        <v>9886</v>
      </c>
      <c r="C9633" s="5" t="s">
        <v>5452</v>
      </c>
      <c r="D9633" s="6">
        <v>60.62</v>
      </c>
    </row>
    <row r="9634" spans="1:4" x14ac:dyDescent="0.25">
      <c r="A9634" s="5">
        <v>97484</v>
      </c>
      <c r="B9634" s="5" t="s">
        <v>9887</v>
      </c>
      <c r="C9634" s="5" t="s">
        <v>5452</v>
      </c>
      <c r="D9634" s="6">
        <v>60.62</v>
      </c>
    </row>
    <row r="9635" spans="1:4" x14ac:dyDescent="0.25">
      <c r="A9635" s="5">
        <v>97485</v>
      </c>
      <c r="B9635" s="5" t="s">
        <v>9888</v>
      </c>
      <c r="C9635" s="5" t="s">
        <v>5452</v>
      </c>
      <c r="D9635" s="6">
        <v>82.83</v>
      </c>
    </row>
    <row r="9636" spans="1:4" x14ac:dyDescent="0.25">
      <c r="A9636" s="5">
        <v>97486</v>
      </c>
      <c r="B9636" s="5" t="s">
        <v>9889</v>
      </c>
      <c r="C9636" s="5" t="s">
        <v>5452</v>
      </c>
      <c r="D9636" s="6">
        <v>88.18</v>
      </c>
    </row>
    <row r="9637" spans="1:4" x14ac:dyDescent="0.25">
      <c r="A9637" s="5">
        <v>97487</v>
      </c>
      <c r="B9637" s="5" t="s">
        <v>9890</v>
      </c>
      <c r="C9637" s="5" t="s">
        <v>5452</v>
      </c>
      <c r="D9637" s="6">
        <v>148.41999999999999</v>
      </c>
    </row>
    <row r="9638" spans="1:4" x14ac:dyDescent="0.25">
      <c r="A9638" s="5">
        <v>97488</v>
      </c>
      <c r="B9638" s="5" t="s">
        <v>9891</v>
      </c>
      <c r="C9638" s="5" t="s">
        <v>5452</v>
      </c>
      <c r="D9638" s="6">
        <v>156.97999999999999</v>
      </c>
    </row>
    <row r="9639" spans="1:4" x14ac:dyDescent="0.25">
      <c r="A9639" s="5">
        <v>97489</v>
      </c>
      <c r="B9639" s="5" t="s">
        <v>9892</v>
      </c>
      <c r="C9639" s="5" t="s">
        <v>5452</v>
      </c>
      <c r="D9639" s="6">
        <v>340.17</v>
      </c>
    </row>
    <row r="9640" spans="1:4" x14ac:dyDescent="0.25">
      <c r="A9640" s="5">
        <v>97490</v>
      </c>
      <c r="B9640" s="5" t="s">
        <v>9893</v>
      </c>
      <c r="C9640" s="5" t="s">
        <v>5452</v>
      </c>
      <c r="D9640" s="6">
        <v>301.77</v>
      </c>
    </row>
    <row r="9641" spans="1:4" x14ac:dyDescent="0.25">
      <c r="A9641" s="5">
        <v>97491</v>
      </c>
      <c r="B9641" s="5" t="s">
        <v>9894</v>
      </c>
      <c r="C9641" s="5" t="s">
        <v>5452</v>
      </c>
      <c r="D9641" s="6">
        <v>46.6</v>
      </c>
    </row>
    <row r="9642" spans="1:4" x14ac:dyDescent="0.25">
      <c r="A9642" s="5">
        <v>97492</v>
      </c>
      <c r="B9642" s="5" t="s">
        <v>9895</v>
      </c>
      <c r="C9642" s="5" t="s">
        <v>5452</v>
      </c>
      <c r="D9642" s="6">
        <v>67.45</v>
      </c>
    </row>
    <row r="9643" spans="1:4" x14ac:dyDescent="0.25">
      <c r="A9643" s="5">
        <v>97493</v>
      </c>
      <c r="B9643" s="5" t="s">
        <v>9896</v>
      </c>
      <c r="C9643" s="5" t="s">
        <v>5452</v>
      </c>
      <c r="D9643" s="6">
        <v>86.7</v>
      </c>
    </row>
    <row r="9644" spans="1:4" x14ac:dyDescent="0.25">
      <c r="A9644" s="5">
        <v>97494</v>
      </c>
      <c r="B9644" s="5" t="s">
        <v>9897</v>
      </c>
      <c r="C9644" s="5" t="s">
        <v>5452</v>
      </c>
      <c r="D9644" s="6">
        <v>132</v>
      </c>
    </row>
    <row r="9645" spans="1:4" x14ac:dyDescent="0.25">
      <c r="A9645" s="5">
        <v>97495</v>
      </c>
      <c r="B9645" s="5" t="s">
        <v>9898</v>
      </c>
      <c r="C9645" s="5" t="s">
        <v>5452</v>
      </c>
      <c r="D9645" s="6">
        <v>236.43</v>
      </c>
    </row>
    <row r="9646" spans="1:4" x14ac:dyDescent="0.25">
      <c r="A9646" s="5">
        <v>97496</v>
      </c>
      <c r="B9646" s="5" t="s">
        <v>9899</v>
      </c>
      <c r="C9646" s="5" t="s">
        <v>5452</v>
      </c>
      <c r="D9646" s="6">
        <v>369.06</v>
      </c>
    </row>
    <row r="9647" spans="1:4" x14ac:dyDescent="0.25">
      <c r="A9647" s="5">
        <v>97499</v>
      </c>
      <c r="B9647" s="5" t="s">
        <v>9900</v>
      </c>
      <c r="C9647" s="5" t="s">
        <v>5452</v>
      </c>
      <c r="D9647" s="6">
        <v>17.45</v>
      </c>
    </row>
    <row r="9648" spans="1:4" x14ac:dyDescent="0.25">
      <c r="A9648" s="5">
        <v>97500</v>
      </c>
      <c r="B9648" s="5" t="s">
        <v>9901</v>
      </c>
      <c r="C9648" s="5" t="s">
        <v>5452</v>
      </c>
      <c r="D9648" s="6">
        <v>14.7</v>
      </c>
    </row>
    <row r="9649" spans="1:4" x14ac:dyDescent="0.25">
      <c r="A9649" s="5">
        <v>97502</v>
      </c>
      <c r="B9649" s="5" t="s">
        <v>9902</v>
      </c>
      <c r="C9649" s="5" t="s">
        <v>5452</v>
      </c>
      <c r="D9649" s="6">
        <v>23.95</v>
      </c>
    </row>
    <row r="9650" spans="1:4" x14ac:dyDescent="0.25">
      <c r="A9650" s="5">
        <v>97503</v>
      </c>
      <c r="B9650" s="5" t="s">
        <v>9903</v>
      </c>
      <c r="C9650" s="5" t="s">
        <v>5452</v>
      </c>
      <c r="D9650" s="6">
        <v>28.75</v>
      </c>
    </row>
    <row r="9651" spans="1:4" x14ac:dyDescent="0.25">
      <c r="A9651" s="5">
        <v>97505</v>
      </c>
      <c r="B9651" s="5" t="s">
        <v>9904</v>
      </c>
      <c r="C9651" s="5" t="s">
        <v>5452</v>
      </c>
      <c r="D9651" s="6">
        <v>29.85</v>
      </c>
    </row>
    <row r="9652" spans="1:4" x14ac:dyDescent="0.25">
      <c r="A9652" s="5">
        <v>97506</v>
      </c>
      <c r="B9652" s="5" t="s">
        <v>9905</v>
      </c>
      <c r="C9652" s="5" t="s">
        <v>5452</v>
      </c>
      <c r="D9652" s="6">
        <v>35.78</v>
      </c>
    </row>
    <row r="9653" spans="1:4" x14ac:dyDescent="0.25">
      <c r="A9653" s="5">
        <v>97508</v>
      </c>
      <c r="B9653" s="5" t="s">
        <v>9906</v>
      </c>
      <c r="C9653" s="5" t="s">
        <v>5452</v>
      </c>
      <c r="D9653" s="6">
        <v>43.45</v>
      </c>
    </row>
    <row r="9654" spans="1:4" x14ac:dyDescent="0.25">
      <c r="A9654" s="5">
        <v>97509</v>
      </c>
      <c r="B9654" s="5" t="s">
        <v>9907</v>
      </c>
      <c r="C9654" s="5" t="s">
        <v>5452</v>
      </c>
      <c r="D9654" s="6">
        <v>52.83</v>
      </c>
    </row>
    <row r="9655" spans="1:4" x14ac:dyDescent="0.25">
      <c r="A9655" s="5">
        <v>97511</v>
      </c>
      <c r="B9655" s="5" t="s">
        <v>9908</v>
      </c>
      <c r="C9655" s="5" t="s">
        <v>5452</v>
      </c>
      <c r="D9655" s="6">
        <v>79.489999999999995</v>
      </c>
    </row>
    <row r="9656" spans="1:4" x14ac:dyDescent="0.25">
      <c r="A9656" s="5">
        <v>97512</v>
      </c>
      <c r="B9656" s="5" t="s">
        <v>9909</v>
      </c>
      <c r="C9656" s="5" t="s">
        <v>5452</v>
      </c>
      <c r="D9656" s="6">
        <v>98.44</v>
      </c>
    </row>
    <row r="9657" spans="1:4" x14ac:dyDescent="0.25">
      <c r="A9657" s="5">
        <v>97514</v>
      </c>
      <c r="B9657" s="5" t="s">
        <v>9910</v>
      </c>
      <c r="C9657" s="5" t="s">
        <v>5452</v>
      </c>
      <c r="D9657" s="6">
        <v>105.44</v>
      </c>
    </row>
    <row r="9658" spans="1:4" x14ac:dyDescent="0.25">
      <c r="A9658" s="5">
        <v>97515</v>
      </c>
      <c r="B9658" s="5" t="s">
        <v>9911</v>
      </c>
      <c r="C9658" s="5" t="s">
        <v>5452</v>
      </c>
      <c r="D9658" s="6">
        <v>130.97</v>
      </c>
    </row>
    <row r="9659" spans="1:4" x14ac:dyDescent="0.25">
      <c r="A9659" s="5">
        <v>97517</v>
      </c>
      <c r="B9659" s="5" t="s">
        <v>9912</v>
      </c>
      <c r="C9659" s="5" t="s">
        <v>5452</v>
      </c>
      <c r="D9659" s="6">
        <v>27.96</v>
      </c>
    </row>
    <row r="9660" spans="1:4" x14ac:dyDescent="0.25">
      <c r="A9660" s="5">
        <v>97518</v>
      </c>
      <c r="B9660" s="5" t="s">
        <v>9913</v>
      </c>
      <c r="C9660" s="5" t="s">
        <v>5452</v>
      </c>
      <c r="D9660" s="6">
        <v>27.96</v>
      </c>
    </row>
    <row r="9661" spans="1:4" x14ac:dyDescent="0.25">
      <c r="A9661" s="5">
        <v>97519</v>
      </c>
      <c r="B9661" s="5" t="s">
        <v>9914</v>
      </c>
      <c r="C9661" s="5" t="s">
        <v>5452</v>
      </c>
      <c r="D9661" s="6">
        <v>38.99</v>
      </c>
    </row>
    <row r="9662" spans="1:4" x14ac:dyDescent="0.25">
      <c r="A9662" s="5">
        <v>97520</v>
      </c>
      <c r="B9662" s="5" t="s">
        <v>9915</v>
      </c>
      <c r="C9662" s="5" t="s">
        <v>5452</v>
      </c>
      <c r="D9662" s="6">
        <v>38.99</v>
      </c>
    </row>
    <row r="9663" spans="1:4" x14ac:dyDescent="0.25">
      <c r="A9663" s="5">
        <v>97521</v>
      </c>
      <c r="B9663" s="5" t="s">
        <v>9916</v>
      </c>
      <c r="C9663" s="5" t="s">
        <v>5452</v>
      </c>
      <c r="D9663" s="6">
        <v>53.42</v>
      </c>
    </row>
    <row r="9664" spans="1:4" x14ac:dyDescent="0.25">
      <c r="A9664" s="5">
        <v>97522</v>
      </c>
      <c r="B9664" s="5" t="s">
        <v>9917</v>
      </c>
      <c r="C9664" s="5" t="s">
        <v>5452</v>
      </c>
      <c r="D9664" s="6">
        <v>53.42</v>
      </c>
    </row>
    <row r="9665" spans="1:4" x14ac:dyDescent="0.25">
      <c r="A9665" s="5">
        <v>97523</v>
      </c>
      <c r="B9665" s="5" t="s">
        <v>9918</v>
      </c>
      <c r="C9665" s="5" t="s">
        <v>5452</v>
      </c>
      <c r="D9665" s="6">
        <v>72.69</v>
      </c>
    </row>
    <row r="9666" spans="1:4" x14ac:dyDescent="0.25">
      <c r="A9666" s="5">
        <v>97524</v>
      </c>
      <c r="B9666" s="5" t="s">
        <v>9919</v>
      </c>
      <c r="C9666" s="5" t="s">
        <v>5452</v>
      </c>
      <c r="D9666" s="6">
        <v>78.040000000000006</v>
      </c>
    </row>
    <row r="9667" spans="1:4" x14ac:dyDescent="0.25">
      <c r="A9667" s="5">
        <v>97525</v>
      </c>
      <c r="B9667" s="5" t="s">
        <v>9920</v>
      </c>
      <c r="C9667" s="5" t="s">
        <v>5452</v>
      </c>
      <c r="D9667" s="6">
        <v>133.78</v>
      </c>
    </row>
    <row r="9668" spans="1:4" x14ac:dyDescent="0.25">
      <c r="A9668" s="5">
        <v>97526</v>
      </c>
      <c r="B9668" s="5" t="s">
        <v>9921</v>
      </c>
      <c r="C9668" s="5" t="s">
        <v>5452</v>
      </c>
      <c r="D9668" s="6">
        <v>142.34</v>
      </c>
    </row>
    <row r="9669" spans="1:4" x14ac:dyDescent="0.25">
      <c r="A9669" s="5">
        <v>97527</v>
      </c>
      <c r="B9669" s="5" t="s">
        <v>9922</v>
      </c>
      <c r="C9669" s="5" t="s">
        <v>5452</v>
      </c>
      <c r="D9669" s="6">
        <v>321.08</v>
      </c>
    </row>
    <row r="9670" spans="1:4" x14ac:dyDescent="0.25">
      <c r="A9670" s="5">
        <v>97528</v>
      </c>
      <c r="B9670" s="5" t="s">
        <v>9923</v>
      </c>
      <c r="C9670" s="5" t="s">
        <v>5452</v>
      </c>
      <c r="D9670" s="6">
        <v>282.68</v>
      </c>
    </row>
    <row r="9671" spans="1:4" x14ac:dyDescent="0.25">
      <c r="A9671" s="5">
        <v>97529</v>
      </c>
      <c r="B9671" s="5" t="s">
        <v>9924</v>
      </c>
      <c r="C9671" s="5" t="s">
        <v>5452</v>
      </c>
      <c r="D9671" s="6">
        <v>43.01</v>
      </c>
    </row>
    <row r="9672" spans="1:4" x14ac:dyDescent="0.25">
      <c r="A9672" s="5">
        <v>97530</v>
      </c>
      <c r="B9672" s="5" t="s">
        <v>9925</v>
      </c>
      <c r="C9672" s="5" t="s">
        <v>5452</v>
      </c>
      <c r="D9672" s="6">
        <v>61.01</v>
      </c>
    </row>
    <row r="9673" spans="1:4" x14ac:dyDescent="0.25">
      <c r="A9673" s="5">
        <v>97531</v>
      </c>
      <c r="B9673" s="5" t="s">
        <v>9926</v>
      </c>
      <c r="C9673" s="5" t="s">
        <v>5452</v>
      </c>
      <c r="D9673" s="6">
        <v>77.09</v>
      </c>
    </row>
    <row r="9674" spans="1:4" x14ac:dyDescent="0.25">
      <c r="A9674" s="5">
        <v>97532</v>
      </c>
      <c r="B9674" s="5" t="s">
        <v>9927</v>
      </c>
      <c r="C9674" s="5" t="s">
        <v>5452</v>
      </c>
      <c r="D9674" s="6">
        <v>118.48</v>
      </c>
    </row>
    <row r="9675" spans="1:4" x14ac:dyDescent="0.25">
      <c r="A9675" s="5">
        <v>97533</v>
      </c>
      <c r="B9675" s="5" t="s">
        <v>9928</v>
      </c>
      <c r="C9675" s="5" t="s">
        <v>5452</v>
      </c>
      <c r="D9675" s="6">
        <v>219.8</v>
      </c>
    </row>
    <row r="9676" spans="1:4" x14ac:dyDescent="0.25">
      <c r="A9676" s="5">
        <v>97534</v>
      </c>
      <c r="B9676" s="5" t="s">
        <v>9929</v>
      </c>
      <c r="C9676" s="5" t="s">
        <v>5452</v>
      </c>
      <c r="D9676" s="6">
        <v>343.56</v>
      </c>
    </row>
    <row r="9677" spans="1:4" x14ac:dyDescent="0.25">
      <c r="A9677" s="5">
        <v>97537</v>
      </c>
      <c r="B9677" s="5" t="s">
        <v>9930</v>
      </c>
      <c r="C9677" s="5" t="s">
        <v>5452</v>
      </c>
      <c r="D9677" s="6">
        <v>13.49</v>
      </c>
    </row>
    <row r="9678" spans="1:4" x14ac:dyDescent="0.25">
      <c r="A9678" s="5">
        <v>97540</v>
      </c>
      <c r="B9678" s="5" t="s">
        <v>9931</v>
      </c>
      <c r="C9678" s="5" t="s">
        <v>5452</v>
      </c>
      <c r="D9678" s="6">
        <v>18.82</v>
      </c>
    </row>
    <row r="9679" spans="1:4" x14ac:dyDescent="0.25">
      <c r="A9679" s="5">
        <v>97541</v>
      </c>
      <c r="B9679" s="5" t="s">
        <v>9932</v>
      </c>
      <c r="C9679" s="5" t="s">
        <v>5452</v>
      </c>
      <c r="D9679" s="6">
        <v>16.54</v>
      </c>
    </row>
    <row r="9680" spans="1:4" x14ac:dyDescent="0.25">
      <c r="A9680" s="5">
        <v>97543</v>
      </c>
      <c r="B9680" s="5" t="s">
        <v>9933</v>
      </c>
      <c r="C9680" s="5" t="s">
        <v>5452</v>
      </c>
      <c r="D9680" s="6">
        <v>31.67</v>
      </c>
    </row>
    <row r="9681" spans="1:4" x14ac:dyDescent="0.25">
      <c r="A9681" s="5">
        <v>97544</v>
      </c>
      <c r="B9681" s="5" t="s">
        <v>9934</v>
      </c>
      <c r="C9681" s="5" t="s">
        <v>5452</v>
      </c>
      <c r="D9681" s="6">
        <v>28.92</v>
      </c>
    </row>
    <row r="9682" spans="1:4" x14ac:dyDescent="0.25">
      <c r="A9682" s="5">
        <v>97546</v>
      </c>
      <c r="B9682" s="5" t="s">
        <v>9935</v>
      </c>
      <c r="C9682" s="5" t="s">
        <v>5452</v>
      </c>
      <c r="D9682" s="6">
        <v>19.04</v>
      </c>
    </row>
    <row r="9683" spans="1:4" x14ac:dyDescent="0.25">
      <c r="A9683" s="5">
        <v>97547</v>
      </c>
      <c r="B9683" s="5" t="s">
        <v>9936</v>
      </c>
      <c r="C9683" s="5" t="s">
        <v>5452</v>
      </c>
      <c r="D9683" s="6">
        <v>19.04</v>
      </c>
    </row>
    <row r="9684" spans="1:4" x14ac:dyDescent="0.25">
      <c r="A9684" s="5">
        <v>97548</v>
      </c>
      <c r="B9684" s="5" t="s">
        <v>9937</v>
      </c>
      <c r="C9684" s="5" t="s">
        <v>5452</v>
      </c>
      <c r="D9684" s="6">
        <v>28.86</v>
      </c>
    </row>
    <row r="9685" spans="1:4" x14ac:dyDescent="0.25">
      <c r="A9685" s="5">
        <v>97549</v>
      </c>
      <c r="B9685" s="5" t="s">
        <v>9938</v>
      </c>
      <c r="C9685" s="5" t="s">
        <v>5452</v>
      </c>
      <c r="D9685" s="6">
        <v>28.86</v>
      </c>
    </row>
    <row r="9686" spans="1:4" x14ac:dyDescent="0.25">
      <c r="A9686" s="5">
        <v>97550</v>
      </c>
      <c r="B9686" s="5" t="s">
        <v>9939</v>
      </c>
      <c r="C9686" s="5" t="s">
        <v>5452</v>
      </c>
      <c r="D9686" s="6">
        <v>49.32</v>
      </c>
    </row>
    <row r="9687" spans="1:4" x14ac:dyDescent="0.25">
      <c r="A9687" s="5">
        <v>97551</v>
      </c>
      <c r="B9687" s="5" t="s">
        <v>9940</v>
      </c>
      <c r="C9687" s="5" t="s">
        <v>5452</v>
      </c>
      <c r="D9687" s="6">
        <v>49.32</v>
      </c>
    </row>
    <row r="9688" spans="1:4" x14ac:dyDescent="0.25">
      <c r="A9688" s="5">
        <v>97552</v>
      </c>
      <c r="B9688" s="5" t="s">
        <v>9941</v>
      </c>
      <c r="C9688" s="5" t="s">
        <v>5452</v>
      </c>
      <c r="D9688" s="6">
        <v>27.4</v>
      </c>
    </row>
    <row r="9689" spans="1:4" x14ac:dyDescent="0.25">
      <c r="A9689" s="5">
        <v>97553</v>
      </c>
      <c r="B9689" s="5" t="s">
        <v>9942</v>
      </c>
      <c r="C9689" s="5" t="s">
        <v>5452</v>
      </c>
      <c r="D9689" s="6">
        <v>40.5</v>
      </c>
    </row>
    <row r="9690" spans="1:4" x14ac:dyDescent="0.25">
      <c r="A9690" s="5">
        <v>97554</v>
      </c>
      <c r="B9690" s="5" t="s">
        <v>9943</v>
      </c>
      <c r="C9690" s="5" t="s">
        <v>5452</v>
      </c>
      <c r="D9690" s="6">
        <v>71.510000000000005</v>
      </c>
    </row>
    <row r="9691" spans="1:4" x14ac:dyDescent="0.25">
      <c r="A9691" s="5">
        <v>98602</v>
      </c>
      <c r="B9691" s="5" t="s">
        <v>9944</v>
      </c>
      <c r="C9691" s="5" t="s">
        <v>5452</v>
      </c>
      <c r="D9691" s="6">
        <v>9.34</v>
      </c>
    </row>
    <row r="9692" spans="1:4" x14ac:dyDescent="0.25">
      <c r="A9692" s="5">
        <v>6171</v>
      </c>
      <c r="B9692" s="5" t="s">
        <v>9945</v>
      </c>
      <c r="C9692" s="5" t="s">
        <v>5452</v>
      </c>
      <c r="D9692" s="6">
        <v>21.9</v>
      </c>
    </row>
    <row r="9693" spans="1:4" x14ac:dyDescent="0.25">
      <c r="A9693" s="5" t="s">
        <v>9946</v>
      </c>
      <c r="B9693" s="5" t="s">
        <v>9947</v>
      </c>
      <c r="C9693" s="5" t="s">
        <v>5452</v>
      </c>
      <c r="D9693" s="6">
        <v>184.68</v>
      </c>
    </row>
    <row r="9694" spans="1:4" x14ac:dyDescent="0.25">
      <c r="A9694" s="5" t="s">
        <v>9948</v>
      </c>
      <c r="B9694" s="5" t="s">
        <v>9949</v>
      </c>
      <c r="C9694" s="5" t="s">
        <v>5452</v>
      </c>
      <c r="D9694" s="6">
        <v>239.4</v>
      </c>
    </row>
    <row r="9695" spans="1:4" x14ac:dyDescent="0.25">
      <c r="A9695" s="5">
        <v>88503</v>
      </c>
      <c r="B9695" s="5" t="s">
        <v>9950</v>
      </c>
      <c r="C9695" s="5" t="s">
        <v>5452</v>
      </c>
      <c r="D9695" s="6">
        <v>613</v>
      </c>
    </row>
    <row r="9696" spans="1:4" x14ac:dyDescent="0.25">
      <c r="A9696" s="5">
        <v>88504</v>
      </c>
      <c r="B9696" s="5" t="s">
        <v>9951</v>
      </c>
      <c r="C9696" s="5" t="s">
        <v>5452</v>
      </c>
      <c r="D9696" s="6">
        <v>502.7</v>
      </c>
    </row>
    <row r="9697" spans="1:4" x14ac:dyDescent="0.25">
      <c r="A9697" s="5">
        <v>97900</v>
      </c>
      <c r="B9697" s="5" t="s">
        <v>9952</v>
      </c>
      <c r="C9697" s="5" t="s">
        <v>5452</v>
      </c>
      <c r="D9697" s="6">
        <v>130.56</v>
      </c>
    </row>
    <row r="9698" spans="1:4" x14ac:dyDescent="0.25">
      <c r="A9698" s="5">
        <v>97901</v>
      </c>
      <c r="B9698" s="5" t="s">
        <v>9953</v>
      </c>
      <c r="C9698" s="5" t="s">
        <v>5452</v>
      </c>
      <c r="D9698" s="6">
        <v>207.14</v>
      </c>
    </row>
    <row r="9699" spans="1:4" x14ac:dyDescent="0.25">
      <c r="A9699" s="5">
        <v>97902</v>
      </c>
      <c r="B9699" s="5" t="s">
        <v>9954</v>
      </c>
      <c r="C9699" s="5" t="s">
        <v>5452</v>
      </c>
      <c r="D9699" s="6">
        <v>407.85</v>
      </c>
    </row>
    <row r="9700" spans="1:4" x14ac:dyDescent="0.25">
      <c r="A9700" s="5">
        <v>97903</v>
      </c>
      <c r="B9700" s="5" t="s">
        <v>9955</v>
      </c>
      <c r="C9700" s="5" t="s">
        <v>5452</v>
      </c>
      <c r="D9700" s="6">
        <v>562.91</v>
      </c>
    </row>
    <row r="9701" spans="1:4" x14ac:dyDescent="0.25">
      <c r="A9701" s="5">
        <v>97904</v>
      </c>
      <c r="B9701" s="5" t="s">
        <v>9956</v>
      </c>
      <c r="C9701" s="5" t="s">
        <v>5452</v>
      </c>
      <c r="D9701" s="6">
        <v>662.59</v>
      </c>
    </row>
    <row r="9702" spans="1:4" x14ac:dyDescent="0.25">
      <c r="A9702" s="5">
        <v>97905</v>
      </c>
      <c r="B9702" s="5" t="s">
        <v>9957</v>
      </c>
      <c r="C9702" s="5" t="s">
        <v>5452</v>
      </c>
      <c r="D9702" s="6">
        <v>168.7</v>
      </c>
    </row>
    <row r="9703" spans="1:4" x14ac:dyDescent="0.25">
      <c r="A9703" s="5">
        <v>97906</v>
      </c>
      <c r="B9703" s="5" t="s">
        <v>9958</v>
      </c>
      <c r="C9703" s="5" t="s">
        <v>5452</v>
      </c>
      <c r="D9703" s="6">
        <v>315.32</v>
      </c>
    </row>
    <row r="9704" spans="1:4" x14ac:dyDescent="0.25">
      <c r="A9704" s="5">
        <v>97907</v>
      </c>
      <c r="B9704" s="5" t="s">
        <v>9959</v>
      </c>
      <c r="C9704" s="5" t="s">
        <v>5452</v>
      </c>
      <c r="D9704" s="6">
        <v>444.84</v>
      </c>
    </row>
    <row r="9705" spans="1:4" x14ac:dyDescent="0.25">
      <c r="A9705" s="5">
        <v>97908</v>
      </c>
      <c r="B9705" s="5" t="s">
        <v>9960</v>
      </c>
      <c r="C9705" s="5" t="s">
        <v>5452</v>
      </c>
      <c r="D9705" s="6">
        <v>522.9</v>
      </c>
    </row>
    <row r="9706" spans="1:4" x14ac:dyDescent="0.25">
      <c r="A9706" s="5">
        <v>98102</v>
      </c>
      <c r="B9706" s="5" t="s">
        <v>9961</v>
      </c>
      <c r="C9706" s="5" t="s">
        <v>5452</v>
      </c>
      <c r="D9706" s="6">
        <v>60.97</v>
      </c>
    </row>
    <row r="9707" spans="1:4" x14ac:dyDescent="0.25">
      <c r="A9707" s="5">
        <v>98103</v>
      </c>
      <c r="B9707" s="5" t="s">
        <v>9962</v>
      </c>
      <c r="C9707" s="5" t="s">
        <v>5452</v>
      </c>
      <c r="D9707" s="6">
        <v>127.47</v>
      </c>
    </row>
    <row r="9708" spans="1:4" x14ac:dyDescent="0.25">
      <c r="A9708" s="5">
        <v>98104</v>
      </c>
      <c r="B9708" s="5" t="s">
        <v>9963</v>
      </c>
      <c r="C9708" s="5" t="s">
        <v>5452</v>
      </c>
      <c r="D9708" s="6">
        <v>274.7</v>
      </c>
    </row>
    <row r="9709" spans="1:4" x14ac:dyDescent="0.25">
      <c r="A9709" s="5">
        <v>98105</v>
      </c>
      <c r="B9709" s="5" t="s">
        <v>9964</v>
      </c>
      <c r="C9709" s="5" t="s">
        <v>5452</v>
      </c>
      <c r="D9709" s="6">
        <v>475.58</v>
      </c>
    </row>
    <row r="9710" spans="1:4" x14ac:dyDescent="0.25">
      <c r="A9710" s="5">
        <v>98106</v>
      </c>
      <c r="B9710" s="5" t="s">
        <v>9965</v>
      </c>
      <c r="C9710" s="5" t="s">
        <v>5452</v>
      </c>
      <c r="D9710" s="6">
        <v>786.44</v>
      </c>
    </row>
    <row r="9711" spans="1:4" x14ac:dyDescent="0.25">
      <c r="A9711" s="5">
        <v>98107</v>
      </c>
      <c r="B9711" s="5" t="s">
        <v>9966</v>
      </c>
      <c r="C9711" s="5" t="s">
        <v>5452</v>
      </c>
      <c r="D9711" s="6">
        <v>202.71</v>
      </c>
    </row>
    <row r="9712" spans="1:4" x14ac:dyDescent="0.25">
      <c r="A9712" s="5">
        <v>98108</v>
      </c>
      <c r="B9712" s="5" t="s">
        <v>9967</v>
      </c>
      <c r="C9712" s="5" t="s">
        <v>5452</v>
      </c>
      <c r="D9712" s="6">
        <v>359.52</v>
      </c>
    </row>
    <row r="9713" spans="1:4" x14ac:dyDescent="0.25">
      <c r="A9713" s="5">
        <v>89482</v>
      </c>
      <c r="B9713" s="5" t="s">
        <v>9968</v>
      </c>
      <c r="C9713" s="5" t="s">
        <v>5452</v>
      </c>
      <c r="D9713" s="6">
        <v>16.23</v>
      </c>
    </row>
    <row r="9714" spans="1:4" x14ac:dyDescent="0.25">
      <c r="A9714" s="5">
        <v>89491</v>
      </c>
      <c r="B9714" s="5" t="s">
        <v>9969</v>
      </c>
      <c r="C9714" s="5" t="s">
        <v>5452</v>
      </c>
      <c r="D9714" s="6">
        <v>38.6</v>
      </c>
    </row>
    <row r="9715" spans="1:4" x14ac:dyDescent="0.25">
      <c r="A9715" s="5">
        <v>89495</v>
      </c>
      <c r="B9715" s="5" t="s">
        <v>9970</v>
      </c>
      <c r="C9715" s="5" t="s">
        <v>5452</v>
      </c>
      <c r="D9715" s="6">
        <v>6.24</v>
      </c>
    </row>
    <row r="9716" spans="1:4" x14ac:dyDescent="0.25">
      <c r="A9716" s="5">
        <v>89707</v>
      </c>
      <c r="B9716" s="5" t="s">
        <v>9971</v>
      </c>
      <c r="C9716" s="5" t="s">
        <v>5452</v>
      </c>
      <c r="D9716" s="6">
        <v>20.350000000000001</v>
      </c>
    </row>
    <row r="9717" spans="1:4" x14ac:dyDescent="0.25">
      <c r="A9717" s="5">
        <v>89708</v>
      </c>
      <c r="B9717" s="5" t="s">
        <v>9972</v>
      </c>
      <c r="C9717" s="5" t="s">
        <v>5452</v>
      </c>
      <c r="D9717" s="6">
        <v>44.28</v>
      </c>
    </row>
    <row r="9718" spans="1:4" x14ac:dyDescent="0.25">
      <c r="A9718" s="5">
        <v>89709</v>
      </c>
      <c r="B9718" s="5" t="s">
        <v>9973</v>
      </c>
      <c r="C9718" s="5" t="s">
        <v>5452</v>
      </c>
      <c r="D9718" s="6">
        <v>7.45</v>
      </c>
    </row>
    <row r="9719" spans="1:4" x14ac:dyDescent="0.25">
      <c r="A9719" s="5">
        <v>89710</v>
      </c>
      <c r="B9719" s="5" t="s">
        <v>9974</v>
      </c>
      <c r="C9719" s="5" t="s">
        <v>5452</v>
      </c>
      <c r="D9719" s="6">
        <v>7.32</v>
      </c>
    </row>
    <row r="9720" spans="1:4" x14ac:dyDescent="0.25">
      <c r="A9720" s="5">
        <v>72739</v>
      </c>
      <c r="B9720" s="5" t="s">
        <v>9975</v>
      </c>
      <c r="C9720" s="5" t="s">
        <v>5452</v>
      </c>
      <c r="D9720" s="6">
        <v>394.8</v>
      </c>
    </row>
    <row r="9721" spans="1:4" x14ac:dyDescent="0.25">
      <c r="A9721" s="5" t="s">
        <v>9976</v>
      </c>
      <c r="B9721" s="5" t="s">
        <v>9977</v>
      </c>
      <c r="C9721" s="5" t="s">
        <v>5452</v>
      </c>
      <c r="D9721" s="6">
        <v>432.18</v>
      </c>
    </row>
    <row r="9722" spans="1:4" x14ac:dyDescent="0.25">
      <c r="A9722" s="5">
        <v>86872</v>
      </c>
      <c r="B9722" s="5" t="s">
        <v>9978</v>
      </c>
      <c r="C9722" s="5" t="s">
        <v>5452</v>
      </c>
      <c r="D9722" s="6">
        <v>522.26</v>
      </c>
    </row>
    <row r="9723" spans="1:4" x14ac:dyDescent="0.25">
      <c r="A9723" s="5">
        <v>86874</v>
      </c>
      <c r="B9723" s="5" t="s">
        <v>9979</v>
      </c>
      <c r="C9723" s="5" t="s">
        <v>5452</v>
      </c>
      <c r="D9723" s="6">
        <v>318.54000000000002</v>
      </c>
    </row>
    <row r="9724" spans="1:4" x14ac:dyDescent="0.25">
      <c r="A9724" s="5">
        <v>86875</v>
      </c>
      <c r="B9724" s="5" t="s">
        <v>9980</v>
      </c>
      <c r="C9724" s="5" t="s">
        <v>5452</v>
      </c>
      <c r="D9724" s="6">
        <v>304.8</v>
      </c>
    </row>
    <row r="9725" spans="1:4" x14ac:dyDescent="0.25">
      <c r="A9725" s="5">
        <v>86876</v>
      </c>
      <c r="B9725" s="5" t="s">
        <v>9981</v>
      </c>
      <c r="C9725" s="5" t="s">
        <v>5452</v>
      </c>
      <c r="D9725" s="6">
        <v>172.34</v>
      </c>
    </row>
    <row r="9726" spans="1:4" x14ac:dyDescent="0.25">
      <c r="A9726" s="5">
        <v>86877</v>
      </c>
      <c r="B9726" s="5" t="s">
        <v>9982</v>
      </c>
      <c r="C9726" s="5" t="s">
        <v>5452</v>
      </c>
      <c r="D9726" s="6">
        <v>25.61</v>
      </c>
    </row>
    <row r="9727" spans="1:4" x14ac:dyDescent="0.25">
      <c r="A9727" s="5">
        <v>86878</v>
      </c>
      <c r="B9727" s="5" t="s">
        <v>9983</v>
      </c>
      <c r="C9727" s="5" t="s">
        <v>5452</v>
      </c>
      <c r="D9727" s="6">
        <v>55.48</v>
      </c>
    </row>
    <row r="9728" spans="1:4" x14ac:dyDescent="0.25">
      <c r="A9728" s="5">
        <v>86879</v>
      </c>
      <c r="B9728" s="5" t="s">
        <v>9984</v>
      </c>
      <c r="C9728" s="5" t="s">
        <v>5452</v>
      </c>
      <c r="D9728" s="6">
        <v>5.1100000000000003</v>
      </c>
    </row>
    <row r="9729" spans="1:4" x14ac:dyDescent="0.25">
      <c r="A9729" s="5">
        <v>86880</v>
      </c>
      <c r="B9729" s="5" t="s">
        <v>9985</v>
      </c>
      <c r="C9729" s="5" t="s">
        <v>5452</v>
      </c>
      <c r="D9729" s="6">
        <v>13.33</v>
      </c>
    </row>
    <row r="9730" spans="1:4" x14ac:dyDescent="0.25">
      <c r="A9730" s="5">
        <v>86881</v>
      </c>
      <c r="B9730" s="5" t="s">
        <v>9986</v>
      </c>
      <c r="C9730" s="5" t="s">
        <v>5452</v>
      </c>
      <c r="D9730" s="6">
        <v>157.01</v>
      </c>
    </row>
    <row r="9731" spans="1:4" x14ac:dyDescent="0.25">
      <c r="A9731" s="5">
        <v>86882</v>
      </c>
      <c r="B9731" s="5" t="s">
        <v>9987</v>
      </c>
      <c r="C9731" s="5" t="s">
        <v>5452</v>
      </c>
      <c r="D9731" s="6">
        <v>13.84</v>
      </c>
    </row>
    <row r="9732" spans="1:4" x14ac:dyDescent="0.25">
      <c r="A9732" s="5">
        <v>86883</v>
      </c>
      <c r="B9732" s="5" t="s">
        <v>9988</v>
      </c>
      <c r="C9732" s="5" t="s">
        <v>5452</v>
      </c>
      <c r="D9732" s="6">
        <v>7.91</v>
      </c>
    </row>
    <row r="9733" spans="1:4" x14ac:dyDescent="0.25">
      <c r="A9733" s="5">
        <v>86884</v>
      </c>
      <c r="B9733" s="5" t="s">
        <v>9989</v>
      </c>
      <c r="C9733" s="5" t="s">
        <v>5452</v>
      </c>
      <c r="D9733" s="6">
        <v>6.32</v>
      </c>
    </row>
    <row r="9734" spans="1:4" x14ac:dyDescent="0.25">
      <c r="A9734" s="5">
        <v>86885</v>
      </c>
      <c r="B9734" s="5" t="s">
        <v>9990</v>
      </c>
      <c r="C9734" s="5" t="s">
        <v>5452</v>
      </c>
      <c r="D9734" s="6">
        <v>7.77</v>
      </c>
    </row>
    <row r="9735" spans="1:4" x14ac:dyDescent="0.25">
      <c r="A9735" s="5">
        <v>86886</v>
      </c>
      <c r="B9735" s="5" t="s">
        <v>9991</v>
      </c>
      <c r="C9735" s="5" t="s">
        <v>5452</v>
      </c>
      <c r="D9735" s="6">
        <v>38.17</v>
      </c>
    </row>
    <row r="9736" spans="1:4" x14ac:dyDescent="0.25">
      <c r="A9736" s="5">
        <v>86887</v>
      </c>
      <c r="B9736" s="5" t="s">
        <v>9992</v>
      </c>
      <c r="C9736" s="5" t="s">
        <v>5452</v>
      </c>
      <c r="D9736" s="6">
        <v>41.43</v>
      </c>
    </row>
    <row r="9737" spans="1:4" x14ac:dyDescent="0.25">
      <c r="A9737" s="5">
        <v>86888</v>
      </c>
      <c r="B9737" s="5" t="s">
        <v>9993</v>
      </c>
      <c r="C9737" s="5" t="s">
        <v>5452</v>
      </c>
      <c r="D9737" s="6">
        <v>310.76</v>
      </c>
    </row>
    <row r="9738" spans="1:4" x14ac:dyDescent="0.25">
      <c r="A9738" s="5">
        <v>86889</v>
      </c>
      <c r="B9738" s="5" t="s">
        <v>9994</v>
      </c>
      <c r="C9738" s="5" t="s">
        <v>5452</v>
      </c>
      <c r="D9738" s="6">
        <v>439.43</v>
      </c>
    </row>
    <row r="9739" spans="1:4" x14ac:dyDescent="0.25">
      <c r="A9739" s="5">
        <v>86893</v>
      </c>
      <c r="B9739" s="5" t="s">
        <v>9995</v>
      </c>
      <c r="C9739" s="5" t="s">
        <v>5452</v>
      </c>
      <c r="D9739" s="6">
        <v>503.2</v>
      </c>
    </row>
    <row r="9740" spans="1:4" x14ac:dyDescent="0.25">
      <c r="A9740" s="5">
        <v>86894</v>
      </c>
      <c r="B9740" s="5" t="s">
        <v>9996</v>
      </c>
      <c r="C9740" s="5" t="s">
        <v>5452</v>
      </c>
      <c r="D9740" s="6">
        <v>226.19</v>
      </c>
    </row>
    <row r="9741" spans="1:4" x14ac:dyDescent="0.25">
      <c r="A9741" s="5">
        <v>86895</v>
      </c>
      <c r="B9741" s="5" t="s">
        <v>9997</v>
      </c>
      <c r="C9741" s="5" t="s">
        <v>5452</v>
      </c>
      <c r="D9741" s="6">
        <v>231.06</v>
      </c>
    </row>
    <row r="9742" spans="1:4" x14ac:dyDescent="0.25">
      <c r="A9742" s="5">
        <v>86899</v>
      </c>
      <c r="B9742" s="5" t="s">
        <v>9998</v>
      </c>
      <c r="C9742" s="5" t="s">
        <v>5452</v>
      </c>
      <c r="D9742" s="6">
        <v>254.98</v>
      </c>
    </row>
    <row r="9743" spans="1:4" x14ac:dyDescent="0.25">
      <c r="A9743" s="5">
        <v>86900</v>
      </c>
      <c r="B9743" s="5" t="s">
        <v>9999</v>
      </c>
      <c r="C9743" s="5" t="s">
        <v>5452</v>
      </c>
      <c r="D9743" s="6">
        <v>129.09</v>
      </c>
    </row>
    <row r="9744" spans="1:4" x14ac:dyDescent="0.25">
      <c r="A9744" s="5">
        <v>86901</v>
      </c>
      <c r="B9744" s="5" t="s">
        <v>10000</v>
      </c>
      <c r="C9744" s="5" t="s">
        <v>5452</v>
      </c>
      <c r="D9744" s="6">
        <v>102.01</v>
      </c>
    </row>
    <row r="9745" spans="1:4" x14ac:dyDescent="0.25">
      <c r="A9745" s="5">
        <v>86902</v>
      </c>
      <c r="B9745" s="5" t="s">
        <v>10001</v>
      </c>
      <c r="C9745" s="5" t="s">
        <v>5452</v>
      </c>
      <c r="D9745" s="6">
        <v>169.72</v>
      </c>
    </row>
    <row r="9746" spans="1:4" x14ac:dyDescent="0.25">
      <c r="A9746" s="5">
        <v>86903</v>
      </c>
      <c r="B9746" s="5" t="s">
        <v>10002</v>
      </c>
      <c r="C9746" s="5" t="s">
        <v>5452</v>
      </c>
      <c r="D9746" s="6">
        <v>229.21</v>
      </c>
    </row>
    <row r="9747" spans="1:4" x14ac:dyDescent="0.25">
      <c r="A9747" s="5">
        <v>86904</v>
      </c>
      <c r="B9747" s="5" t="s">
        <v>10003</v>
      </c>
      <c r="C9747" s="5" t="s">
        <v>5452</v>
      </c>
      <c r="D9747" s="6">
        <v>89.97</v>
      </c>
    </row>
    <row r="9748" spans="1:4" x14ac:dyDescent="0.25">
      <c r="A9748" s="5">
        <v>86905</v>
      </c>
      <c r="B9748" s="5" t="s">
        <v>10004</v>
      </c>
      <c r="C9748" s="5" t="s">
        <v>5452</v>
      </c>
      <c r="D9748" s="6">
        <v>213.67</v>
      </c>
    </row>
    <row r="9749" spans="1:4" x14ac:dyDescent="0.25">
      <c r="A9749" s="5">
        <v>86906</v>
      </c>
      <c r="B9749" s="5" t="s">
        <v>10005</v>
      </c>
      <c r="C9749" s="5" t="s">
        <v>5452</v>
      </c>
      <c r="D9749" s="6">
        <v>49.96</v>
      </c>
    </row>
    <row r="9750" spans="1:4" x14ac:dyDescent="0.25">
      <c r="A9750" s="5">
        <v>86908</v>
      </c>
      <c r="B9750" s="5" t="s">
        <v>10006</v>
      </c>
      <c r="C9750" s="5" t="s">
        <v>5452</v>
      </c>
      <c r="D9750" s="6">
        <v>256.61</v>
      </c>
    </row>
    <row r="9751" spans="1:4" x14ac:dyDescent="0.25">
      <c r="A9751" s="5">
        <v>86909</v>
      </c>
      <c r="B9751" s="5" t="s">
        <v>10007</v>
      </c>
      <c r="C9751" s="5" t="s">
        <v>5452</v>
      </c>
      <c r="D9751" s="6">
        <v>99.9</v>
      </c>
    </row>
    <row r="9752" spans="1:4" x14ac:dyDescent="0.25">
      <c r="A9752" s="5">
        <v>86910</v>
      </c>
      <c r="B9752" s="5" t="s">
        <v>10008</v>
      </c>
      <c r="C9752" s="5" t="s">
        <v>5452</v>
      </c>
      <c r="D9752" s="6">
        <v>95.56</v>
      </c>
    </row>
    <row r="9753" spans="1:4" x14ac:dyDescent="0.25">
      <c r="A9753" s="5">
        <v>86911</v>
      </c>
      <c r="B9753" s="5" t="s">
        <v>10009</v>
      </c>
      <c r="C9753" s="5" t="s">
        <v>5452</v>
      </c>
      <c r="D9753" s="6">
        <v>42.34</v>
      </c>
    </row>
    <row r="9754" spans="1:4" x14ac:dyDescent="0.25">
      <c r="A9754" s="5">
        <v>86912</v>
      </c>
      <c r="B9754" s="5" t="s">
        <v>10010</v>
      </c>
      <c r="C9754" s="5" t="s">
        <v>5452</v>
      </c>
      <c r="D9754" s="6">
        <v>42.34</v>
      </c>
    </row>
    <row r="9755" spans="1:4" x14ac:dyDescent="0.25">
      <c r="A9755" s="5">
        <v>86913</v>
      </c>
      <c r="B9755" s="5" t="s">
        <v>10011</v>
      </c>
      <c r="C9755" s="5" t="s">
        <v>5452</v>
      </c>
      <c r="D9755" s="6">
        <v>18.760000000000002</v>
      </c>
    </row>
    <row r="9756" spans="1:4" x14ac:dyDescent="0.25">
      <c r="A9756" s="5">
        <v>86914</v>
      </c>
      <c r="B9756" s="5" t="s">
        <v>10012</v>
      </c>
      <c r="C9756" s="5" t="s">
        <v>5452</v>
      </c>
      <c r="D9756" s="6">
        <v>38.44</v>
      </c>
    </row>
    <row r="9757" spans="1:4" x14ac:dyDescent="0.25">
      <c r="A9757" s="5">
        <v>86915</v>
      </c>
      <c r="B9757" s="5" t="s">
        <v>10013</v>
      </c>
      <c r="C9757" s="5" t="s">
        <v>5452</v>
      </c>
      <c r="D9757" s="6">
        <v>84.17</v>
      </c>
    </row>
    <row r="9758" spans="1:4" x14ac:dyDescent="0.25">
      <c r="A9758" s="5">
        <v>86916</v>
      </c>
      <c r="B9758" s="5" t="s">
        <v>10014</v>
      </c>
      <c r="C9758" s="5" t="s">
        <v>5452</v>
      </c>
      <c r="D9758" s="6">
        <v>21.74</v>
      </c>
    </row>
    <row r="9759" spans="1:4" x14ac:dyDescent="0.25">
      <c r="A9759" s="5">
        <v>86919</v>
      </c>
      <c r="B9759" s="5" t="s">
        <v>10015</v>
      </c>
      <c r="C9759" s="5" t="s">
        <v>5452</v>
      </c>
      <c r="D9759" s="6">
        <v>594.22</v>
      </c>
    </row>
    <row r="9760" spans="1:4" x14ac:dyDescent="0.25">
      <c r="A9760" s="5">
        <v>86920</v>
      </c>
      <c r="B9760" s="5" t="s">
        <v>10016</v>
      </c>
      <c r="C9760" s="5" t="s">
        <v>5452</v>
      </c>
      <c r="D9760" s="6">
        <v>554.04</v>
      </c>
    </row>
    <row r="9761" spans="1:4" x14ac:dyDescent="0.25">
      <c r="A9761" s="5">
        <v>86921</v>
      </c>
      <c r="B9761" s="5" t="s">
        <v>10017</v>
      </c>
      <c r="C9761" s="5" t="s">
        <v>5452</v>
      </c>
      <c r="D9761" s="6">
        <v>557.02</v>
      </c>
    </row>
    <row r="9762" spans="1:4" x14ac:dyDescent="0.25">
      <c r="A9762" s="5">
        <v>86922</v>
      </c>
      <c r="B9762" s="5" t="s">
        <v>10018</v>
      </c>
      <c r="C9762" s="5" t="s">
        <v>5452</v>
      </c>
      <c r="D9762" s="6">
        <v>539.6</v>
      </c>
    </row>
    <row r="9763" spans="1:4" x14ac:dyDescent="0.25">
      <c r="A9763" s="5">
        <v>86923</v>
      </c>
      <c r="B9763" s="5" t="s">
        <v>10019</v>
      </c>
      <c r="C9763" s="5" t="s">
        <v>5452</v>
      </c>
      <c r="D9763" s="6">
        <v>356.25</v>
      </c>
    </row>
    <row r="9764" spans="1:4" x14ac:dyDescent="0.25">
      <c r="A9764" s="5">
        <v>86924</v>
      </c>
      <c r="B9764" s="5" t="s">
        <v>10020</v>
      </c>
      <c r="C9764" s="5" t="s">
        <v>5452</v>
      </c>
      <c r="D9764" s="6">
        <v>359.23</v>
      </c>
    </row>
    <row r="9765" spans="1:4" x14ac:dyDescent="0.25">
      <c r="A9765" s="5">
        <v>86925</v>
      </c>
      <c r="B9765" s="5" t="s">
        <v>10021</v>
      </c>
      <c r="C9765" s="5" t="s">
        <v>5452</v>
      </c>
      <c r="D9765" s="6">
        <v>336.58</v>
      </c>
    </row>
    <row r="9766" spans="1:4" x14ac:dyDescent="0.25">
      <c r="A9766" s="5">
        <v>86926</v>
      </c>
      <c r="B9766" s="5" t="s">
        <v>10022</v>
      </c>
      <c r="C9766" s="5" t="s">
        <v>5452</v>
      </c>
      <c r="D9766" s="6">
        <v>339.56</v>
      </c>
    </row>
    <row r="9767" spans="1:4" x14ac:dyDescent="0.25">
      <c r="A9767" s="5">
        <v>86927</v>
      </c>
      <c r="B9767" s="5" t="s">
        <v>10023</v>
      </c>
      <c r="C9767" s="5" t="s">
        <v>5452</v>
      </c>
      <c r="D9767" s="6">
        <v>210.05</v>
      </c>
    </row>
    <row r="9768" spans="1:4" x14ac:dyDescent="0.25">
      <c r="A9768" s="5">
        <v>86928</v>
      </c>
      <c r="B9768" s="5" t="s">
        <v>10024</v>
      </c>
      <c r="C9768" s="5" t="s">
        <v>5452</v>
      </c>
      <c r="D9768" s="6">
        <v>213.03</v>
      </c>
    </row>
    <row r="9769" spans="1:4" x14ac:dyDescent="0.25">
      <c r="A9769" s="5">
        <v>86929</v>
      </c>
      <c r="B9769" s="5" t="s">
        <v>10025</v>
      </c>
      <c r="C9769" s="5" t="s">
        <v>5452</v>
      </c>
      <c r="D9769" s="6">
        <v>204.12</v>
      </c>
    </row>
    <row r="9770" spans="1:4" x14ac:dyDescent="0.25">
      <c r="A9770" s="5">
        <v>86930</v>
      </c>
      <c r="B9770" s="5" t="s">
        <v>10026</v>
      </c>
      <c r="C9770" s="5" t="s">
        <v>5452</v>
      </c>
      <c r="D9770" s="6">
        <v>207.1</v>
      </c>
    </row>
    <row r="9771" spans="1:4" x14ac:dyDescent="0.25">
      <c r="A9771" s="5">
        <v>86931</v>
      </c>
      <c r="B9771" s="5" t="s">
        <v>10027</v>
      </c>
      <c r="C9771" s="5" t="s">
        <v>5452</v>
      </c>
      <c r="D9771" s="6">
        <v>318.52999999999997</v>
      </c>
    </row>
    <row r="9772" spans="1:4" x14ac:dyDescent="0.25">
      <c r="A9772" s="5">
        <v>86932</v>
      </c>
      <c r="B9772" s="5" t="s">
        <v>10028</v>
      </c>
      <c r="C9772" s="5" t="s">
        <v>5452</v>
      </c>
      <c r="D9772" s="6">
        <v>352.19</v>
      </c>
    </row>
    <row r="9773" spans="1:4" x14ac:dyDescent="0.25">
      <c r="A9773" s="5">
        <v>86933</v>
      </c>
      <c r="B9773" s="5" t="s">
        <v>10029</v>
      </c>
      <c r="C9773" s="5" t="s">
        <v>5452</v>
      </c>
      <c r="D9773" s="6">
        <v>295.7</v>
      </c>
    </row>
    <row r="9774" spans="1:4" x14ac:dyDescent="0.25">
      <c r="A9774" s="5">
        <v>86934</v>
      </c>
      <c r="B9774" s="5" t="s">
        <v>10030</v>
      </c>
      <c r="C9774" s="5" t="s">
        <v>5452</v>
      </c>
      <c r="D9774" s="6">
        <v>289.77</v>
      </c>
    </row>
    <row r="9775" spans="1:4" x14ac:dyDescent="0.25">
      <c r="A9775" s="5">
        <v>86935</v>
      </c>
      <c r="B9775" s="5" t="s">
        <v>10031</v>
      </c>
      <c r="C9775" s="5" t="s">
        <v>5452</v>
      </c>
      <c r="D9775" s="6">
        <v>192.48</v>
      </c>
    </row>
    <row r="9776" spans="1:4" x14ac:dyDescent="0.25">
      <c r="A9776" s="5">
        <v>86936</v>
      </c>
      <c r="B9776" s="5" t="s">
        <v>10032</v>
      </c>
      <c r="C9776" s="5" t="s">
        <v>5452</v>
      </c>
      <c r="D9776" s="6">
        <v>341.58</v>
      </c>
    </row>
    <row r="9777" spans="1:4" x14ac:dyDescent="0.25">
      <c r="A9777" s="5">
        <v>86937</v>
      </c>
      <c r="B9777" s="5" t="s">
        <v>10033</v>
      </c>
      <c r="C9777" s="5" t="s">
        <v>5452</v>
      </c>
      <c r="D9777" s="6">
        <v>135.53</v>
      </c>
    </row>
    <row r="9778" spans="1:4" x14ac:dyDescent="0.25">
      <c r="A9778" s="5">
        <v>86938</v>
      </c>
      <c r="B9778" s="5" t="s">
        <v>10034</v>
      </c>
      <c r="C9778" s="5" t="s">
        <v>5452</v>
      </c>
      <c r="D9778" s="6">
        <v>284.63</v>
      </c>
    </row>
    <row r="9779" spans="1:4" x14ac:dyDescent="0.25">
      <c r="A9779" s="5">
        <v>86939</v>
      </c>
      <c r="B9779" s="5" t="s">
        <v>10035</v>
      </c>
      <c r="C9779" s="5" t="s">
        <v>5452</v>
      </c>
      <c r="D9779" s="6">
        <v>239.02</v>
      </c>
    </row>
    <row r="9780" spans="1:4" x14ac:dyDescent="0.25">
      <c r="A9780" s="5">
        <v>86940</v>
      </c>
      <c r="B9780" s="5" t="s">
        <v>10036</v>
      </c>
      <c r="C9780" s="5" t="s">
        <v>5452</v>
      </c>
      <c r="D9780" s="6">
        <v>708.36</v>
      </c>
    </row>
    <row r="9781" spans="1:4" x14ac:dyDescent="0.25">
      <c r="A9781" s="5">
        <v>86941</v>
      </c>
      <c r="B9781" s="5" t="s">
        <v>10037</v>
      </c>
      <c r="C9781" s="5" t="s">
        <v>5452</v>
      </c>
      <c r="D9781" s="6">
        <v>537.42999999999995</v>
      </c>
    </row>
    <row r="9782" spans="1:4" x14ac:dyDescent="0.25">
      <c r="A9782" s="5">
        <v>86942</v>
      </c>
      <c r="B9782" s="5" t="s">
        <v>10038</v>
      </c>
      <c r="C9782" s="5" t="s">
        <v>5452</v>
      </c>
      <c r="D9782" s="6">
        <v>165.2</v>
      </c>
    </row>
    <row r="9783" spans="1:4" x14ac:dyDescent="0.25">
      <c r="A9783" s="5">
        <v>86943</v>
      </c>
      <c r="B9783" s="5" t="s">
        <v>10039</v>
      </c>
      <c r="C9783" s="5" t="s">
        <v>5452</v>
      </c>
      <c r="D9783" s="6">
        <v>159.27000000000001</v>
      </c>
    </row>
    <row r="9784" spans="1:4" x14ac:dyDescent="0.25">
      <c r="A9784" s="5">
        <v>86947</v>
      </c>
      <c r="B9784" s="5" t="s">
        <v>10040</v>
      </c>
      <c r="C9784" s="5" t="s">
        <v>5452</v>
      </c>
      <c r="D9784" s="6">
        <v>836.14</v>
      </c>
    </row>
    <row r="9785" spans="1:4" x14ac:dyDescent="0.25">
      <c r="A9785" s="5">
        <v>88571</v>
      </c>
      <c r="B9785" s="5" t="s">
        <v>10041</v>
      </c>
      <c r="C9785" s="5" t="s">
        <v>5452</v>
      </c>
      <c r="D9785" s="6">
        <v>41.91</v>
      </c>
    </row>
    <row r="9786" spans="1:4" x14ac:dyDescent="0.25">
      <c r="A9786" s="5">
        <v>93396</v>
      </c>
      <c r="B9786" s="5" t="s">
        <v>10042</v>
      </c>
      <c r="C9786" s="5" t="s">
        <v>5452</v>
      </c>
      <c r="D9786" s="6">
        <v>422.87</v>
      </c>
    </row>
    <row r="9787" spans="1:4" x14ac:dyDescent="0.25">
      <c r="A9787" s="5">
        <v>93441</v>
      </c>
      <c r="B9787" s="5" t="s">
        <v>10043</v>
      </c>
      <c r="C9787" s="5" t="s">
        <v>5452</v>
      </c>
      <c r="D9787" s="6">
        <v>680.57</v>
      </c>
    </row>
    <row r="9788" spans="1:4" x14ac:dyDescent="0.25">
      <c r="A9788" s="5">
        <v>93442</v>
      </c>
      <c r="B9788" s="5" t="s">
        <v>10044</v>
      </c>
      <c r="C9788" s="5" t="s">
        <v>5452</v>
      </c>
      <c r="D9788" s="6">
        <v>951</v>
      </c>
    </row>
    <row r="9789" spans="1:4" x14ac:dyDescent="0.25">
      <c r="A9789" s="5">
        <v>95469</v>
      </c>
      <c r="B9789" s="5" t="s">
        <v>10045</v>
      </c>
      <c r="C9789" s="5" t="s">
        <v>5452</v>
      </c>
      <c r="D9789" s="6">
        <v>144.96</v>
      </c>
    </row>
    <row r="9790" spans="1:4" x14ac:dyDescent="0.25">
      <c r="A9790" s="5">
        <v>95470</v>
      </c>
      <c r="B9790" s="5" t="s">
        <v>10046</v>
      </c>
      <c r="C9790" s="5" t="s">
        <v>5452</v>
      </c>
      <c r="D9790" s="6">
        <v>149.86000000000001</v>
      </c>
    </row>
    <row r="9791" spans="1:4" x14ac:dyDescent="0.25">
      <c r="A9791" s="5">
        <v>95471</v>
      </c>
      <c r="B9791" s="5" t="s">
        <v>10047</v>
      </c>
      <c r="C9791" s="5" t="s">
        <v>5452</v>
      </c>
      <c r="D9791" s="6">
        <v>541.17999999999995</v>
      </c>
    </row>
    <row r="9792" spans="1:4" x14ac:dyDescent="0.25">
      <c r="A9792" s="5">
        <v>95472</v>
      </c>
      <c r="B9792" s="5" t="s">
        <v>10048</v>
      </c>
      <c r="C9792" s="5" t="s">
        <v>5452</v>
      </c>
      <c r="D9792" s="6">
        <v>546.08000000000004</v>
      </c>
    </row>
    <row r="9793" spans="1:4" x14ac:dyDescent="0.25">
      <c r="A9793" s="5">
        <v>95542</v>
      </c>
      <c r="B9793" s="5" t="s">
        <v>10049</v>
      </c>
      <c r="C9793" s="5" t="s">
        <v>5452</v>
      </c>
      <c r="D9793" s="6">
        <v>22.91</v>
      </c>
    </row>
    <row r="9794" spans="1:4" x14ac:dyDescent="0.25">
      <c r="A9794" s="5">
        <v>95543</v>
      </c>
      <c r="B9794" s="5" t="s">
        <v>10050</v>
      </c>
      <c r="C9794" s="5" t="s">
        <v>5452</v>
      </c>
      <c r="D9794" s="6">
        <v>37.24</v>
      </c>
    </row>
    <row r="9795" spans="1:4" x14ac:dyDescent="0.25">
      <c r="A9795" s="5">
        <v>95544</v>
      </c>
      <c r="B9795" s="5" t="s">
        <v>10051</v>
      </c>
      <c r="C9795" s="5" t="s">
        <v>5452</v>
      </c>
      <c r="D9795" s="6">
        <v>28.91</v>
      </c>
    </row>
    <row r="9796" spans="1:4" x14ac:dyDescent="0.25">
      <c r="A9796" s="5">
        <v>95545</v>
      </c>
      <c r="B9796" s="5" t="s">
        <v>10052</v>
      </c>
      <c r="C9796" s="5" t="s">
        <v>5452</v>
      </c>
      <c r="D9796" s="6">
        <v>28.27</v>
      </c>
    </row>
    <row r="9797" spans="1:4" x14ac:dyDescent="0.25">
      <c r="A9797" s="5">
        <v>95546</v>
      </c>
      <c r="B9797" s="5" t="s">
        <v>10053</v>
      </c>
      <c r="C9797" s="5" t="s">
        <v>5452</v>
      </c>
      <c r="D9797" s="6">
        <v>86.37</v>
      </c>
    </row>
    <row r="9798" spans="1:4" x14ac:dyDescent="0.25">
      <c r="A9798" s="5">
        <v>95547</v>
      </c>
      <c r="B9798" s="5" t="s">
        <v>10054</v>
      </c>
      <c r="C9798" s="5" t="s">
        <v>5452</v>
      </c>
      <c r="D9798" s="6">
        <v>66.19</v>
      </c>
    </row>
    <row r="9799" spans="1:4" x14ac:dyDescent="0.25">
      <c r="A9799" s="5">
        <v>6087</v>
      </c>
      <c r="B9799" s="5" t="s">
        <v>10055</v>
      </c>
      <c r="C9799" s="5" t="s">
        <v>5452</v>
      </c>
      <c r="D9799" s="6">
        <v>21.3</v>
      </c>
    </row>
    <row r="9800" spans="1:4" x14ac:dyDescent="0.25">
      <c r="A9800" s="5">
        <v>98052</v>
      </c>
      <c r="B9800" s="5" t="s">
        <v>10056</v>
      </c>
      <c r="C9800" s="5" t="s">
        <v>5452</v>
      </c>
      <c r="D9800" s="7">
        <v>1046.08</v>
      </c>
    </row>
    <row r="9801" spans="1:4" x14ac:dyDescent="0.25">
      <c r="A9801" s="5">
        <v>98053</v>
      </c>
      <c r="B9801" s="5" t="s">
        <v>10057</v>
      </c>
      <c r="C9801" s="5" t="s">
        <v>5452</v>
      </c>
      <c r="D9801" s="7">
        <v>1530.29</v>
      </c>
    </row>
    <row r="9802" spans="1:4" x14ac:dyDescent="0.25">
      <c r="A9802" s="5">
        <v>98054</v>
      </c>
      <c r="B9802" s="5" t="s">
        <v>10058</v>
      </c>
      <c r="C9802" s="5" t="s">
        <v>5452</v>
      </c>
      <c r="D9802" s="7">
        <v>2244.6</v>
      </c>
    </row>
    <row r="9803" spans="1:4" x14ac:dyDescent="0.25">
      <c r="A9803" s="5">
        <v>98055</v>
      </c>
      <c r="B9803" s="5" t="s">
        <v>10059</v>
      </c>
      <c r="C9803" s="5" t="s">
        <v>5452</v>
      </c>
      <c r="D9803" s="7">
        <v>2980.78</v>
      </c>
    </row>
    <row r="9804" spans="1:4" x14ac:dyDescent="0.25">
      <c r="A9804" s="5">
        <v>98056</v>
      </c>
      <c r="B9804" s="5" t="s">
        <v>10060</v>
      </c>
      <c r="C9804" s="5" t="s">
        <v>5452</v>
      </c>
      <c r="D9804" s="7">
        <v>3440.87</v>
      </c>
    </row>
    <row r="9805" spans="1:4" x14ac:dyDescent="0.25">
      <c r="A9805" s="5">
        <v>98057</v>
      </c>
      <c r="B9805" s="5" t="s">
        <v>10061</v>
      </c>
      <c r="C9805" s="5" t="s">
        <v>5452</v>
      </c>
      <c r="D9805" s="7">
        <v>4536.25</v>
      </c>
    </row>
    <row r="9806" spans="1:4" x14ac:dyDescent="0.25">
      <c r="A9806" s="5">
        <v>98066</v>
      </c>
      <c r="B9806" s="5" t="s">
        <v>10062</v>
      </c>
      <c r="C9806" s="5" t="s">
        <v>5452</v>
      </c>
      <c r="D9806" s="7">
        <v>3477.15</v>
      </c>
    </row>
    <row r="9807" spans="1:4" x14ac:dyDescent="0.25">
      <c r="A9807" s="5">
        <v>98067</v>
      </c>
      <c r="B9807" s="5" t="s">
        <v>10063</v>
      </c>
      <c r="C9807" s="5" t="s">
        <v>5452</v>
      </c>
      <c r="D9807" s="7">
        <v>4646.03</v>
      </c>
    </row>
    <row r="9808" spans="1:4" x14ac:dyDescent="0.25">
      <c r="A9808" s="5">
        <v>98068</v>
      </c>
      <c r="B9808" s="5" t="s">
        <v>10064</v>
      </c>
      <c r="C9808" s="5" t="s">
        <v>5452</v>
      </c>
      <c r="D9808" s="7">
        <v>6570.05</v>
      </c>
    </row>
    <row r="9809" spans="1:4" x14ac:dyDescent="0.25">
      <c r="A9809" s="5">
        <v>98069</v>
      </c>
      <c r="B9809" s="5" t="s">
        <v>10065</v>
      </c>
      <c r="C9809" s="5" t="s">
        <v>5452</v>
      </c>
      <c r="D9809" s="7">
        <v>8807.14</v>
      </c>
    </row>
    <row r="9810" spans="1:4" x14ac:dyDescent="0.25">
      <c r="A9810" s="5">
        <v>98070</v>
      </c>
      <c r="B9810" s="5" t="s">
        <v>10066</v>
      </c>
      <c r="C9810" s="5" t="s">
        <v>5452</v>
      </c>
      <c r="D9810" s="7">
        <v>10093.950000000001</v>
      </c>
    </row>
    <row r="9811" spans="1:4" x14ac:dyDescent="0.25">
      <c r="A9811" s="5">
        <v>98071</v>
      </c>
      <c r="B9811" s="5" t="s">
        <v>10067</v>
      </c>
      <c r="C9811" s="5" t="s">
        <v>5452</v>
      </c>
      <c r="D9811" s="7">
        <v>11080.57</v>
      </c>
    </row>
    <row r="9812" spans="1:4" x14ac:dyDescent="0.25">
      <c r="A9812" s="5">
        <v>98072</v>
      </c>
      <c r="B9812" s="5" t="s">
        <v>10068</v>
      </c>
      <c r="C9812" s="5" t="s">
        <v>5452</v>
      </c>
      <c r="D9812" s="7">
        <v>2904.33</v>
      </c>
    </row>
    <row r="9813" spans="1:4" x14ac:dyDescent="0.25">
      <c r="A9813" s="5">
        <v>98073</v>
      </c>
      <c r="B9813" s="5" t="s">
        <v>10069</v>
      </c>
      <c r="C9813" s="5" t="s">
        <v>5452</v>
      </c>
      <c r="D9813" s="7">
        <v>4532.3900000000003</v>
      </c>
    </row>
    <row r="9814" spans="1:4" x14ac:dyDescent="0.25">
      <c r="A9814" s="5">
        <v>98074</v>
      </c>
      <c r="B9814" s="5" t="s">
        <v>10070</v>
      </c>
      <c r="C9814" s="5" t="s">
        <v>5452</v>
      </c>
      <c r="D9814" s="7">
        <v>7026.9</v>
      </c>
    </row>
    <row r="9815" spans="1:4" x14ac:dyDescent="0.25">
      <c r="A9815" s="5">
        <v>98075</v>
      </c>
      <c r="B9815" s="5" t="s">
        <v>10071</v>
      </c>
      <c r="C9815" s="5" t="s">
        <v>5452</v>
      </c>
      <c r="D9815" s="7">
        <v>9131.58</v>
      </c>
    </row>
    <row r="9816" spans="1:4" x14ac:dyDescent="0.25">
      <c r="A9816" s="5">
        <v>98076</v>
      </c>
      <c r="B9816" s="5" t="s">
        <v>10072</v>
      </c>
      <c r="C9816" s="5" t="s">
        <v>5452</v>
      </c>
      <c r="D9816" s="7">
        <v>10516.41</v>
      </c>
    </row>
    <row r="9817" spans="1:4" x14ac:dyDescent="0.25">
      <c r="A9817" s="5">
        <v>98077</v>
      </c>
      <c r="B9817" s="5" t="s">
        <v>10073</v>
      </c>
      <c r="C9817" s="5" t="s">
        <v>5452</v>
      </c>
      <c r="D9817" s="7">
        <v>12377.09</v>
      </c>
    </row>
    <row r="9818" spans="1:4" x14ac:dyDescent="0.25">
      <c r="A9818" s="5">
        <v>98078</v>
      </c>
      <c r="B9818" s="5" t="s">
        <v>10074</v>
      </c>
      <c r="C9818" s="5" t="s">
        <v>5452</v>
      </c>
      <c r="D9818" s="7">
        <v>2954.36</v>
      </c>
    </row>
    <row r="9819" spans="1:4" x14ac:dyDescent="0.25">
      <c r="A9819" s="5">
        <v>98079</v>
      </c>
      <c r="B9819" s="5" t="s">
        <v>10075</v>
      </c>
      <c r="C9819" s="5" t="s">
        <v>5452</v>
      </c>
      <c r="D9819" s="7">
        <v>5175.49</v>
      </c>
    </row>
    <row r="9820" spans="1:4" x14ac:dyDescent="0.25">
      <c r="A9820" s="5">
        <v>98080</v>
      </c>
      <c r="B9820" s="5" t="s">
        <v>10076</v>
      </c>
      <c r="C9820" s="5" t="s">
        <v>5452</v>
      </c>
      <c r="D9820" s="7">
        <v>6654.59</v>
      </c>
    </row>
    <row r="9821" spans="1:4" x14ac:dyDescent="0.25">
      <c r="A9821" s="5">
        <v>98081</v>
      </c>
      <c r="B9821" s="5" t="s">
        <v>10077</v>
      </c>
      <c r="C9821" s="5" t="s">
        <v>5452</v>
      </c>
      <c r="D9821" s="7">
        <v>9858.0300000000007</v>
      </c>
    </row>
    <row r="9822" spans="1:4" x14ac:dyDescent="0.25">
      <c r="A9822" s="5">
        <v>98082</v>
      </c>
      <c r="B9822" s="5" t="s">
        <v>10078</v>
      </c>
      <c r="C9822" s="5" t="s">
        <v>5452</v>
      </c>
      <c r="D9822" s="7">
        <v>2753.34</v>
      </c>
    </row>
    <row r="9823" spans="1:4" x14ac:dyDescent="0.25">
      <c r="A9823" s="5">
        <v>98083</v>
      </c>
      <c r="B9823" s="5" t="s">
        <v>10079</v>
      </c>
      <c r="C9823" s="5" t="s">
        <v>5452</v>
      </c>
      <c r="D9823" s="7">
        <v>3643.86</v>
      </c>
    </row>
    <row r="9824" spans="1:4" x14ac:dyDescent="0.25">
      <c r="A9824" s="5">
        <v>98084</v>
      </c>
      <c r="B9824" s="5" t="s">
        <v>10080</v>
      </c>
      <c r="C9824" s="5" t="s">
        <v>5452</v>
      </c>
      <c r="D9824" s="7">
        <v>5121.6000000000004</v>
      </c>
    </row>
    <row r="9825" spans="1:4" x14ac:dyDescent="0.25">
      <c r="A9825" s="5">
        <v>98085</v>
      </c>
      <c r="B9825" s="5" t="s">
        <v>10081</v>
      </c>
      <c r="C9825" s="5" t="s">
        <v>5452</v>
      </c>
      <c r="D9825" s="7">
        <v>6930.12</v>
      </c>
    </row>
    <row r="9826" spans="1:4" x14ac:dyDescent="0.25">
      <c r="A9826" s="5">
        <v>98086</v>
      </c>
      <c r="B9826" s="5" t="s">
        <v>10082</v>
      </c>
      <c r="C9826" s="5" t="s">
        <v>5452</v>
      </c>
      <c r="D9826" s="7">
        <v>7849.6</v>
      </c>
    </row>
    <row r="9827" spans="1:4" x14ac:dyDescent="0.25">
      <c r="A9827" s="5">
        <v>98087</v>
      </c>
      <c r="B9827" s="5" t="s">
        <v>10083</v>
      </c>
      <c r="C9827" s="5" t="s">
        <v>5452</v>
      </c>
      <c r="D9827" s="7">
        <v>8431.6299999999992</v>
      </c>
    </row>
    <row r="9828" spans="1:4" x14ac:dyDescent="0.25">
      <c r="A9828" s="5">
        <v>98088</v>
      </c>
      <c r="B9828" s="5" t="s">
        <v>10084</v>
      </c>
      <c r="C9828" s="5" t="s">
        <v>5452</v>
      </c>
      <c r="D9828" s="7">
        <v>2346.46</v>
      </c>
    </row>
    <row r="9829" spans="1:4" x14ac:dyDescent="0.25">
      <c r="A9829" s="5">
        <v>98089</v>
      </c>
      <c r="B9829" s="5" t="s">
        <v>10085</v>
      </c>
      <c r="C9829" s="5" t="s">
        <v>5452</v>
      </c>
      <c r="D9829" s="7">
        <v>3703.13</v>
      </c>
    </row>
    <row r="9830" spans="1:4" x14ac:dyDescent="0.25">
      <c r="A9830" s="5">
        <v>98090</v>
      </c>
      <c r="B9830" s="5" t="s">
        <v>10086</v>
      </c>
      <c r="C9830" s="5" t="s">
        <v>5452</v>
      </c>
      <c r="D9830" s="7">
        <v>5806.23</v>
      </c>
    </row>
    <row r="9831" spans="1:4" x14ac:dyDescent="0.25">
      <c r="A9831" s="5">
        <v>98091</v>
      </c>
      <c r="B9831" s="5" t="s">
        <v>10087</v>
      </c>
      <c r="C9831" s="5" t="s">
        <v>5452</v>
      </c>
      <c r="D9831" s="7">
        <v>7489.2</v>
      </c>
    </row>
    <row r="9832" spans="1:4" x14ac:dyDescent="0.25">
      <c r="A9832" s="5">
        <v>98092</v>
      </c>
      <c r="B9832" s="5" t="s">
        <v>10088</v>
      </c>
      <c r="C9832" s="5" t="s">
        <v>5452</v>
      </c>
      <c r="D9832" s="7">
        <v>8792.15</v>
      </c>
    </row>
    <row r="9833" spans="1:4" x14ac:dyDescent="0.25">
      <c r="A9833" s="5">
        <v>98093</v>
      </c>
      <c r="B9833" s="5" t="s">
        <v>10089</v>
      </c>
      <c r="C9833" s="5" t="s">
        <v>5452</v>
      </c>
      <c r="D9833" s="7">
        <v>10374.51</v>
      </c>
    </row>
    <row r="9834" spans="1:4" x14ac:dyDescent="0.25">
      <c r="A9834" s="5">
        <v>98094</v>
      </c>
      <c r="B9834" s="5" t="s">
        <v>10090</v>
      </c>
      <c r="C9834" s="5" t="s">
        <v>5452</v>
      </c>
      <c r="D9834" s="7">
        <v>2008.48</v>
      </c>
    </row>
    <row r="9835" spans="1:4" x14ac:dyDescent="0.25">
      <c r="A9835" s="5">
        <v>98099</v>
      </c>
      <c r="B9835" s="5" t="s">
        <v>10091</v>
      </c>
      <c r="C9835" s="5" t="s">
        <v>5452</v>
      </c>
      <c r="D9835" s="7">
        <v>3446.12</v>
      </c>
    </row>
    <row r="9836" spans="1:4" x14ac:dyDescent="0.25">
      <c r="A9836" s="5">
        <v>98100</v>
      </c>
      <c r="B9836" s="5" t="s">
        <v>10092</v>
      </c>
      <c r="C9836" s="5" t="s">
        <v>5452</v>
      </c>
      <c r="D9836" s="7">
        <v>4489.92</v>
      </c>
    </row>
    <row r="9837" spans="1:4" x14ac:dyDescent="0.25">
      <c r="A9837" s="5">
        <v>98101</v>
      </c>
      <c r="B9837" s="5" t="s">
        <v>10093</v>
      </c>
      <c r="C9837" s="5" t="s">
        <v>5452</v>
      </c>
      <c r="D9837" s="7">
        <v>6636.39</v>
      </c>
    </row>
    <row r="9838" spans="1:4" x14ac:dyDescent="0.25">
      <c r="A9838" s="5">
        <v>98109</v>
      </c>
      <c r="B9838" s="5" t="s">
        <v>10094</v>
      </c>
      <c r="C9838" s="5" t="s">
        <v>5452</v>
      </c>
      <c r="D9838" s="6">
        <v>586.16999999999996</v>
      </c>
    </row>
    <row r="9839" spans="1:4" x14ac:dyDescent="0.25">
      <c r="A9839" s="5">
        <v>98110</v>
      </c>
      <c r="B9839" s="5" t="s">
        <v>10095</v>
      </c>
      <c r="C9839" s="5" t="s">
        <v>5452</v>
      </c>
      <c r="D9839" s="6">
        <v>303.27999999999997</v>
      </c>
    </row>
    <row r="9840" spans="1:4" x14ac:dyDescent="0.25">
      <c r="A9840" s="5">
        <v>98111</v>
      </c>
      <c r="B9840" s="5" t="s">
        <v>10096</v>
      </c>
      <c r="C9840" s="5" t="s">
        <v>5452</v>
      </c>
      <c r="D9840" s="6">
        <v>17.2</v>
      </c>
    </row>
    <row r="9841" spans="1:4" x14ac:dyDescent="0.25">
      <c r="A9841" s="5">
        <v>98114</v>
      </c>
      <c r="B9841" s="5" t="s">
        <v>10097</v>
      </c>
      <c r="C9841" s="5" t="s">
        <v>5452</v>
      </c>
      <c r="D9841" s="6">
        <v>435.25</v>
      </c>
    </row>
    <row r="9842" spans="1:4" x14ac:dyDescent="0.25">
      <c r="A9842" s="5">
        <v>98115</v>
      </c>
      <c r="B9842" s="5" t="s">
        <v>10098</v>
      </c>
      <c r="C9842" s="5" t="s">
        <v>5452</v>
      </c>
      <c r="D9842" s="6">
        <v>86.32</v>
      </c>
    </row>
    <row r="9843" spans="1:4" x14ac:dyDescent="0.25">
      <c r="A9843" s="5">
        <v>89957</v>
      </c>
      <c r="B9843" s="5" t="s">
        <v>10099</v>
      </c>
      <c r="C9843" s="5" t="s">
        <v>5452</v>
      </c>
      <c r="D9843" s="6">
        <v>101.18</v>
      </c>
    </row>
    <row r="9844" spans="1:4" x14ac:dyDescent="0.25">
      <c r="A9844" s="5">
        <v>89959</v>
      </c>
      <c r="B9844" s="5" t="s">
        <v>10100</v>
      </c>
      <c r="C9844" s="5" t="s">
        <v>5452</v>
      </c>
      <c r="D9844" s="6">
        <v>156.69</v>
      </c>
    </row>
    <row r="9845" spans="1:4" x14ac:dyDescent="0.25">
      <c r="A9845" s="5">
        <v>40729</v>
      </c>
      <c r="B9845" s="5" t="s">
        <v>10101</v>
      </c>
      <c r="C9845" s="5" t="s">
        <v>5452</v>
      </c>
      <c r="D9845" s="6">
        <v>192.45</v>
      </c>
    </row>
    <row r="9846" spans="1:4" x14ac:dyDescent="0.25">
      <c r="A9846" s="5" t="s">
        <v>10102</v>
      </c>
      <c r="B9846" s="5" t="s">
        <v>10103</v>
      </c>
      <c r="C9846" s="5" t="s">
        <v>5452</v>
      </c>
      <c r="D9846" s="6">
        <v>52.28</v>
      </c>
    </row>
    <row r="9847" spans="1:4" x14ac:dyDescent="0.25">
      <c r="A9847" s="5" t="s">
        <v>10104</v>
      </c>
      <c r="B9847" s="5" t="s">
        <v>10105</v>
      </c>
      <c r="C9847" s="5" t="s">
        <v>5452</v>
      </c>
      <c r="D9847" s="6">
        <v>55.27</v>
      </c>
    </row>
    <row r="9848" spans="1:4" x14ac:dyDescent="0.25">
      <c r="A9848" s="5" t="s">
        <v>10106</v>
      </c>
      <c r="B9848" s="5" t="s">
        <v>10107</v>
      </c>
      <c r="C9848" s="5" t="s">
        <v>5452</v>
      </c>
      <c r="D9848" s="6">
        <v>72.69</v>
      </c>
    </row>
    <row r="9849" spans="1:4" x14ac:dyDescent="0.25">
      <c r="A9849" s="5" t="s">
        <v>10108</v>
      </c>
      <c r="B9849" s="5" t="s">
        <v>10109</v>
      </c>
      <c r="C9849" s="5" t="s">
        <v>5452</v>
      </c>
      <c r="D9849" s="6">
        <v>84.11</v>
      </c>
    </row>
    <row r="9850" spans="1:4" x14ac:dyDescent="0.25">
      <c r="A9850" s="5" t="s">
        <v>10110</v>
      </c>
      <c r="B9850" s="5" t="s">
        <v>10111</v>
      </c>
      <c r="C9850" s="5" t="s">
        <v>5452</v>
      </c>
      <c r="D9850" s="6">
        <v>111.56</v>
      </c>
    </row>
    <row r="9851" spans="1:4" x14ac:dyDescent="0.25">
      <c r="A9851" s="5" t="s">
        <v>10112</v>
      </c>
      <c r="B9851" s="5" t="s">
        <v>10113</v>
      </c>
      <c r="C9851" s="5" t="s">
        <v>5452</v>
      </c>
      <c r="D9851" s="6">
        <v>218.84</v>
      </c>
    </row>
    <row r="9852" spans="1:4" x14ac:dyDescent="0.25">
      <c r="A9852" s="5" t="s">
        <v>10114</v>
      </c>
      <c r="B9852" s="5" t="s">
        <v>10115</v>
      </c>
      <c r="C9852" s="5" t="s">
        <v>5452</v>
      </c>
      <c r="D9852" s="6">
        <v>366.12</v>
      </c>
    </row>
    <row r="9853" spans="1:4" x14ac:dyDescent="0.25">
      <c r="A9853" s="5" t="s">
        <v>10116</v>
      </c>
      <c r="B9853" s="5" t="s">
        <v>10117</v>
      </c>
      <c r="C9853" s="5" t="s">
        <v>5452</v>
      </c>
      <c r="D9853" s="6">
        <v>70.010000000000005</v>
      </c>
    </row>
    <row r="9854" spans="1:4" x14ac:dyDescent="0.25">
      <c r="A9854" s="5" t="s">
        <v>10118</v>
      </c>
      <c r="B9854" s="5" t="s">
        <v>10119</v>
      </c>
      <c r="C9854" s="5" t="s">
        <v>5452</v>
      </c>
      <c r="D9854" s="6">
        <v>87.85</v>
      </c>
    </row>
    <row r="9855" spans="1:4" x14ac:dyDescent="0.25">
      <c r="A9855" s="5" t="s">
        <v>10120</v>
      </c>
      <c r="B9855" s="5" t="s">
        <v>10121</v>
      </c>
      <c r="C9855" s="5" t="s">
        <v>5452</v>
      </c>
      <c r="D9855" s="6">
        <v>121.29</v>
      </c>
    </row>
    <row r="9856" spans="1:4" x14ac:dyDescent="0.25">
      <c r="A9856" s="5" t="s">
        <v>10122</v>
      </c>
      <c r="B9856" s="5" t="s">
        <v>10123</v>
      </c>
      <c r="C9856" s="5" t="s">
        <v>5452</v>
      </c>
      <c r="D9856" s="6">
        <v>136.63</v>
      </c>
    </row>
    <row r="9857" spans="1:4" x14ac:dyDescent="0.25">
      <c r="A9857" s="5" t="s">
        <v>10124</v>
      </c>
      <c r="B9857" s="5" t="s">
        <v>10125</v>
      </c>
      <c r="C9857" s="5" t="s">
        <v>5452</v>
      </c>
      <c r="D9857" s="6">
        <v>181.79</v>
      </c>
    </row>
    <row r="9858" spans="1:4" x14ac:dyDescent="0.25">
      <c r="A9858" s="5" t="s">
        <v>10126</v>
      </c>
      <c r="B9858" s="5" t="s">
        <v>10127</v>
      </c>
      <c r="C9858" s="5" t="s">
        <v>5452</v>
      </c>
      <c r="D9858" s="6">
        <v>259.94</v>
      </c>
    </row>
    <row r="9859" spans="1:4" x14ac:dyDescent="0.25">
      <c r="A9859" s="5" t="s">
        <v>10128</v>
      </c>
      <c r="B9859" s="5" t="s">
        <v>10129</v>
      </c>
      <c r="C9859" s="5" t="s">
        <v>5452</v>
      </c>
      <c r="D9859" s="6">
        <v>338.99</v>
      </c>
    </row>
    <row r="9860" spans="1:4" x14ac:dyDescent="0.25">
      <c r="A9860" s="5" t="s">
        <v>10130</v>
      </c>
      <c r="B9860" s="5" t="s">
        <v>10131</v>
      </c>
      <c r="C9860" s="5" t="s">
        <v>5452</v>
      </c>
      <c r="D9860" s="6">
        <v>517.29</v>
      </c>
    </row>
    <row r="9861" spans="1:4" x14ac:dyDescent="0.25">
      <c r="A9861" s="5" t="s">
        <v>10132</v>
      </c>
      <c r="B9861" s="5" t="s">
        <v>10133</v>
      </c>
      <c r="C9861" s="5" t="s">
        <v>5452</v>
      </c>
      <c r="D9861" s="6">
        <v>51.52</v>
      </c>
    </row>
    <row r="9862" spans="1:4" x14ac:dyDescent="0.25">
      <c r="A9862" s="5" t="s">
        <v>10134</v>
      </c>
      <c r="B9862" s="5" t="s">
        <v>10135</v>
      </c>
      <c r="C9862" s="5" t="s">
        <v>5452</v>
      </c>
      <c r="D9862" s="6">
        <v>54.84</v>
      </c>
    </row>
    <row r="9863" spans="1:4" x14ac:dyDescent="0.25">
      <c r="A9863" s="5" t="s">
        <v>10136</v>
      </c>
      <c r="B9863" s="5" t="s">
        <v>10137</v>
      </c>
      <c r="C9863" s="5" t="s">
        <v>5452</v>
      </c>
      <c r="D9863" s="6">
        <v>82.21</v>
      </c>
    </row>
    <row r="9864" spans="1:4" x14ac:dyDescent="0.25">
      <c r="A9864" s="5" t="s">
        <v>10138</v>
      </c>
      <c r="B9864" s="5" t="s">
        <v>10139</v>
      </c>
      <c r="C9864" s="5" t="s">
        <v>5452</v>
      </c>
      <c r="D9864" s="6">
        <v>112.12</v>
      </c>
    </row>
    <row r="9865" spans="1:4" x14ac:dyDescent="0.25">
      <c r="A9865" s="5" t="s">
        <v>10140</v>
      </c>
      <c r="B9865" s="5" t="s">
        <v>10141</v>
      </c>
      <c r="C9865" s="5" t="s">
        <v>5452</v>
      </c>
      <c r="D9865" s="6">
        <v>191.62</v>
      </c>
    </row>
    <row r="9866" spans="1:4" x14ac:dyDescent="0.25">
      <c r="A9866" s="5" t="s">
        <v>10142</v>
      </c>
      <c r="B9866" s="5" t="s">
        <v>10143</v>
      </c>
      <c r="C9866" s="5" t="s">
        <v>5452</v>
      </c>
      <c r="D9866" s="6">
        <v>243.01</v>
      </c>
    </row>
    <row r="9867" spans="1:4" x14ac:dyDescent="0.25">
      <c r="A9867" s="5" t="s">
        <v>10144</v>
      </c>
      <c r="B9867" s="5" t="s">
        <v>10145</v>
      </c>
      <c r="C9867" s="5" t="s">
        <v>5452</v>
      </c>
      <c r="D9867" s="6">
        <v>413.3</v>
      </c>
    </row>
    <row r="9868" spans="1:4" x14ac:dyDescent="0.25">
      <c r="A9868" s="5" t="s">
        <v>10146</v>
      </c>
      <c r="B9868" s="5" t="s">
        <v>10147</v>
      </c>
      <c r="C9868" s="5" t="s">
        <v>5452</v>
      </c>
      <c r="D9868" s="6">
        <v>92.83</v>
      </c>
    </row>
    <row r="9869" spans="1:4" x14ac:dyDescent="0.25">
      <c r="A9869" s="5" t="s">
        <v>10148</v>
      </c>
      <c r="B9869" s="5" t="s">
        <v>10149</v>
      </c>
      <c r="C9869" s="5" t="s">
        <v>5452</v>
      </c>
      <c r="D9869" s="6">
        <v>169.51</v>
      </c>
    </row>
    <row r="9870" spans="1:4" x14ac:dyDescent="0.25">
      <c r="A9870" s="5" t="s">
        <v>10150</v>
      </c>
      <c r="B9870" s="5" t="s">
        <v>10151</v>
      </c>
      <c r="C9870" s="5" t="s">
        <v>5452</v>
      </c>
      <c r="D9870" s="6">
        <v>74.760000000000005</v>
      </c>
    </row>
    <row r="9871" spans="1:4" x14ac:dyDescent="0.25">
      <c r="A9871" s="5" t="s">
        <v>10152</v>
      </c>
      <c r="B9871" s="5" t="s">
        <v>10153</v>
      </c>
      <c r="C9871" s="5" t="s">
        <v>5452</v>
      </c>
      <c r="D9871" s="6">
        <v>150.19</v>
      </c>
    </row>
    <row r="9872" spans="1:4" x14ac:dyDescent="0.25">
      <c r="A9872" s="5">
        <v>85117</v>
      </c>
      <c r="B9872" s="5" t="s">
        <v>10154</v>
      </c>
      <c r="C9872" s="5" t="s">
        <v>5452</v>
      </c>
      <c r="D9872" s="6">
        <v>35.64</v>
      </c>
    </row>
    <row r="9873" spans="1:4" x14ac:dyDescent="0.25">
      <c r="A9873" s="5">
        <v>89349</v>
      </c>
      <c r="B9873" s="5" t="s">
        <v>10155</v>
      </c>
      <c r="C9873" s="5" t="s">
        <v>5452</v>
      </c>
      <c r="D9873" s="6">
        <v>21.62</v>
      </c>
    </row>
    <row r="9874" spans="1:4" x14ac:dyDescent="0.25">
      <c r="A9874" s="5">
        <v>89351</v>
      </c>
      <c r="B9874" s="5" t="s">
        <v>10156</v>
      </c>
      <c r="C9874" s="5" t="s">
        <v>5452</v>
      </c>
      <c r="D9874" s="6">
        <v>24.46</v>
      </c>
    </row>
    <row r="9875" spans="1:4" x14ac:dyDescent="0.25">
      <c r="A9875" s="5">
        <v>89352</v>
      </c>
      <c r="B9875" s="5" t="s">
        <v>10157</v>
      </c>
      <c r="C9875" s="5" t="s">
        <v>5452</v>
      </c>
      <c r="D9875" s="6">
        <v>27.65</v>
      </c>
    </row>
    <row r="9876" spans="1:4" x14ac:dyDescent="0.25">
      <c r="A9876" s="5">
        <v>89353</v>
      </c>
      <c r="B9876" s="5" t="s">
        <v>10158</v>
      </c>
      <c r="C9876" s="5" t="s">
        <v>5452</v>
      </c>
      <c r="D9876" s="6">
        <v>28.78</v>
      </c>
    </row>
    <row r="9877" spans="1:4" x14ac:dyDescent="0.25">
      <c r="A9877" s="5">
        <v>89354</v>
      </c>
      <c r="B9877" s="5" t="s">
        <v>10159</v>
      </c>
      <c r="C9877" s="5" t="s">
        <v>5452</v>
      </c>
      <c r="D9877" s="6">
        <v>242.14</v>
      </c>
    </row>
    <row r="9878" spans="1:4" x14ac:dyDescent="0.25">
      <c r="A9878" s="5">
        <v>89969</v>
      </c>
      <c r="B9878" s="5" t="s">
        <v>10160</v>
      </c>
      <c r="C9878" s="5" t="s">
        <v>5452</v>
      </c>
      <c r="D9878" s="6">
        <v>31</v>
      </c>
    </row>
    <row r="9879" spans="1:4" x14ac:dyDescent="0.25">
      <c r="A9879" s="5">
        <v>89970</v>
      </c>
      <c r="B9879" s="5" t="s">
        <v>10161</v>
      </c>
      <c r="C9879" s="5" t="s">
        <v>5452</v>
      </c>
      <c r="D9879" s="6">
        <v>34.130000000000003</v>
      </c>
    </row>
    <row r="9880" spans="1:4" x14ac:dyDescent="0.25">
      <c r="A9880" s="5">
        <v>89971</v>
      </c>
      <c r="B9880" s="5" t="s">
        <v>10162</v>
      </c>
      <c r="C9880" s="5" t="s">
        <v>5452</v>
      </c>
      <c r="D9880" s="6">
        <v>35.71</v>
      </c>
    </row>
    <row r="9881" spans="1:4" x14ac:dyDescent="0.25">
      <c r="A9881" s="5">
        <v>89972</v>
      </c>
      <c r="B9881" s="5" t="s">
        <v>10163</v>
      </c>
      <c r="C9881" s="5" t="s">
        <v>5452</v>
      </c>
      <c r="D9881" s="6">
        <v>38.200000000000003</v>
      </c>
    </row>
    <row r="9882" spans="1:4" x14ac:dyDescent="0.25">
      <c r="A9882" s="5">
        <v>89973</v>
      </c>
      <c r="B9882" s="5" t="s">
        <v>10164</v>
      </c>
      <c r="C9882" s="5" t="s">
        <v>5452</v>
      </c>
      <c r="D9882" s="6">
        <v>375.9</v>
      </c>
    </row>
    <row r="9883" spans="1:4" x14ac:dyDescent="0.25">
      <c r="A9883" s="5">
        <v>89974</v>
      </c>
      <c r="B9883" s="5" t="s">
        <v>10165</v>
      </c>
      <c r="C9883" s="5" t="s">
        <v>5452</v>
      </c>
      <c r="D9883" s="6">
        <v>193.75</v>
      </c>
    </row>
    <row r="9884" spans="1:4" x14ac:dyDescent="0.25">
      <c r="A9884" s="5">
        <v>89984</v>
      </c>
      <c r="B9884" s="5" t="s">
        <v>10166</v>
      </c>
      <c r="C9884" s="5" t="s">
        <v>5452</v>
      </c>
      <c r="D9884" s="6">
        <v>57.94</v>
      </c>
    </row>
    <row r="9885" spans="1:4" x14ac:dyDescent="0.25">
      <c r="A9885" s="5">
        <v>89985</v>
      </c>
      <c r="B9885" s="5" t="s">
        <v>10167</v>
      </c>
      <c r="C9885" s="5" t="s">
        <v>5452</v>
      </c>
      <c r="D9885" s="6">
        <v>59.58</v>
      </c>
    </row>
    <row r="9886" spans="1:4" x14ac:dyDescent="0.25">
      <c r="A9886" s="5">
        <v>89986</v>
      </c>
      <c r="B9886" s="5" t="s">
        <v>10168</v>
      </c>
      <c r="C9886" s="5" t="s">
        <v>5452</v>
      </c>
      <c r="D9886" s="6">
        <v>56.56</v>
      </c>
    </row>
    <row r="9887" spans="1:4" x14ac:dyDescent="0.25">
      <c r="A9887" s="5">
        <v>89987</v>
      </c>
      <c r="B9887" s="5" t="s">
        <v>10169</v>
      </c>
      <c r="C9887" s="5" t="s">
        <v>5452</v>
      </c>
      <c r="D9887" s="6">
        <v>62.61</v>
      </c>
    </row>
    <row r="9888" spans="1:4" x14ac:dyDescent="0.25">
      <c r="A9888" s="5">
        <v>90371</v>
      </c>
      <c r="B9888" s="5" t="s">
        <v>10170</v>
      </c>
      <c r="C9888" s="5" t="s">
        <v>5452</v>
      </c>
      <c r="D9888" s="6">
        <v>14.98</v>
      </c>
    </row>
    <row r="9889" spans="1:4" x14ac:dyDescent="0.25">
      <c r="A9889" s="5">
        <v>94489</v>
      </c>
      <c r="B9889" s="5" t="s">
        <v>10171</v>
      </c>
      <c r="C9889" s="5" t="s">
        <v>5452</v>
      </c>
      <c r="D9889" s="6">
        <v>11.36</v>
      </c>
    </row>
    <row r="9890" spans="1:4" x14ac:dyDescent="0.25">
      <c r="A9890" s="5">
        <v>94490</v>
      </c>
      <c r="B9890" s="5" t="s">
        <v>10172</v>
      </c>
      <c r="C9890" s="5" t="s">
        <v>5452</v>
      </c>
      <c r="D9890" s="6">
        <v>19.78</v>
      </c>
    </row>
    <row r="9891" spans="1:4" x14ac:dyDescent="0.25">
      <c r="A9891" s="5">
        <v>94491</v>
      </c>
      <c r="B9891" s="5" t="s">
        <v>10173</v>
      </c>
      <c r="C9891" s="5" t="s">
        <v>5452</v>
      </c>
      <c r="D9891" s="6">
        <v>27.68</v>
      </c>
    </row>
    <row r="9892" spans="1:4" x14ac:dyDescent="0.25">
      <c r="A9892" s="5">
        <v>94492</v>
      </c>
      <c r="B9892" s="5" t="s">
        <v>10174</v>
      </c>
      <c r="C9892" s="5" t="s">
        <v>5452</v>
      </c>
      <c r="D9892" s="6">
        <v>28.24</v>
      </c>
    </row>
    <row r="9893" spans="1:4" x14ac:dyDescent="0.25">
      <c r="A9893" s="5">
        <v>94493</v>
      </c>
      <c r="B9893" s="5" t="s">
        <v>10175</v>
      </c>
      <c r="C9893" s="5" t="s">
        <v>5452</v>
      </c>
      <c r="D9893" s="6">
        <v>51.08</v>
      </c>
    </row>
    <row r="9894" spans="1:4" x14ac:dyDescent="0.25">
      <c r="A9894" s="5">
        <v>94494</v>
      </c>
      <c r="B9894" s="5" t="s">
        <v>10176</v>
      </c>
      <c r="C9894" s="5" t="s">
        <v>5452</v>
      </c>
      <c r="D9894" s="6">
        <v>48.47</v>
      </c>
    </row>
    <row r="9895" spans="1:4" x14ac:dyDescent="0.25">
      <c r="A9895" s="5">
        <v>94495</v>
      </c>
      <c r="B9895" s="5" t="s">
        <v>10177</v>
      </c>
      <c r="C9895" s="5" t="s">
        <v>5452</v>
      </c>
      <c r="D9895" s="6">
        <v>61.09</v>
      </c>
    </row>
    <row r="9896" spans="1:4" x14ac:dyDescent="0.25">
      <c r="A9896" s="5">
        <v>94496</v>
      </c>
      <c r="B9896" s="5" t="s">
        <v>10178</v>
      </c>
      <c r="C9896" s="5" t="s">
        <v>5452</v>
      </c>
      <c r="D9896" s="6">
        <v>74.180000000000007</v>
      </c>
    </row>
    <row r="9897" spans="1:4" x14ac:dyDescent="0.25">
      <c r="A9897" s="5">
        <v>94497</v>
      </c>
      <c r="B9897" s="5" t="s">
        <v>10179</v>
      </c>
      <c r="C9897" s="5" t="s">
        <v>5452</v>
      </c>
      <c r="D9897" s="6">
        <v>86.51</v>
      </c>
    </row>
    <row r="9898" spans="1:4" x14ac:dyDescent="0.25">
      <c r="A9898" s="5">
        <v>94498</v>
      </c>
      <c r="B9898" s="5" t="s">
        <v>10180</v>
      </c>
      <c r="C9898" s="5" t="s">
        <v>5452</v>
      </c>
      <c r="D9898" s="6">
        <v>110.96</v>
      </c>
    </row>
    <row r="9899" spans="1:4" x14ac:dyDescent="0.25">
      <c r="A9899" s="5">
        <v>94499</v>
      </c>
      <c r="B9899" s="5" t="s">
        <v>10181</v>
      </c>
      <c r="C9899" s="5" t="s">
        <v>5452</v>
      </c>
      <c r="D9899" s="6">
        <v>199.61</v>
      </c>
    </row>
    <row r="9900" spans="1:4" x14ac:dyDescent="0.25">
      <c r="A9900" s="5">
        <v>94500</v>
      </c>
      <c r="B9900" s="5" t="s">
        <v>10182</v>
      </c>
      <c r="C9900" s="5" t="s">
        <v>5452</v>
      </c>
      <c r="D9900" s="6">
        <v>236.84</v>
      </c>
    </row>
    <row r="9901" spans="1:4" x14ac:dyDescent="0.25">
      <c r="A9901" s="5">
        <v>94501</v>
      </c>
      <c r="B9901" s="5" t="s">
        <v>10183</v>
      </c>
      <c r="C9901" s="5" t="s">
        <v>5452</v>
      </c>
      <c r="D9901" s="6">
        <v>461.46</v>
      </c>
    </row>
    <row r="9902" spans="1:4" x14ac:dyDescent="0.25">
      <c r="A9902" s="5">
        <v>94792</v>
      </c>
      <c r="B9902" s="5" t="s">
        <v>10184</v>
      </c>
      <c r="C9902" s="5" t="s">
        <v>5452</v>
      </c>
      <c r="D9902" s="6">
        <v>91.82</v>
      </c>
    </row>
    <row r="9903" spans="1:4" x14ac:dyDescent="0.25">
      <c r="A9903" s="5">
        <v>94793</v>
      </c>
      <c r="B9903" s="5" t="s">
        <v>10185</v>
      </c>
      <c r="C9903" s="5" t="s">
        <v>5452</v>
      </c>
      <c r="D9903" s="6">
        <v>117.85</v>
      </c>
    </row>
    <row r="9904" spans="1:4" x14ac:dyDescent="0.25">
      <c r="A9904" s="5">
        <v>94794</v>
      </c>
      <c r="B9904" s="5" t="s">
        <v>10186</v>
      </c>
      <c r="C9904" s="5" t="s">
        <v>5452</v>
      </c>
      <c r="D9904" s="6">
        <v>122.01</v>
      </c>
    </row>
    <row r="9905" spans="1:4" x14ac:dyDescent="0.25">
      <c r="A9905" s="5">
        <v>94795</v>
      </c>
      <c r="B9905" s="5" t="s">
        <v>10187</v>
      </c>
      <c r="C9905" s="5" t="s">
        <v>5452</v>
      </c>
      <c r="D9905" s="6">
        <v>28.47</v>
      </c>
    </row>
    <row r="9906" spans="1:4" x14ac:dyDescent="0.25">
      <c r="A9906" s="5">
        <v>94796</v>
      </c>
      <c r="B9906" s="5" t="s">
        <v>10188</v>
      </c>
      <c r="C9906" s="5" t="s">
        <v>5452</v>
      </c>
      <c r="D9906" s="6">
        <v>35.33</v>
      </c>
    </row>
    <row r="9907" spans="1:4" x14ac:dyDescent="0.25">
      <c r="A9907" s="5">
        <v>94797</v>
      </c>
      <c r="B9907" s="5" t="s">
        <v>10189</v>
      </c>
      <c r="C9907" s="5" t="s">
        <v>5452</v>
      </c>
      <c r="D9907" s="6">
        <v>33.85</v>
      </c>
    </row>
    <row r="9908" spans="1:4" x14ac:dyDescent="0.25">
      <c r="A9908" s="5">
        <v>94798</v>
      </c>
      <c r="B9908" s="5" t="s">
        <v>10190</v>
      </c>
      <c r="C9908" s="5" t="s">
        <v>5452</v>
      </c>
      <c r="D9908" s="6">
        <v>71.34</v>
      </c>
    </row>
    <row r="9909" spans="1:4" x14ac:dyDescent="0.25">
      <c r="A9909" s="5">
        <v>94799</v>
      </c>
      <c r="B9909" s="5" t="s">
        <v>10191</v>
      </c>
      <c r="C9909" s="5" t="s">
        <v>5452</v>
      </c>
      <c r="D9909" s="6">
        <v>69.88</v>
      </c>
    </row>
    <row r="9910" spans="1:4" x14ac:dyDescent="0.25">
      <c r="A9910" s="5">
        <v>94800</v>
      </c>
      <c r="B9910" s="5" t="s">
        <v>10192</v>
      </c>
      <c r="C9910" s="5" t="s">
        <v>5452</v>
      </c>
      <c r="D9910" s="6">
        <v>117.74</v>
      </c>
    </row>
    <row r="9911" spans="1:4" x14ac:dyDescent="0.25">
      <c r="A9911" s="5">
        <v>95248</v>
      </c>
      <c r="B9911" s="5" t="s">
        <v>10193</v>
      </c>
      <c r="C9911" s="5" t="s">
        <v>5452</v>
      </c>
      <c r="D9911" s="6">
        <v>57.66</v>
      </c>
    </row>
    <row r="9912" spans="1:4" x14ac:dyDescent="0.25">
      <c r="A9912" s="5">
        <v>95249</v>
      </c>
      <c r="B9912" s="5" t="s">
        <v>10194</v>
      </c>
      <c r="C9912" s="5" t="s">
        <v>5452</v>
      </c>
      <c r="D9912" s="6">
        <v>62.45</v>
      </c>
    </row>
    <row r="9913" spans="1:4" x14ac:dyDescent="0.25">
      <c r="A9913" s="5">
        <v>95250</v>
      </c>
      <c r="B9913" s="5" t="s">
        <v>10195</v>
      </c>
      <c r="C9913" s="5" t="s">
        <v>5452</v>
      </c>
      <c r="D9913" s="6">
        <v>74.98</v>
      </c>
    </row>
    <row r="9914" spans="1:4" x14ac:dyDescent="0.25">
      <c r="A9914" s="5">
        <v>95251</v>
      </c>
      <c r="B9914" s="5" t="s">
        <v>10196</v>
      </c>
      <c r="C9914" s="5" t="s">
        <v>5452</v>
      </c>
      <c r="D9914" s="6">
        <v>99.27</v>
      </c>
    </row>
    <row r="9915" spans="1:4" x14ac:dyDescent="0.25">
      <c r="A9915" s="5">
        <v>95252</v>
      </c>
      <c r="B9915" s="5" t="s">
        <v>10197</v>
      </c>
      <c r="C9915" s="5" t="s">
        <v>5452</v>
      </c>
      <c r="D9915" s="6">
        <v>114.04</v>
      </c>
    </row>
    <row r="9916" spans="1:4" x14ac:dyDescent="0.25">
      <c r="A9916" s="5">
        <v>95253</v>
      </c>
      <c r="B9916" s="5" t="s">
        <v>10198</v>
      </c>
      <c r="C9916" s="5" t="s">
        <v>5452</v>
      </c>
      <c r="D9916" s="6">
        <v>162.25</v>
      </c>
    </row>
    <row r="9917" spans="1:4" x14ac:dyDescent="0.25">
      <c r="A9917" s="5">
        <v>95634</v>
      </c>
      <c r="B9917" s="5" t="s">
        <v>10199</v>
      </c>
      <c r="C9917" s="5" t="s">
        <v>5452</v>
      </c>
      <c r="D9917" s="6">
        <v>90.62</v>
      </c>
    </row>
    <row r="9918" spans="1:4" x14ac:dyDescent="0.25">
      <c r="A9918" s="5">
        <v>95635</v>
      </c>
      <c r="B9918" s="5" t="s">
        <v>10200</v>
      </c>
      <c r="C9918" s="5" t="s">
        <v>5452</v>
      </c>
      <c r="D9918" s="6">
        <v>98.2</v>
      </c>
    </row>
    <row r="9919" spans="1:4" x14ac:dyDescent="0.25">
      <c r="A9919" s="5">
        <v>95637</v>
      </c>
      <c r="B9919" s="5" t="s">
        <v>10201</v>
      </c>
      <c r="C9919" s="5" t="s">
        <v>5452</v>
      </c>
      <c r="D9919" s="6">
        <v>371.92</v>
      </c>
    </row>
    <row r="9920" spans="1:4" x14ac:dyDescent="0.25">
      <c r="A9920" s="5">
        <v>95638</v>
      </c>
      <c r="B9920" s="5" t="s">
        <v>10202</v>
      </c>
      <c r="C9920" s="5" t="s">
        <v>5452</v>
      </c>
      <c r="D9920" s="6">
        <v>451.1</v>
      </c>
    </row>
    <row r="9921" spans="1:4" x14ac:dyDescent="0.25">
      <c r="A9921" s="5">
        <v>95639</v>
      </c>
      <c r="B9921" s="5" t="s">
        <v>10203</v>
      </c>
      <c r="C9921" s="5" t="s">
        <v>5452</v>
      </c>
      <c r="D9921" s="6">
        <v>569.69000000000005</v>
      </c>
    </row>
    <row r="9922" spans="1:4" x14ac:dyDescent="0.25">
      <c r="A9922" s="5">
        <v>95641</v>
      </c>
      <c r="B9922" s="5" t="s">
        <v>10204</v>
      </c>
      <c r="C9922" s="5" t="s">
        <v>5452</v>
      </c>
      <c r="D9922" s="6">
        <v>202.83</v>
      </c>
    </row>
    <row r="9923" spans="1:4" x14ac:dyDescent="0.25">
      <c r="A9923" s="5">
        <v>95642</v>
      </c>
      <c r="B9923" s="5" t="s">
        <v>10205</v>
      </c>
      <c r="C9923" s="5" t="s">
        <v>5452</v>
      </c>
      <c r="D9923" s="6">
        <v>299.58</v>
      </c>
    </row>
    <row r="9924" spans="1:4" x14ac:dyDescent="0.25">
      <c r="A9924" s="5">
        <v>95643</v>
      </c>
      <c r="B9924" s="5" t="s">
        <v>10206</v>
      </c>
      <c r="C9924" s="5" t="s">
        <v>5452</v>
      </c>
      <c r="D9924" s="6">
        <v>391.73</v>
      </c>
    </row>
    <row r="9925" spans="1:4" x14ac:dyDescent="0.25">
      <c r="A9925" s="5">
        <v>95644</v>
      </c>
      <c r="B9925" s="5" t="s">
        <v>10207</v>
      </c>
      <c r="C9925" s="5" t="s">
        <v>5452</v>
      </c>
      <c r="D9925" s="6">
        <v>146.55000000000001</v>
      </c>
    </row>
    <row r="9926" spans="1:4" x14ac:dyDescent="0.25">
      <c r="A9926" s="5">
        <v>95645</v>
      </c>
      <c r="B9926" s="5" t="s">
        <v>10208</v>
      </c>
      <c r="C9926" s="5" t="s">
        <v>5452</v>
      </c>
      <c r="D9926" s="6">
        <v>267.29000000000002</v>
      </c>
    </row>
    <row r="9927" spans="1:4" x14ac:dyDescent="0.25">
      <c r="A9927" s="5">
        <v>95646</v>
      </c>
      <c r="B9927" s="5" t="s">
        <v>10209</v>
      </c>
      <c r="C9927" s="5" t="s">
        <v>5452</v>
      </c>
      <c r="D9927" s="6">
        <v>397.95</v>
      </c>
    </row>
    <row r="9928" spans="1:4" x14ac:dyDescent="0.25">
      <c r="A9928" s="5">
        <v>95647</v>
      </c>
      <c r="B9928" s="5" t="s">
        <v>10210</v>
      </c>
      <c r="C9928" s="5" t="s">
        <v>5452</v>
      </c>
      <c r="D9928" s="6">
        <v>521.54</v>
      </c>
    </row>
    <row r="9929" spans="1:4" x14ac:dyDescent="0.25">
      <c r="A9929" s="5">
        <v>95673</v>
      </c>
      <c r="B9929" s="5" t="s">
        <v>10211</v>
      </c>
      <c r="C9929" s="5" t="s">
        <v>5452</v>
      </c>
      <c r="D9929" s="6">
        <v>135.72999999999999</v>
      </c>
    </row>
    <row r="9930" spans="1:4" x14ac:dyDescent="0.25">
      <c r="A9930" s="5">
        <v>95674</v>
      </c>
      <c r="B9930" s="5" t="s">
        <v>10212</v>
      </c>
      <c r="C9930" s="5" t="s">
        <v>5452</v>
      </c>
      <c r="D9930" s="6">
        <v>144.55000000000001</v>
      </c>
    </row>
    <row r="9931" spans="1:4" x14ac:dyDescent="0.25">
      <c r="A9931" s="5">
        <v>95675</v>
      </c>
      <c r="B9931" s="5" t="s">
        <v>10213</v>
      </c>
      <c r="C9931" s="5" t="s">
        <v>5452</v>
      </c>
      <c r="D9931" s="6">
        <v>177.03</v>
      </c>
    </row>
    <row r="9932" spans="1:4" x14ac:dyDescent="0.25">
      <c r="A9932" s="5">
        <v>95676</v>
      </c>
      <c r="B9932" s="5" t="s">
        <v>10214</v>
      </c>
      <c r="C9932" s="5" t="s">
        <v>5452</v>
      </c>
      <c r="D9932" s="6">
        <v>67.16</v>
      </c>
    </row>
    <row r="9933" spans="1:4" x14ac:dyDescent="0.25">
      <c r="A9933" s="5">
        <v>97741</v>
      </c>
      <c r="B9933" s="5" t="s">
        <v>10215</v>
      </c>
      <c r="C9933" s="5" t="s">
        <v>5452</v>
      </c>
      <c r="D9933" s="6">
        <v>113.99</v>
      </c>
    </row>
    <row r="9934" spans="1:4" x14ac:dyDescent="0.25">
      <c r="A9934" s="5">
        <v>72285</v>
      </c>
      <c r="B9934" s="5" t="s">
        <v>10216</v>
      </c>
      <c r="C9934" s="5" t="s">
        <v>5452</v>
      </c>
      <c r="D9934" s="6">
        <v>76.81</v>
      </c>
    </row>
    <row r="9935" spans="1:4" x14ac:dyDescent="0.25">
      <c r="A9935" s="5">
        <v>90436</v>
      </c>
      <c r="B9935" s="5" t="s">
        <v>10217</v>
      </c>
      <c r="C9935" s="5" t="s">
        <v>5452</v>
      </c>
      <c r="D9935" s="6">
        <v>10.84</v>
      </c>
    </row>
    <row r="9936" spans="1:4" x14ac:dyDescent="0.25">
      <c r="A9936" s="5">
        <v>90437</v>
      </c>
      <c r="B9936" s="5" t="s">
        <v>10218</v>
      </c>
      <c r="C9936" s="5" t="s">
        <v>5452</v>
      </c>
      <c r="D9936" s="6">
        <v>26.35</v>
      </c>
    </row>
    <row r="9937" spans="1:4" x14ac:dyDescent="0.25">
      <c r="A9937" s="5">
        <v>90438</v>
      </c>
      <c r="B9937" s="5" t="s">
        <v>10219</v>
      </c>
      <c r="C9937" s="5" t="s">
        <v>5452</v>
      </c>
      <c r="D9937" s="6">
        <v>37.770000000000003</v>
      </c>
    </row>
    <row r="9938" spans="1:4" x14ac:dyDescent="0.25">
      <c r="A9938" s="5">
        <v>90439</v>
      </c>
      <c r="B9938" s="5" t="s">
        <v>10220</v>
      </c>
      <c r="C9938" s="5" t="s">
        <v>5452</v>
      </c>
      <c r="D9938" s="6">
        <v>47.01</v>
      </c>
    </row>
    <row r="9939" spans="1:4" x14ac:dyDescent="0.25">
      <c r="A9939" s="5">
        <v>90440</v>
      </c>
      <c r="B9939" s="5" t="s">
        <v>10221</v>
      </c>
      <c r="C9939" s="5" t="s">
        <v>5452</v>
      </c>
      <c r="D9939" s="6">
        <v>75.290000000000006</v>
      </c>
    </row>
    <row r="9940" spans="1:4" x14ac:dyDescent="0.25">
      <c r="A9940" s="5">
        <v>90441</v>
      </c>
      <c r="B9940" s="5" t="s">
        <v>10222</v>
      </c>
      <c r="C9940" s="5" t="s">
        <v>5452</v>
      </c>
      <c r="D9940" s="6">
        <v>96.18</v>
      </c>
    </row>
    <row r="9941" spans="1:4" x14ac:dyDescent="0.25">
      <c r="A9941" s="5">
        <v>90443</v>
      </c>
      <c r="B9941" s="5" t="s">
        <v>10223</v>
      </c>
      <c r="C9941" s="5" t="s">
        <v>5371</v>
      </c>
      <c r="D9941" s="6">
        <v>9.86</v>
      </c>
    </row>
    <row r="9942" spans="1:4" x14ac:dyDescent="0.25">
      <c r="A9942" s="5">
        <v>90444</v>
      </c>
      <c r="B9942" s="5" t="s">
        <v>10224</v>
      </c>
      <c r="C9942" s="5" t="s">
        <v>5371</v>
      </c>
      <c r="D9942" s="6">
        <v>20.170000000000002</v>
      </c>
    </row>
    <row r="9943" spans="1:4" x14ac:dyDescent="0.25">
      <c r="A9943" s="5">
        <v>90445</v>
      </c>
      <c r="B9943" s="5" t="s">
        <v>10225</v>
      </c>
      <c r="C9943" s="5" t="s">
        <v>5371</v>
      </c>
      <c r="D9943" s="6">
        <v>21.53</v>
      </c>
    </row>
    <row r="9944" spans="1:4" x14ac:dyDescent="0.25">
      <c r="A9944" s="5">
        <v>90446</v>
      </c>
      <c r="B9944" s="5" t="s">
        <v>10226</v>
      </c>
      <c r="C9944" s="5" t="s">
        <v>5371</v>
      </c>
      <c r="D9944" s="6">
        <v>23.4</v>
      </c>
    </row>
    <row r="9945" spans="1:4" x14ac:dyDescent="0.25">
      <c r="A9945" s="5">
        <v>90447</v>
      </c>
      <c r="B9945" s="5" t="s">
        <v>10227</v>
      </c>
      <c r="C9945" s="5" t="s">
        <v>5371</v>
      </c>
      <c r="D9945" s="6">
        <v>6.08</v>
      </c>
    </row>
    <row r="9946" spans="1:4" x14ac:dyDescent="0.25">
      <c r="A9946" s="5">
        <v>90451</v>
      </c>
      <c r="B9946" s="5" t="s">
        <v>10228</v>
      </c>
      <c r="C9946" s="5" t="s">
        <v>5452</v>
      </c>
      <c r="D9946" s="6">
        <v>3.21</v>
      </c>
    </row>
    <row r="9947" spans="1:4" x14ac:dyDescent="0.25">
      <c r="A9947" s="5">
        <v>90452</v>
      </c>
      <c r="B9947" s="5" t="s">
        <v>10229</v>
      </c>
      <c r="C9947" s="5" t="s">
        <v>5452</v>
      </c>
      <c r="D9947" s="6">
        <v>12.79</v>
      </c>
    </row>
    <row r="9948" spans="1:4" x14ac:dyDescent="0.25">
      <c r="A9948" s="5">
        <v>90453</v>
      </c>
      <c r="B9948" s="5" t="s">
        <v>10230</v>
      </c>
      <c r="C9948" s="5" t="s">
        <v>5452</v>
      </c>
      <c r="D9948" s="6">
        <v>1.9</v>
      </c>
    </row>
    <row r="9949" spans="1:4" x14ac:dyDescent="0.25">
      <c r="A9949" s="5">
        <v>90454</v>
      </c>
      <c r="B9949" s="5" t="s">
        <v>10231</v>
      </c>
      <c r="C9949" s="5" t="s">
        <v>5452</v>
      </c>
      <c r="D9949" s="6">
        <v>3.24</v>
      </c>
    </row>
    <row r="9950" spans="1:4" x14ac:dyDescent="0.25">
      <c r="A9950" s="5">
        <v>90455</v>
      </c>
      <c r="B9950" s="5" t="s">
        <v>10232</v>
      </c>
      <c r="C9950" s="5" t="s">
        <v>5452</v>
      </c>
      <c r="D9950" s="6">
        <v>4.4000000000000004</v>
      </c>
    </row>
    <row r="9951" spans="1:4" x14ac:dyDescent="0.25">
      <c r="A9951" s="5">
        <v>90456</v>
      </c>
      <c r="B9951" s="5" t="s">
        <v>10233</v>
      </c>
      <c r="C9951" s="5" t="s">
        <v>5452</v>
      </c>
      <c r="D9951" s="6">
        <v>3.16</v>
      </c>
    </row>
    <row r="9952" spans="1:4" x14ac:dyDescent="0.25">
      <c r="A9952" s="5">
        <v>90457</v>
      </c>
      <c r="B9952" s="5" t="s">
        <v>10234</v>
      </c>
      <c r="C9952" s="5" t="s">
        <v>5452</v>
      </c>
      <c r="D9952" s="6">
        <v>7.21</v>
      </c>
    </row>
    <row r="9953" spans="1:4" x14ac:dyDescent="0.25">
      <c r="A9953" s="5">
        <v>90458</v>
      </c>
      <c r="B9953" s="5" t="s">
        <v>10235</v>
      </c>
      <c r="C9953" s="5" t="s">
        <v>5452</v>
      </c>
      <c r="D9953" s="6">
        <v>20.48</v>
      </c>
    </row>
    <row r="9954" spans="1:4" x14ac:dyDescent="0.25">
      <c r="A9954" s="5">
        <v>90459</v>
      </c>
      <c r="B9954" s="5" t="s">
        <v>10236</v>
      </c>
      <c r="C9954" s="5" t="s">
        <v>5452</v>
      </c>
      <c r="D9954" s="6">
        <v>28.89</v>
      </c>
    </row>
    <row r="9955" spans="1:4" x14ac:dyDescent="0.25">
      <c r="A9955" s="5">
        <v>90460</v>
      </c>
      <c r="B9955" s="5" t="s">
        <v>10237</v>
      </c>
      <c r="C9955" s="5" t="s">
        <v>5371</v>
      </c>
      <c r="D9955" s="6">
        <v>21.64</v>
      </c>
    </row>
    <row r="9956" spans="1:4" x14ac:dyDescent="0.25">
      <c r="A9956" s="5">
        <v>90461</v>
      </c>
      <c r="B9956" s="5" t="s">
        <v>10238</v>
      </c>
      <c r="C9956" s="5" t="s">
        <v>5371</v>
      </c>
      <c r="D9956" s="6">
        <v>11.92</v>
      </c>
    </row>
    <row r="9957" spans="1:4" x14ac:dyDescent="0.25">
      <c r="A9957" s="5">
        <v>90462</v>
      </c>
      <c r="B9957" s="5" t="s">
        <v>10239</v>
      </c>
      <c r="C9957" s="5" t="s">
        <v>5371</v>
      </c>
      <c r="D9957" s="6">
        <v>2.58</v>
      </c>
    </row>
    <row r="9958" spans="1:4" x14ac:dyDescent="0.25">
      <c r="A9958" s="5">
        <v>90463</v>
      </c>
      <c r="B9958" s="5" t="s">
        <v>10240</v>
      </c>
      <c r="C9958" s="5" t="s">
        <v>5371</v>
      </c>
      <c r="D9958" s="6">
        <v>2.0699999999999998</v>
      </c>
    </row>
    <row r="9959" spans="1:4" x14ac:dyDescent="0.25">
      <c r="A9959" s="5">
        <v>90466</v>
      </c>
      <c r="B9959" s="5" t="s">
        <v>10241</v>
      </c>
      <c r="C9959" s="5" t="s">
        <v>5371</v>
      </c>
      <c r="D9959" s="6">
        <v>9.66</v>
      </c>
    </row>
    <row r="9960" spans="1:4" x14ac:dyDescent="0.25">
      <c r="A9960" s="5">
        <v>90467</v>
      </c>
      <c r="B9960" s="5" t="s">
        <v>10242</v>
      </c>
      <c r="C9960" s="5" t="s">
        <v>5371</v>
      </c>
      <c r="D9960" s="6">
        <v>15.26</v>
      </c>
    </row>
    <row r="9961" spans="1:4" x14ac:dyDescent="0.25">
      <c r="A9961" s="5">
        <v>90468</v>
      </c>
      <c r="B9961" s="5" t="s">
        <v>10243</v>
      </c>
      <c r="C9961" s="5" t="s">
        <v>5371</v>
      </c>
      <c r="D9961" s="6">
        <v>4.13</v>
      </c>
    </row>
    <row r="9962" spans="1:4" x14ac:dyDescent="0.25">
      <c r="A9962" s="5">
        <v>90469</v>
      </c>
      <c r="B9962" s="5" t="s">
        <v>10244</v>
      </c>
      <c r="C9962" s="5" t="s">
        <v>5371</v>
      </c>
      <c r="D9962" s="6">
        <v>6.61</v>
      </c>
    </row>
    <row r="9963" spans="1:4" x14ac:dyDescent="0.25">
      <c r="A9963" s="5">
        <v>90470</v>
      </c>
      <c r="B9963" s="5" t="s">
        <v>10245</v>
      </c>
      <c r="C9963" s="5" t="s">
        <v>5371</v>
      </c>
      <c r="D9963" s="6">
        <v>9.0299999999999994</v>
      </c>
    </row>
    <row r="9964" spans="1:4" x14ac:dyDescent="0.25">
      <c r="A9964" s="5">
        <v>91166</v>
      </c>
      <c r="B9964" s="5" t="s">
        <v>10246</v>
      </c>
      <c r="C9964" s="5" t="s">
        <v>5371</v>
      </c>
      <c r="D9964" s="6">
        <v>2.98</v>
      </c>
    </row>
    <row r="9965" spans="1:4" x14ac:dyDescent="0.25">
      <c r="A9965" s="5">
        <v>91167</v>
      </c>
      <c r="B9965" s="5" t="s">
        <v>10247</v>
      </c>
      <c r="C9965" s="5" t="s">
        <v>5371</v>
      </c>
      <c r="D9965" s="6">
        <v>7.07</v>
      </c>
    </row>
    <row r="9966" spans="1:4" x14ac:dyDescent="0.25">
      <c r="A9966" s="5">
        <v>91168</v>
      </c>
      <c r="B9966" s="5" t="s">
        <v>10248</v>
      </c>
      <c r="C9966" s="5" t="s">
        <v>5371</v>
      </c>
      <c r="D9966" s="6">
        <v>5.27</v>
      </c>
    </row>
    <row r="9967" spans="1:4" x14ac:dyDescent="0.25">
      <c r="A9967" s="5">
        <v>91169</v>
      </c>
      <c r="B9967" s="5" t="s">
        <v>10249</v>
      </c>
      <c r="C9967" s="5" t="s">
        <v>5371</v>
      </c>
      <c r="D9967" s="6">
        <v>6.29</v>
      </c>
    </row>
    <row r="9968" spans="1:4" x14ac:dyDescent="0.25">
      <c r="A9968" s="5">
        <v>91170</v>
      </c>
      <c r="B9968" s="5" t="s">
        <v>10250</v>
      </c>
      <c r="C9968" s="5" t="s">
        <v>5371</v>
      </c>
      <c r="D9968" s="6">
        <v>1.81</v>
      </c>
    </row>
    <row r="9969" spans="1:4" x14ac:dyDescent="0.25">
      <c r="A9969" s="5">
        <v>91171</v>
      </c>
      <c r="B9969" s="5" t="s">
        <v>10251</v>
      </c>
      <c r="C9969" s="5" t="s">
        <v>5371</v>
      </c>
      <c r="D9969" s="6">
        <v>2.25</v>
      </c>
    </row>
    <row r="9970" spans="1:4" x14ac:dyDescent="0.25">
      <c r="A9970" s="5">
        <v>91172</v>
      </c>
      <c r="B9970" s="5" t="s">
        <v>10252</v>
      </c>
      <c r="C9970" s="5" t="s">
        <v>5371</v>
      </c>
      <c r="D9970" s="6">
        <v>3.32</v>
      </c>
    </row>
    <row r="9971" spans="1:4" x14ac:dyDescent="0.25">
      <c r="A9971" s="5">
        <v>91173</v>
      </c>
      <c r="B9971" s="5" t="s">
        <v>10253</v>
      </c>
      <c r="C9971" s="5" t="s">
        <v>5371</v>
      </c>
      <c r="D9971" s="6">
        <v>0.91</v>
      </c>
    </row>
    <row r="9972" spans="1:4" x14ac:dyDescent="0.25">
      <c r="A9972" s="5">
        <v>91174</v>
      </c>
      <c r="B9972" s="5" t="s">
        <v>10254</v>
      </c>
      <c r="C9972" s="5" t="s">
        <v>5371</v>
      </c>
      <c r="D9972" s="6">
        <v>1.78</v>
      </c>
    </row>
    <row r="9973" spans="1:4" x14ac:dyDescent="0.25">
      <c r="A9973" s="5">
        <v>91175</v>
      </c>
      <c r="B9973" s="5" t="s">
        <v>10255</v>
      </c>
      <c r="C9973" s="5" t="s">
        <v>5371</v>
      </c>
      <c r="D9973" s="6">
        <v>2.91</v>
      </c>
    </row>
    <row r="9974" spans="1:4" x14ac:dyDescent="0.25">
      <c r="A9974" s="5">
        <v>91176</v>
      </c>
      <c r="B9974" s="5" t="s">
        <v>10256</v>
      </c>
      <c r="C9974" s="5" t="s">
        <v>5371</v>
      </c>
      <c r="D9974" s="6">
        <v>29.82</v>
      </c>
    </row>
    <row r="9975" spans="1:4" x14ac:dyDescent="0.25">
      <c r="A9975" s="5">
        <v>91177</v>
      </c>
      <c r="B9975" s="5" t="s">
        <v>10257</v>
      </c>
      <c r="C9975" s="5" t="s">
        <v>5371</v>
      </c>
      <c r="D9975" s="6">
        <v>13.56</v>
      </c>
    </row>
    <row r="9976" spans="1:4" x14ac:dyDescent="0.25">
      <c r="A9976" s="5">
        <v>91178</v>
      </c>
      <c r="B9976" s="5" t="s">
        <v>10258</v>
      </c>
      <c r="C9976" s="5" t="s">
        <v>5371</v>
      </c>
      <c r="D9976" s="6">
        <v>12.71</v>
      </c>
    </row>
    <row r="9977" spans="1:4" x14ac:dyDescent="0.25">
      <c r="A9977" s="5">
        <v>91179</v>
      </c>
      <c r="B9977" s="5" t="s">
        <v>10259</v>
      </c>
      <c r="C9977" s="5" t="s">
        <v>5371</v>
      </c>
      <c r="D9977" s="6">
        <v>7.66</v>
      </c>
    </row>
    <row r="9978" spans="1:4" x14ac:dyDescent="0.25">
      <c r="A9978" s="5">
        <v>91180</v>
      </c>
      <c r="B9978" s="5" t="s">
        <v>10260</v>
      </c>
      <c r="C9978" s="5" t="s">
        <v>5371</v>
      </c>
      <c r="D9978" s="6">
        <v>5.98</v>
      </c>
    </row>
    <row r="9979" spans="1:4" x14ac:dyDescent="0.25">
      <c r="A9979" s="5">
        <v>91181</v>
      </c>
      <c r="B9979" s="5" t="s">
        <v>10261</v>
      </c>
      <c r="C9979" s="5" t="s">
        <v>5371</v>
      </c>
      <c r="D9979" s="6">
        <v>6.48</v>
      </c>
    </row>
    <row r="9980" spans="1:4" x14ac:dyDescent="0.25">
      <c r="A9980" s="5">
        <v>91182</v>
      </c>
      <c r="B9980" s="5" t="s">
        <v>10262</v>
      </c>
      <c r="C9980" s="5" t="s">
        <v>5371</v>
      </c>
      <c r="D9980" s="6">
        <v>20.059999999999999</v>
      </c>
    </row>
    <row r="9981" spans="1:4" x14ac:dyDescent="0.25">
      <c r="A9981" s="5">
        <v>91183</v>
      </c>
      <c r="B9981" s="5" t="s">
        <v>10263</v>
      </c>
      <c r="C9981" s="5" t="s">
        <v>5371</v>
      </c>
      <c r="D9981" s="6">
        <v>9.99</v>
      </c>
    </row>
    <row r="9982" spans="1:4" x14ac:dyDescent="0.25">
      <c r="A9982" s="5">
        <v>91184</v>
      </c>
      <c r="B9982" s="5" t="s">
        <v>10264</v>
      </c>
      <c r="C9982" s="5" t="s">
        <v>5371</v>
      </c>
      <c r="D9982" s="6">
        <v>9.39</v>
      </c>
    </row>
    <row r="9983" spans="1:4" x14ac:dyDescent="0.25">
      <c r="A9983" s="5">
        <v>91185</v>
      </c>
      <c r="B9983" s="5" t="s">
        <v>10265</v>
      </c>
      <c r="C9983" s="5" t="s">
        <v>5371</v>
      </c>
      <c r="D9983" s="6">
        <v>5.15</v>
      </c>
    </row>
    <row r="9984" spans="1:4" x14ac:dyDescent="0.25">
      <c r="A9984" s="5">
        <v>91186</v>
      </c>
      <c r="B9984" s="5" t="s">
        <v>10266</v>
      </c>
      <c r="C9984" s="5" t="s">
        <v>5371</v>
      </c>
      <c r="D9984" s="6">
        <v>4.2699999999999996</v>
      </c>
    </row>
    <row r="9985" spans="1:4" x14ac:dyDescent="0.25">
      <c r="A9985" s="5">
        <v>91187</v>
      </c>
      <c r="B9985" s="5" t="s">
        <v>10267</v>
      </c>
      <c r="C9985" s="5" t="s">
        <v>5371</v>
      </c>
      <c r="D9985" s="6">
        <v>4.96</v>
      </c>
    </row>
    <row r="9986" spans="1:4" x14ac:dyDescent="0.25">
      <c r="A9986" s="5">
        <v>91188</v>
      </c>
      <c r="B9986" s="5" t="s">
        <v>10268</v>
      </c>
      <c r="C9986" s="5" t="s">
        <v>5452</v>
      </c>
      <c r="D9986" s="6">
        <v>5.13</v>
      </c>
    </row>
    <row r="9987" spans="1:4" x14ac:dyDescent="0.25">
      <c r="A9987" s="5">
        <v>91189</v>
      </c>
      <c r="B9987" s="5" t="s">
        <v>10269</v>
      </c>
      <c r="C9987" s="5" t="s">
        <v>5452</v>
      </c>
      <c r="D9987" s="6">
        <v>33.14</v>
      </c>
    </row>
    <row r="9988" spans="1:4" x14ac:dyDescent="0.25">
      <c r="A9988" s="5">
        <v>91190</v>
      </c>
      <c r="B9988" s="5" t="s">
        <v>10270</v>
      </c>
      <c r="C9988" s="5" t="s">
        <v>5452</v>
      </c>
      <c r="D9988" s="6">
        <v>3.76</v>
      </c>
    </row>
    <row r="9989" spans="1:4" x14ac:dyDescent="0.25">
      <c r="A9989" s="5">
        <v>91191</v>
      </c>
      <c r="B9989" s="5" t="s">
        <v>10271</v>
      </c>
      <c r="C9989" s="5" t="s">
        <v>5452</v>
      </c>
      <c r="D9989" s="6">
        <v>3.98</v>
      </c>
    </row>
    <row r="9990" spans="1:4" x14ac:dyDescent="0.25">
      <c r="A9990" s="5">
        <v>91192</v>
      </c>
      <c r="B9990" s="5" t="s">
        <v>10272</v>
      </c>
      <c r="C9990" s="5" t="s">
        <v>5452</v>
      </c>
      <c r="D9990" s="6">
        <v>4.43</v>
      </c>
    </row>
    <row r="9991" spans="1:4" x14ac:dyDescent="0.25">
      <c r="A9991" s="5">
        <v>91222</v>
      </c>
      <c r="B9991" s="5" t="s">
        <v>10273</v>
      </c>
      <c r="C9991" s="5" t="s">
        <v>5371</v>
      </c>
      <c r="D9991" s="6">
        <v>10.62</v>
      </c>
    </row>
    <row r="9992" spans="1:4" x14ac:dyDescent="0.25">
      <c r="A9992" s="5">
        <v>94480</v>
      </c>
      <c r="B9992" s="5" t="s">
        <v>10274</v>
      </c>
      <c r="C9992" s="5" t="s">
        <v>5452</v>
      </c>
      <c r="D9992" s="7">
        <v>1717.94</v>
      </c>
    </row>
    <row r="9993" spans="1:4" x14ac:dyDescent="0.25">
      <c r="A9993" s="5">
        <v>94481</v>
      </c>
      <c r="B9993" s="5" t="s">
        <v>10275</v>
      </c>
      <c r="C9993" s="5" t="s">
        <v>5452</v>
      </c>
      <c r="D9993" s="7">
        <v>1226.43</v>
      </c>
    </row>
    <row r="9994" spans="1:4" x14ac:dyDescent="0.25">
      <c r="A9994" s="5">
        <v>94482</v>
      </c>
      <c r="B9994" s="5" t="s">
        <v>10276</v>
      </c>
      <c r="C9994" s="5" t="s">
        <v>5452</v>
      </c>
      <c r="D9994" s="6">
        <v>979.65</v>
      </c>
    </row>
    <row r="9995" spans="1:4" x14ac:dyDescent="0.25">
      <c r="A9995" s="5">
        <v>94483</v>
      </c>
      <c r="B9995" s="5" t="s">
        <v>10277</v>
      </c>
      <c r="C9995" s="5" t="s">
        <v>5452</v>
      </c>
      <c r="D9995" s="6">
        <v>830.43</v>
      </c>
    </row>
    <row r="9996" spans="1:4" x14ac:dyDescent="0.25">
      <c r="A9996" s="5">
        <v>95541</v>
      </c>
      <c r="B9996" s="5" t="s">
        <v>10278</v>
      </c>
      <c r="C9996" s="5" t="s">
        <v>5452</v>
      </c>
      <c r="D9996" s="6">
        <v>3.52</v>
      </c>
    </row>
    <row r="9997" spans="1:4" x14ac:dyDescent="0.25">
      <c r="A9997" s="5">
        <v>95573</v>
      </c>
      <c r="B9997" s="5" t="s">
        <v>10279</v>
      </c>
      <c r="C9997" s="5" t="s">
        <v>5452</v>
      </c>
      <c r="D9997" s="6">
        <v>36.770000000000003</v>
      </c>
    </row>
    <row r="9998" spans="1:4" x14ac:dyDescent="0.25">
      <c r="A9998" s="5">
        <v>95574</v>
      </c>
      <c r="B9998" s="5" t="s">
        <v>10280</v>
      </c>
      <c r="C9998" s="5" t="s">
        <v>5452</v>
      </c>
      <c r="D9998" s="6">
        <v>27.95</v>
      </c>
    </row>
    <row r="9999" spans="1:4" x14ac:dyDescent="0.25">
      <c r="A9999" s="5">
        <v>96559</v>
      </c>
      <c r="B9999" s="5" t="s">
        <v>10281</v>
      </c>
      <c r="C9999" s="5" t="s">
        <v>5679</v>
      </c>
      <c r="D9999" s="6">
        <v>61.11</v>
      </c>
    </row>
    <row r="10000" spans="1:4" x14ac:dyDescent="0.25">
      <c r="A10000" s="5">
        <v>96560</v>
      </c>
      <c r="B10000" s="5" t="s">
        <v>10282</v>
      </c>
      <c r="C10000" s="5" t="s">
        <v>5679</v>
      </c>
      <c r="D10000" s="6">
        <v>31.53</v>
      </c>
    </row>
    <row r="10001" spans="1:4" x14ac:dyDescent="0.25">
      <c r="A10001" s="5">
        <v>96561</v>
      </c>
      <c r="B10001" s="5" t="s">
        <v>10283</v>
      </c>
      <c r="C10001" s="5" t="s">
        <v>5679</v>
      </c>
      <c r="D10001" s="6">
        <v>19.579999999999998</v>
      </c>
    </row>
    <row r="10002" spans="1:4" x14ac:dyDescent="0.25">
      <c r="A10002" s="5">
        <v>96562</v>
      </c>
      <c r="B10002" s="5" t="s">
        <v>10284</v>
      </c>
      <c r="C10002" s="5" t="s">
        <v>5371</v>
      </c>
      <c r="D10002" s="6">
        <v>31.86</v>
      </c>
    </row>
    <row r="10003" spans="1:4" x14ac:dyDescent="0.25">
      <c r="A10003" s="5">
        <v>96563</v>
      </c>
      <c r="B10003" s="5" t="s">
        <v>10285</v>
      </c>
      <c r="C10003" s="5" t="s">
        <v>5371</v>
      </c>
      <c r="D10003" s="6">
        <v>34.630000000000003</v>
      </c>
    </row>
    <row r="10004" spans="1:4" x14ac:dyDescent="0.25">
      <c r="A10004" s="5">
        <v>98113</v>
      </c>
      <c r="B10004" s="5" t="s">
        <v>10286</v>
      </c>
      <c r="C10004" s="5" t="s">
        <v>5452</v>
      </c>
      <c r="D10004" s="7">
        <v>1831.98</v>
      </c>
    </row>
    <row r="10005" spans="1:4" x14ac:dyDescent="0.25">
      <c r="A10005" s="5" t="s">
        <v>10287</v>
      </c>
      <c r="B10005" s="5" t="s">
        <v>10288</v>
      </c>
      <c r="C10005" s="5" t="s">
        <v>5452</v>
      </c>
      <c r="D10005" s="6">
        <v>396.25</v>
      </c>
    </row>
    <row r="10006" spans="1:4" x14ac:dyDescent="0.25">
      <c r="A10006" s="5" t="s">
        <v>10289</v>
      </c>
      <c r="B10006" s="5" t="s">
        <v>10290</v>
      </c>
      <c r="C10006" s="5" t="s">
        <v>5452</v>
      </c>
      <c r="D10006" s="6">
        <v>515.12</v>
      </c>
    </row>
    <row r="10007" spans="1:4" x14ac:dyDescent="0.25">
      <c r="A10007" s="5" t="s">
        <v>10291</v>
      </c>
      <c r="B10007" s="5" t="s">
        <v>10292</v>
      </c>
      <c r="C10007" s="5" t="s">
        <v>5452</v>
      </c>
      <c r="D10007" s="6">
        <v>169.74</v>
      </c>
    </row>
    <row r="10008" spans="1:4" x14ac:dyDescent="0.25">
      <c r="A10008" s="5" t="s">
        <v>10293</v>
      </c>
      <c r="B10008" s="5" t="s">
        <v>10294</v>
      </c>
      <c r="C10008" s="5" t="s">
        <v>5452</v>
      </c>
      <c r="D10008" s="6">
        <v>271.60000000000002</v>
      </c>
    </row>
    <row r="10009" spans="1:4" x14ac:dyDescent="0.25">
      <c r="A10009" s="5" t="s">
        <v>10295</v>
      </c>
      <c r="B10009" s="5" t="s">
        <v>10296</v>
      </c>
      <c r="C10009" s="5" t="s">
        <v>5452</v>
      </c>
      <c r="D10009" s="6">
        <v>543.20000000000005</v>
      </c>
    </row>
    <row r="10010" spans="1:4" x14ac:dyDescent="0.25">
      <c r="A10010" s="5" t="s">
        <v>10297</v>
      </c>
      <c r="B10010" s="5" t="s">
        <v>10298</v>
      </c>
      <c r="C10010" s="5" t="s">
        <v>5452</v>
      </c>
      <c r="D10010" s="6">
        <v>814.8</v>
      </c>
    </row>
    <row r="10011" spans="1:4" x14ac:dyDescent="0.25">
      <c r="A10011" s="5" t="s">
        <v>10299</v>
      </c>
      <c r="B10011" s="5" t="s">
        <v>10300</v>
      </c>
      <c r="C10011" s="5" t="s">
        <v>5452</v>
      </c>
      <c r="D10011" s="7">
        <v>1090.3699999999999</v>
      </c>
    </row>
    <row r="10012" spans="1:4" x14ac:dyDescent="0.25">
      <c r="A10012" s="5" t="s">
        <v>10301</v>
      </c>
      <c r="B10012" s="5" t="s">
        <v>10302</v>
      </c>
      <c r="C10012" s="5" t="s">
        <v>5452</v>
      </c>
      <c r="D10012" s="7">
        <v>1482.91</v>
      </c>
    </row>
    <row r="10013" spans="1:4" x14ac:dyDescent="0.25">
      <c r="A10013" s="5" t="s">
        <v>10303</v>
      </c>
      <c r="B10013" s="5" t="s">
        <v>10304</v>
      </c>
      <c r="C10013" s="5" t="s">
        <v>5452</v>
      </c>
      <c r="D10013" s="7">
        <v>1657.37</v>
      </c>
    </row>
    <row r="10014" spans="1:4" x14ac:dyDescent="0.25">
      <c r="A10014" s="5" t="s">
        <v>10305</v>
      </c>
      <c r="B10014" s="5" t="s">
        <v>10306</v>
      </c>
      <c r="C10014" s="5" t="s">
        <v>5452</v>
      </c>
      <c r="D10014" s="6">
        <v>436.15</v>
      </c>
    </row>
    <row r="10015" spans="1:4" x14ac:dyDescent="0.25">
      <c r="A10015" s="5" t="s">
        <v>10307</v>
      </c>
      <c r="B10015" s="5" t="s">
        <v>10308</v>
      </c>
      <c r="C10015" s="5" t="s">
        <v>5452</v>
      </c>
      <c r="D10015" s="6">
        <v>566.99</v>
      </c>
    </row>
    <row r="10016" spans="1:4" x14ac:dyDescent="0.25">
      <c r="A10016" s="5" t="s">
        <v>10309</v>
      </c>
      <c r="B10016" s="5" t="s">
        <v>10310</v>
      </c>
      <c r="C10016" s="5" t="s">
        <v>5452</v>
      </c>
      <c r="D10016" s="6">
        <v>872.3</v>
      </c>
    </row>
    <row r="10017" spans="1:4" x14ac:dyDescent="0.25">
      <c r="A10017" s="5" t="s">
        <v>10311</v>
      </c>
      <c r="B10017" s="5" t="s">
        <v>10312</v>
      </c>
      <c r="C10017" s="5" t="s">
        <v>5452</v>
      </c>
      <c r="D10017" s="7">
        <v>1395.68</v>
      </c>
    </row>
    <row r="10018" spans="1:4" x14ac:dyDescent="0.25">
      <c r="A10018" s="5" t="s">
        <v>10313</v>
      </c>
      <c r="B10018" s="5" t="s">
        <v>10314</v>
      </c>
      <c r="C10018" s="5" t="s">
        <v>5452</v>
      </c>
      <c r="D10018" s="6">
        <v>169.74</v>
      </c>
    </row>
    <row r="10019" spans="1:4" x14ac:dyDescent="0.25">
      <c r="A10019" s="5" t="s">
        <v>10315</v>
      </c>
      <c r="B10019" s="5" t="s">
        <v>10316</v>
      </c>
      <c r="C10019" s="5" t="s">
        <v>5452</v>
      </c>
      <c r="D10019" s="6">
        <v>339.5</v>
      </c>
    </row>
    <row r="10020" spans="1:4" x14ac:dyDescent="0.25">
      <c r="A10020" s="5" t="s">
        <v>10317</v>
      </c>
      <c r="B10020" s="5" t="s">
        <v>10318</v>
      </c>
      <c r="C10020" s="5" t="s">
        <v>5452</v>
      </c>
      <c r="D10020" s="6">
        <v>679</v>
      </c>
    </row>
    <row r="10021" spans="1:4" x14ac:dyDescent="0.25">
      <c r="A10021" s="5">
        <v>73612</v>
      </c>
      <c r="B10021" s="5" t="s">
        <v>10319</v>
      </c>
      <c r="C10021" s="5" t="s">
        <v>5452</v>
      </c>
      <c r="D10021" s="6">
        <v>326</v>
      </c>
    </row>
    <row r="10022" spans="1:4" x14ac:dyDescent="0.25">
      <c r="A10022" s="5">
        <v>73660</v>
      </c>
      <c r="B10022" s="5" t="s">
        <v>10320</v>
      </c>
      <c r="C10022" s="5" t="s">
        <v>5679</v>
      </c>
      <c r="D10022" s="6">
        <v>75.12</v>
      </c>
    </row>
    <row r="10023" spans="1:4" x14ac:dyDescent="0.25">
      <c r="A10023" s="5">
        <v>73661</v>
      </c>
      <c r="B10023" s="5" t="s">
        <v>10321</v>
      </c>
      <c r="C10023" s="5" t="s">
        <v>5452</v>
      </c>
      <c r="D10023" s="7">
        <v>1957.86</v>
      </c>
    </row>
    <row r="10024" spans="1:4" x14ac:dyDescent="0.25">
      <c r="A10024" s="5">
        <v>73693</v>
      </c>
      <c r="B10024" s="5" t="s">
        <v>10322</v>
      </c>
      <c r="C10024" s="5" t="s">
        <v>5679</v>
      </c>
      <c r="D10024" s="6">
        <v>18.760000000000002</v>
      </c>
    </row>
    <row r="10025" spans="1:4" x14ac:dyDescent="0.25">
      <c r="A10025" s="5">
        <v>73694</v>
      </c>
      <c r="B10025" s="5" t="s">
        <v>10323</v>
      </c>
      <c r="C10025" s="5" t="s">
        <v>5452</v>
      </c>
      <c r="D10025" s="6">
        <v>146.15</v>
      </c>
    </row>
    <row r="10026" spans="1:4" x14ac:dyDescent="0.25">
      <c r="A10026" s="5">
        <v>73695</v>
      </c>
      <c r="B10026" s="5" t="s">
        <v>10324</v>
      </c>
      <c r="C10026" s="5" t="s">
        <v>5452</v>
      </c>
      <c r="D10026" s="6">
        <v>75.16</v>
      </c>
    </row>
    <row r="10027" spans="1:4" x14ac:dyDescent="0.25">
      <c r="A10027" s="5" t="s">
        <v>10325</v>
      </c>
      <c r="B10027" s="5" t="s">
        <v>10326</v>
      </c>
      <c r="C10027" s="5" t="s">
        <v>5452</v>
      </c>
      <c r="D10027" s="6">
        <v>326</v>
      </c>
    </row>
    <row r="10028" spans="1:4" x14ac:dyDescent="0.25">
      <c r="A10028" s="5" t="s">
        <v>10327</v>
      </c>
      <c r="B10028" s="5" t="s">
        <v>10328</v>
      </c>
      <c r="C10028" s="5" t="s">
        <v>5679</v>
      </c>
      <c r="D10028" s="6">
        <v>794.29</v>
      </c>
    </row>
    <row r="10029" spans="1:4" x14ac:dyDescent="0.25">
      <c r="A10029" s="5" t="s">
        <v>10329</v>
      </c>
      <c r="B10029" s="5" t="s">
        <v>10330</v>
      </c>
      <c r="C10029" s="5" t="s">
        <v>6745</v>
      </c>
      <c r="D10029" s="6">
        <v>71.099999999999994</v>
      </c>
    </row>
    <row r="10030" spans="1:4" x14ac:dyDescent="0.25">
      <c r="A10030" s="5" t="s">
        <v>10331</v>
      </c>
      <c r="B10030" s="5" t="s">
        <v>10332</v>
      </c>
      <c r="C10030" s="5" t="s">
        <v>6745</v>
      </c>
      <c r="D10030" s="6">
        <v>156.22</v>
      </c>
    </row>
    <row r="10031" spans="1:4" x14ac:dyDescent="0.25">
      <c r="A10031" s="5" t="s">
        <v>10333</v>
      </c>
      <c r="B10031" s="5" t="s">
        <v>10334</v>
      </c>
      <c r="C10031" s="5" t="s">
        <v>6745</v>
      </c>
      <c r="D10031" s="6">
        <v>71.099999999999994</v>
      </c>
    </row>
    <row r="10032" spans="1:4" x14ac:dyDescent="0.25">
      <c r="A10032" s="5" t="s">
        <v>10335</v>
      </c>
      <c r="B10032" s="5" t="s">
        <v>10336</v>
      </c>
      <c r="C10032" s="5" t="s">
        <v>6745</v>
      </c>
      <c r="D10032" s="6">
        <v>77.87</v>
      </c>
    </row>
    <row r="10033" spans="1:4" x14ac:dyDescent="0.25">
      <c r="A10033" s="5" t="s">
        <v>10337</v>
      </c>
      <c r="B10033" s="5" t="s">
        <v>10338</v>
      </c>
      <c r="C10033" s="5" t="s">
        <v>6745</v>
      </c>
      <c r="D10033" s="6">
        <v>71.099999999999994</v>
      </c>
    </row>
    <row r="10034" spans="1:4" x14ac:dyDescent="0.25">
      <c r="A10034" s="5" t="s">
        <v>10339</v>
      </c>
      <c r="B10034" s="5" t="s">
        <v>10340</v>
      </c>
      <c r="C10034" s="5" t="s">
        <v>5452</v>
      </c>
      <c r="D10034" s="6">
        <v>50.93</v>
      </c>
    </row>
    <row r="10035" spans="1:4" x14ac:dyDescent="0.25">
      <c r="A10035" s="5" t="s">
        <v>10341</v>
      </c>
      <c r="B10035" s="5" t="s">
        <v>10342</v>
      </c>
      <c r="C10035" s="5" t="s">
        <v>5452</v>
      </c>
      <c r="D10035" s="6">
        <v>46.95</v>
      </c>
    </row>
    <row r="10036" spans="1:4" x14ac:dyDescent="0.25">
      <c r="A10036" s="5" t="s">
        <v>10343</v>
      </c>
      <c r="B10036" s="5" t="s">
        <v>10344</v>
      </c>
      <c r="C10036" s="5" t="s">
        <v>5371</v>
      </c>
      <c r="D10036" s="6">
        <v>21.05</v>
      </c>
    </row>
    <row r="10037" spans="1:4" x14ac:dyDescent="0.25">
      <c r="A10037" s="5">
        <v>83878</v>
      </c>
      <c r="B10037" s="5" t="s">
        <v>10345</v>
      </c>
      <c r="C10037" s="5" t="s">
        <v>5452</v>
      </c>
      <c r="D10037" s="6">
        <v>36.76</v>
      </c>
    </row>
    <row r="10038" spans="1:4" x14ac:dyDescent="0.25">
      <c r="A10038" s="5">
        <v>83879</v>
      </c>
      <c r="B10038" s="5" t="s">
        <v>10346</v>
      </c>
      <c r="C10038" s="5" t="s">
        <v>5452</v>
      </c>
      <c r="D10038" s="6">
        <v>44.18</v>
      </c>
    </row>
    <row r="10039" spans="1:4" x14ac:dyDescent="0.25">
      <c r="A10039" s="5">
        <v>73658</v>
      </c>
      <c r="B10039" s="5" t="s">
        <v>10347</v>
      </c>
      <c r="C10039" s="5" t="s">
        <v>5452</v>
      </c>
      <c r="D10039" s="6">
        <v>485.75</v>
      </c>
    </row>
    <row r="10040" spans="1:4" x14ac:dyDescent="0.25">
      <c r="A10040" s="5">
        <v>93350</v>
      </c>
      <c r="B10040" s="5" t="s">
        <v>10348</v>
      </c>
      <c r="C10040" s="5" t="s">
        <v>5452</v>
      </c>
      <c r="D10040" s="6">
        <v>729.42</v>
      </c>
    </row>
    <row r="10041" spans="1:4" x14ac:dyDescent="0.25">
      <c r="A10041" s="5">
        <v>93351</v>
      </c>
      <c r="B10041" s="5" t="s">
        <v>10349</v>
      </c>
      <c r="C10041" s="5" t="s">
        <v>5452</v>
      </c>
      <c r="D10041" s="6">
        <v>594.76</v>
      </c>
    </row>
    <row r="10042" spans="1:4" x14ac:dyDescent="0.25">
      <c r="A10042" s="5">
        <v>93352</v>
      </c>
      <c r="B10042" s="5" t="s">
        <v>10350</v>
      </c>
      <c r="C10042" s="5" t="s">
        <v>5452</v>
      </c>
      <c r="D10042" s="6">
        <v>461.14</v>
      </c>
    </row>
    <row r="10043" spans="1:4" x14ac:dyDescent="0.25">
      <c r="A10043" s="5">
        <v>93353</v>
      </c>
      <c r="B10043" s="5" t="s">
        <v>10351</v>
      </c>
      <c r="C10043" s="5" t="s">
        <v>5452</v>
      </c>
      <c r="D10043" s="6">
        <v>330.6</v>
      </c>
    </row>
    <row r="10044" spans="1:4" x14ac:dyDescent="0.25">
      <c r="A10044" s="5">
        <v>93354</v>
      </c>
      <c r="B10044" s="5" t="s">
        <v>10352</v>
      </c>
      <c r="C10044" s="5" t="s">
        <v>5452</v>
      </c>
      <c r="D10044" s="6">
        <v>479.42</v>
      </c>
    </row>
    <row r="10045" spans="1:4" x14ac:dyDescent="0.25">
      <c r="A10045" s="5">
        <v>93355</v>
      </c>
      <c r="B10045" s="5" t="s">
        <v>10353</v>
      </c>
      <c r="C10045" s="5" t="s">
        <v>5452</v>
      </c>
      <c r="D10045" s="6">
        <v>397.71</v>
      </c>
    </row>
    <row r="10046" spans="1:4" x14ac:dyDescent="0.25">
      <c r="A10046" s="5">
        <v>93356</v>
      </c>
      <c r="B10046" s="5" t="s">
        <v>10354</v>
      </c>
      <c r="C10046" s="5" t="s">
        <v>5452</v>
      </c>
      <c r="D10046" s="6">
        <v>315.56</v>
      </c>
    </row>
    <row r="10047" spans="1:4" x14ac:dyDescent="0.25">
      <c r="A10047" s="5">
        <v>93357</v>
      </c>
      <c r="B10047" s="5" t="s">
        <v>10355</v>
      </c>
      <c r="C10047" s="5" t="s">
        <v>5452</v>
      </c>
      <c r="D10047" s="6">
        <v>235.01</v>
      </c>
    </row>
    <row r="10048" spans="1:4" x14ac:dyDescent="0.25">
      <c r="A10048" s="5">
        <v>83335</v>
      </c>
      <c r="B10048" s="5" t="s">
        <v>10356</v>
      </c>
      <c r="C10048" s="5" t="s">
        <v>6745</v>
      </c>
      <c r="D10048" s="6">
        <v>37.090000000000003</v>
      </c>
    </row>
    <row r="10049" spans="1:4" x14ac:dyDescent="0.25">
      <c r="A10049" s="5">
        <v>88548</v>
      </c>
      <c r="B10049" s="5" t="s">
        <v>10357</v>
      </c>
      <c r="C10049" s="5" t="s">
        <v>6745</v>
      </c>
      <c r="D10049" s="6">
        <v>33.270000000000003</v>
      </c>
    </row>
    <row r="10050" spans="1:4" x14ac:dyDescent="0.25">
      <c r="A10050" s="5" t="s">
        <v>10358</v>
      </c>
      <c r="B10050" s="5" t="s">
        <v>10359</v>
      </c>
      <c r="C10050" s="5" t="s">
        <v>5679</v>
      </c>
      <c r="D10050" s="6">
        <v>0.32</v>
      </c>
    </row>
    <row r="10051" spans="1:4" x14ac:dyDescent="0.25">
      <c r="A10051" s="5" t="s">
        <v>10360</v>
      </c>
      <c r="B10051" s="5" t="s">
        <v>10361</v>
      </c>
      <c r="C10051" s="5" t="s">
        <v>6745</v>
      </c>
      <c r="D10051" s="6">
        <v>1.71</v>
      </c>
    </row>
    <row r="10052" spans="1:4" x14ac:dyDescent="0.25">
      <c r="A10052" s="5" t="s">
        <v>10362</v>
      </c>
      <c r="B10052" s="5" t="s">
        <v>10363</v>
      </c>
      <c r="C10052" s="5" t="s">
        <v>6745</v>
      </c>
      <c r="D10052" s="6">
        <v>2.9</v>
      </c>
    </row>
    <row r="10053" spans="1:4" x14ac:dyDescent="0.25">
      <c r="A10053" s="5" t="s">
        <v>10364</v>
      </c>
      <c r="B10053" s="5" t="s">
        <v>10365</v>
      </c>
      <c r="C10053" s="5" t="s">
        <v>5679</v>
      </c>
      <c r="D10053" s="6">
        <v>0.19</v>
      </c>
    </row>
    <row r="10054" spans="1:4" x14ac:dyDescent="0.25">
      <c r="A10054" s="5" t="s">
        <v>10366</v>
      </c>
      <c r="B10054" s="5" t="s">
        <v>10367</v>
      </c>
      <c r="C10054" s="5" t="s">
        <v>6745</v>
      </c>
      <c r="D10054" s="6">
        <v>4.3099999999999996</v>
      </c>
    </row>
    <row r="10055" spans="1:4" x14ac:dyDescent="0.25">
      <c r="A10055" s="5" t="s">
        <v>10368</v>
      </c>
      <c r="B10055" s="5" t="s">
        <v>10369</v>
      </c>
      <c r="C10055" s="5" t="s">
        <v>6745</v>
      </c>
      <c r="D10055" s="6">
        <v>1.39</v>
      </c>
    </row>
    <row r="10056" spans="1:4" x14ac:dyDescent="0.25">
      <c r="A10056" s="5" t="s">
        <v>10370</v>
      </c>
      <c r="B10056" s="5" t="s">
        <v>10371</v>
      </c>
      <c r="C10056" s="5" t="s">
        <v>6745</v>
      </c>
      <c r="D10056" s="6">
        <v>2.7</v>
      </c>
    </row>
    <row r="10057" spans="1:4" x14ac:dyDescent="0.25">
      <c r="A10057" s="5" t="s">
        <v>10372</v>
      </c>
      <c r="B10057" s="5" t="s">
        <v>10373</v>
      </c>
      <c r="C10057" s="5" t="s">
        <v>6745</v>
      </c>
      <c r="D10057" s="6">
        <v>1.37</v>
      </c>
    </row>
    <row r="10058" spans="1:4" x14ac:dyDescent="0.25">
      <c r="A10058" s="5">
        <v>79472</v>
      </c>
      <c r="B10058" s="5" t="s">
        <v>10374</v>
      </c>
      <c r="C10058" s="5" t="s">
        <v>5679</v>
      </c>
      <c r="D10058" s="6">
        <v>0.41</v>
      </c>
    </row>
    <row r="10059" spans="1:4" x14ac:dyDescent="0.25">
      <c r="A10059" s="5">
        <v>79473</v>
      </c>
      <c r="B10059" s="5" t="s">
        <v>10375</v>
      </c>
      <c r="C10059" s="5" t="s">
        <v>6745</v>
      </c>
      <c r="D10059" s="6">
        <v>4.91</v>
      </c>
    </row>
    <row r="10060" spans="1:4" x14ac:dyDescent="0.25">
      <c r="A10060" s="5">
        <v>79480</v>
      </c>
      <c r="B10060" s="5" t="s">
        <v>10376</v>
      </c>
      <c r="C10060" s="5" t="s">
        <v>6745</v>
      </c>
      <c r="D10060" s="6">
        <v>2.04</v>
      </c>
    </row>
    <row r="10061" spans="1:4" x14ac:dyDescent="0.25">
      <c r="A10061" s="5">
        <v>83336</v>
      </c>
      <c r="B10061" s="5" t="s">
        <v>10377</v>
      </c>
      <c r="C10061" s="5" t="s">
        <v>6745</v>
      </c>
      <c r="D10061" s="6">
        <v>4.08</v>
      </c>
    </row>
    <row r="10062" spans="1:4" x14ac:dyDescent="0.25">
      <c r="A10062" s="5">
        <v>83338</v>
      </c>
      <c r="B10062" s="5" t="s">
        <v>10378</v>
      </c>
      <c r="C10062" s="5" t="s">
        <v>6745</v>
      </c>
      <c r="D10062" s="6">
        <v>2.2799999999999998</v>
      </c>
    </row>
    <row r="10063" spans="1:4" x14ac:dyDescent="0.25">
      <c r="A10063" s="5">
        <v>89885</v>
      </c>
      <c r="B10063" s="5" t="s">
        <v>10379</v>
      </c>
      <c r="C10063" s="5" t="s">
        <v>6745</v>
      </c>
      <c r="D10063" s="6">
        <v>6.9</v>
      </c>
    </row>
    <row r="10064" spans="1:4" x14ac:dyDescent="0.25">
      <c r="A10064" s="5">
        <v>89886</v>
      </c>
      <c r="B10064" s="5" t="s">
        <v>10380</v>
      </c>
      <c r="C10064" s="5" t="s">
        <v>6745</v>
      </c>
      <c r="D10064" s="6">
        <v>6.93</v>
      </c>
    </row>
    <row r="10065" spans="1:4" x14ac:dyDescent="0.25">
      <c r="A10065" s="5">
        <v>89887</v>
      </c>
      <c r="B10065" s="5" t="s">
        <v>10381</v>
      </c>
      <c r="C10065" s="5" t="s">
        <v>6745</v>
      </c>
      <c r="D10065" s="6">
        <v>7.17</v>
      </c>
    </row>
    <row r="10066" spans="1:4" x14ac:dyDescent="0.25">
      <c r="A10066" s="5">
        <v>89888</v>
      </c>
      <c r="B10066" s="5" t="s">
        <v>10382</v>
      </c>
      <c r="C10066" s="5" t="s">
        <v>6745</v>
      </c>
      <c r="D10066" s="6">
        <v>7.1</v>
      </c>
    </row>
    <row r="10067" spans="1:4" x14ac:dyDescent="0.25">
      <c r="A10067" s="5">
        <v>89889</v>
      </c>
      <c r="B10067" s="5" t="s">
        <v>10383</v>
      </c>
      <c r="C10067" s="5" t="s">
        <v>6745</v>
      </c>
      <c r="D10067" s="6">
        <v>7.35</v>
      </c>
    </row>
    <row r="10068" spans="1:4" x14ac:dyDescent="0.25">
      <c r="A10068" s="5">
        <v>89890</v>
      </c>
      <c r="B10068" s="5" t="s">
        <v>10384</v>
      </c>
      <c r="C10068" s="5" t="s">
        <v>6745</v>
      </c>
      <c r="D10068" s="6">
        <v>10.17</v>
      </c>
    </row>
    <row r="10069" spans="1:4" x14ac:dyDescent="0.25">
      <c r="A10069" s="5">
        <v>89893</v>
      </c>
      <c r="B10069" s="5" t="s">
        <v>10385</v>
      </c>
      <c r="C10069" s="5" t="s">
        <v>6745</v>
      </c>
      <c r="D10069" s="6">
        <v>12.47</v>
      </c>
    </row>
    <row r="10070" spans="1:4" x14ac:dyDescent="0.25">
      <c r="A10070" s="5">
        <v>89894</v>
      </c>
      <c r="B10070" s="5" t="s">
        <v>10386</v>
      </c>
      <c r="C10070" s="5" t="s">
        <v>6745</v>
      </c>
      <c r="D10070" s="6">
        <v>13.86</v>
      </c>
    </row>
    <row r="10071" spans="1:4" x14ac:dyDescent="0.25">
      <c r="A10071" s="5">
        <v>89895</v>
      </c>
      <c r="B10071" s="5" t="s">
        <v>10387</v>
      </c>
      <c r="C10071" s="5" t="s">
        <v>6745</v>
      </c>
      <c r="D10071" s="6">
        <v>16.8</v>
      </c>
    </row>
    <row r="10072" spans="1:4" x14ac:dyDescent="0.25">
      <c r="A10072" s="5">
        <v>89903</v>
      </c>
      <c r="B10072" s="5" t="s">
        <v>10388</v>
      </c>
      <c r="C10072" s="5" t="s">
        <v>6745</v>
      </c>
      <c r="D10072" s="6">
        <v>6.14</v>
      </c>
    </row>
    <row r="10073" spans="1:4" x14ac:dyDescent="0.25">
      <c r="A10073" s="5">
        <v>89904</v>
      </c>
      <c r="B10073" s="5" t="s">
        <v>10389</v>
      </c>
      <c r="C10073" s="5" t="s">
        <v>6745</v>
      </c>
      <c r="D10073" s="6">
        <v>6.17</v>
      </c>
    </row>
    <row r="10074" spans="1:4" x14ac:dyDescent="0.25">
      <c r="A10074" s="5">
        <v>89905</v>
      </c>
      <c r="B10074" s="5" t="s">
        <v>10390</v>
      </c>
      <c r="C10074" s="5" t="s">
        <v>6745</v>
      </c>
      <c r="D10074" s="6">
        <v>6.38</v>
      </c>
    </row>
    <row r="10075" spans="1:4" x14ac:dyDescent="0.25">
      <c r="A10075" s="5">
        <v>89906</v>
      </c>
      <c r="B10075" s="5" t="s">
        <v>10391</v>
      </c>
      <c r="C10075" s="5" t="s">
        <v>6745</v>
      </c>
      <c r="D10075" s="6">
        <v>6.3</v>
      </c>
    </row>
    <row r="10076" spans="1:4" x14ac:dyDescent="0.25">
      <c r="A10076" s="5">
        <v>89907</v>
      </c>
      <c r="B10076" s="5" t="s">
        <v>10392</v>
      </c>
      <c r="C10076" s="5" t="s">
        <v>6745</v>
      </c>
      <c r="D10076" s="6">
        <v>7.06</v>
      </c>
    </row>
    <row r="10077" spans="1:4" x14ac:dyDescent="0.25">
      <c r="A10077" s="5">
        <v>89908</v>
      </c>
      <c r="B10077" s="5" t="s">
        <v>10393</v>
      </c>
      <c r="C10077" s="5" t="s">
        <v>6745</v>
      </c>
      <c r="D10077" s="6">
        <v>9.59</v>
      </c>
    </row>
    <row r="10078" spans="1:4" x14ac:dyDescent="0.25">
      <c r="A10078" s="5">
        <v>89911</v>
      </c>
      <c r="B10078" s="5" t="s">
        <v>10394</v>
      </c>
      <c r="C10078" s="5" t="s">
        <v>6745</v>
      </c>
      <c r="D10078" s="6">
        <v>11.67</v>
      </c>
    </row>
    <row r="10079" spans="1:4" x14ac:dyDescent="0.25">
      <c r="A10079" s="5">
        <v>89912</v>
      </c>
      <c r="B10079" s="5" t="s">
        <v>10395</v>
      </c>
      <c r="C10079" s="5" t="s">
        <v>6745</v>
      </c>
      <c r="D10079" s="6">
        <v>12.44</v>
      </c>
    </row>
    <row r="10080" spans="1:4" x14ac:dyDescent="0.25">
      <c r="A10080" s="5">
        <v>89913</v>
      </c>
      <c r="B10080" s="5" t="s">
        <v>10396</v>
      </c>
      <c r="C10080" s="5" t="s">
        <v>6745</v>
      </c>
      <c r="D10080" s="6">
        <v>15.09</v>
      </c>
    </row>
    <row r="10081" spans="1:4" x14ac:dyDescent="0.25">
      <c r="A10081" s="5">
        <v>89921</v>
      </c>
      <c r="B10081" s="5" t="s">
        <v>10397</v>
      </c>
      <c r="C10081" s="5" t="s">
        <v>6745</v>
      </c>
      <c r="D10081" s="6">
        <v>5.64</v>
      </c>
    </row>
    <row r="10082" spans="1:4" x14ac:dyDescent="0.25">
      <c r="A10082" s="5">
        <v>89922</v>
      </c>
      <c r="B10082" s="5" t="s">
        <v>10398</v>
      </c>
      <c r="C10082" s="5" t="s">
        <v>6745</v>
      </c>
      <c r="D10082" s="6">
        <v>5.67</v>
      </c>
    </row>
    <row r="10083" spans="1:4" x14ac:dyDescent="0.25">
      <c r="A10083" s="5">
        <v>89923</v>
      </c>
      <c r="B10083" s="5" t="s">
        <v>10399</v>
      </c>
      <c r="C10083" s="5" t="s">
        <v>6745</v>
      </c>
      <c r="D10083" s="6">
        <v>5.9</v>
      </c>
    </row>
    <row r="10084" spans="1:4" x14ac:dyDescent="0.25">
      <c r="A10084" s="5">
        <v>89924</v>
      </c>
      <c r="B10084" s="5" t="s">
        <v>10400</v>
      </c>
      <c r="C10084" s="5" t="s">
        <v>6745</v>
      </c>
      <c r="D10084" s="6">
        <v>5.83</v>
      </c>
    </row>
    <row r="10085" spans="1:4" x14ac:dyDescent="0.25">
      <c r="A10085" s="5">
        <v>89925</v>
      </c>
      <c r="B10085" s="5" t="s">
        <v>10401</v>
      </c>
      <c r="C10085" s="5" t="s">
        <v>6745</v>
      </c>
      <c r="D10085" s="6">
        <v>6.09</v>
      </c>
    </row>
    <row r="10086" spans="1:4" x14ac:dyDescent="0.25">
      <c r="A10086" s="5">
        <v>89926</v>
      </c>
      <c r="B10086" s="5" t="s">
        <v>10402</v>
      </c>
      <c r="C10086" s="5" t="s">
        <v>6745</v>
      </c>
      <c r="D10086" s="6">
        <v>9.1199999999999992</v>
      </c>
    </row>
    <row r="10087" spans="1:4" x14ac:dyDescent="0.25">
      <c r="A10087" s="5">
        <v>89929</v>
      </c>
      <c r="B10087" s="5" t="s">
        <v>10403</v>
      </c>
      <c r="C10087" s="5" t="s">
        <v>6745</v>
      </c>
      <c r="D10087" s="6">
        <v>11.67</v>
      </c>
    </row>
    <row r="10088" spans="1:4" x14ac:dyDescent="0.25">
      <c r="A10088" s="5">
        <v>89930</v>
      </c>
      <c r="B10088" s="5" t="s">
        <v>10404</v>
      </c>
      <c r="C10088" s="5" t="s">
        <v>6745</v>
      </c>
      <c r="D10088" s="6">
        <v>12.51</v>
      </c>
    </row>
    <row r="10089" spans="1:4" x14ac:dyDescent="0.25">
      <c r="A10089" s="5">
        <v>89931</v>
      </c>
      <c r="B10089" s="5" t="s">
        <v>10405</v>
      </c>
      <c r="C10089" s="5" t="s">
        <v>6745</v>
      </c>
      <c r="D10089" s="6">
        <v>15.7</v>
      </c>
    </row>
    <row r="10090" spans="1:4" x14ac:dyDescent="0.25">
      <c r="A10090" s="5">
        <v>89939</v>
      </c>
      <c r="B10090" s="5" t="s">
        <v>10406</v>
      </c>
      <c r="C10090" s="5" t="s">
        <v>6745</v>
      </c>
      <c r="D10090" s="6">
        <v>5.28</v>
      </c>
    </row>
    <row r="10091" spans="1:4" x14ac:dyDescent="0.25">
      <c r="A10091" s="5">
        <v>89940</v>
      </c>
      <c r="B10091" s="5" t="s">
        <v>10407</v>
      </c>
      <c r="C10091" s="5" t="s">
        <v>6745</v>
      </c>
      <c r="D10091" s="6">
        <v>5.3</v>
      </c>
    </row>
    <row r="10092" spans="1:4" x14ac:dyDescent="0.25">
      <c r="A10092" s="5">
        <v>89941</v>
      </c>
      <c r="B10092" s="5" t="s">
        <v>10408</v>
      </c>
      <c r="C10092" s="5" t="s">
        <v>6745</v>
      </c>
      <c r="D10092" s="6">
        <v>5.52</v>
      </c>
    </row>
    <row r="10093" spans="1:4" x14ac:dyDescent="0.25">
      <c r="A10093" s="5">
        <v>89942</v>
      </c>
      <c r="B10093" s="5" t="s">
        <v>10409</v>
      </c>
      <c r="C10093" s="5" t="s">
        <v>6745</v>
      </c>
      <c r="D10093" s="6">
        <v>5.46</v>
      </c>
    </row>
    <row r="10094" spans="1:4" x14ac:dyDescent="0.25">
      <c r="A10094" s="5">
        <v>89943</v>
      </c>
      <c r="B10094" s="5" t="s">
        <v>10410</v>
      </c>
      <c r="C10094" s="5" t="s">
        <v>6745</v>
      </c>
      <c r="D10094" s="6">
        <v>5.68</v>
      </c>
    </row>
    <row r="10095" spans="1:4" x14ac:dyDescent="0.25">
      <c r="A10095" s="5">
        <v>89944</v>
      </c>
      <c r="B10095" s="5" t="s">
        <v>10411</v>
      </c>
      <c r="C10095" s="5" t="s">
        <v>6745</v>
      </c>
      <c r="D10095" s="6">
        <v>8.41</v>
      </c>
    </row>
    <row r="10096" spans="1:4" x14ac:dyDescent="0.25">
      <c r="A10096" s="5">
        <v>89947</v>
      </c>
      <c r="B10096" s="5" t="s">
        <v>10412</v>
      </c>
      <c r="C10096" s="5" t="s">
        <v>6745</v>
      </c>
      <c r="D10096" s="6">
        <v>10.35</v>
      </c>
    </row>
    <row r="10097" spans="1:4" x14ac:dyDescent="0.25">
      <c r="A10097" s="5">
        <v>89948</v>
      </c>
      <c r="B10097" s="5" t="s">
        <v>10413</v>
      </c>
      <c r="C10097" s="5" t="s">
        <v>6745</v>
      </c>
      <c r="D10097" s="6">
        <v>11.45</v>
      </c>
    </row>
    <row r="10098" spans="1:4" x14ac:dyDescent="0.25">
      <c r="A10098" s="5">
        <v>89949</v>
      </c>
      <c r="B10098" s="5" t="s">
        <v>10414</v>
      </c>
      <c r="C10098" s="5" t="s">
        <v>6745</v>
      </c>
      <c r="D10098" s="6">
        <v>13.96</v>
      </c>
    </row>
    <row r="10099" spans="1:4" x14ac:dyDescent="0.25">
      <c r="A10099" s="5">
        <v>96520</v>
      </c>
      <c r="B10099" s="5" t="s">
        <v>10415</v>
      </c>
      <c r="C10099" s="5" t="s">
        <v>6745</v>
      </c>
      <c r="D10099" s="6">
        <v>69.84</v>
      </c>
    </row>
    <row r="10100" spans="1:4" x14ac:dyDescent="0.25">
      <c r="A10100" s="5">
        <v>96521</v>
      </c>
      <c r="B10100" s="5" t="s">
        <v>10416</v>
      </c>
      <c r="C10100" s="5" t="s">
        <v>6745</v>
      </c>
      <c r="D10100" s="6">
        <v>29.89</v>
      </c>
    </row>
    <row r="10101" spans="1:4" x14ac:dyDescent="0.25">
      <c r="A10101" s="5">
        <v>96522</v>
      </c>
      <c r="B10101" s="5" t="s">
        <v>10417</v>
      </c>
      <c r="C10101" s="5" t="s">
        <v>6745</v>
      </c>
      <c r="D10101" s="6">
        <v>105.67</v>
      </c>
    </row>
    <row r="10102" spans="1:4" x14ac:dyDescent="0.25">
      <c r="A10102" s="5">
        <v>96523</v>
      </c>
      <c r="B10102" s="5" t="s">
        <v>10418</v>
      </c>
      <c r="C10102" s="5" t="s">
        <v>6745</v>
      </c>
      <c r="D10102" s="6">
        <v>67.11</v>
      </c>
    </row>
    <row r="10103" spans="1:4" x14ac:dyDescent="0.25">
      <c r="A10103" s="5">
        <v>96524</v>
      </c>
      <c r="B10103" s="5" t="s">
        <v>10419</v>
      </c>
      <c r="C10103" s="5" t="s">
        <v>6745</v>
      </c>
      <c r="D10103" s="6">
        <v>128.44</v>
      </c>
    </row>
    <row r="10104" spans="1:4" x14ac:dyDescent="0.25">
      <c r="A10104" s="5">
        <v>96525</v>
      </c>
      <c r="B10104" s="5" t="s">
        <v>10420</v>
      </c>
      <c r="C10104" s="5" t="s">
        <v>6745</v>
      </c>
      <c r="D10104" s="6">
        <v>28.07</v>
      </c>
    </row>
    <row r="10105" spans="1:4" x14ac:dyDescent="0.25">
      <c r="A10105" s="5">
        <v>96526</v>
      </c>
      <c r="B10105" s="5" t="s">
        <v>10421</v>
      </c>
      <c r="C10105" s="5" t="s">
        <v>6745</v>
      </c>
      <c r="D10105" s="6">
        <v>213.73</v>
      </c>
    </row>
    <row r="10106" spans="1:4" x14ac:dyDescent="0.25">
      <c r="A10106" s="5">
        <v>96527</v>
      </c>
      <c r="B10106" s="5" t="s">
        <v>10422</v>
      </c>
      <c r="C10106" s="5" t="s">
        <v>6745</v>
      </c>
      <c r="D10106" s="6">
        <v>87.99</v>
      </c>
    </row>
    <row r="10107" spans="1:4" x14ac:dyDescent="0.25">
      <c r="A10107" s="5">
        <v>96528</v>
      </c>
      <c r="B10107" s="5" t="s">
        <v>10423</v>
      </c>
      <c r="C10107" s="5" t="s">
        <v>5679</v>
      </c>
      <c r="D10107" s="6">
        <v>113.23</v>
      </c>
    </row>
    <row r="10108" spans="1:4" x14ac:dyDescent="0.25">
      <c r="A10108" s="5">
        <v>98116</v>
      </c>
      <c r="B10108" s="5" t="s">
        <v>10424</v>
      </c>
      <c r="C10108" s="5" t="s">
        <v>6745</v>
      </c>
      <c r="D10108" s="6">
        <v>10.62</v>
      </c>
    </row>
    <row r="10109" spans="1:4" x14ac:dyDescent="0.25">
      <c r="A10109" s="5">
        <v>98117</v>
      </c>
      <c r="B10109" s="5" t="s">
        <v>10425</v>
      </c>
      <c r="C10109" s="5" t="s">
        <v>6745</v>
      </c>
      <c r="D10109" s="6">
        <v>9.98</v>
      </c>
    </row>
    <row r="10110" spans="1:4" x14ac:dyDescent="0.25">
      <c r="A10110" s="5">
        <v>98118</v>
      </c>
      <c r="B10110" s="5" t="s">
        <v>10426</v>
      </c>
      <c r="C10110" s="5" t="s">
        <v>6745</v>
      </c>
      <c r="D10110" s="6">
        <v>9.94</v>
      </c>
    </row>
    <row r="10111" spans="1:4" x14ac:dyDescent="0.25">
      <c r="A10111" s="5">
        <v>98119</v>
      </c>
      <c r="B10111" s="5" t="s">
        <v>10427</v>
      </c>
      <c r="C10111" s="5" t="s">
        <v>6745</v>
      </c>
      <c r="D10111" s="6">
        <v>8.8000000000000007</v>
      </c>
    </row>
    <row r="10112" spans="1:4" x14ac:dyDescent="0.25">
      <c r="A10112" s="5">
        <v>72915</v>
      </c>
      <c r="B10112" s="5" t="s">
        <v>10428</v>
      </c>
      <c r="C10112" s="5" t="s">
        <v>6745</v>
      </c>
      <c r="D10112" s="6">
        <v>9.83</v>
      </c>
    </row>
    <row r="10113" spans="1:4" x14ac:dyDescent="0.25">
      <c r="A10113" s="5">
        <v>72917</v>
      </c>
      <c r="B10113" s="5" t="s">
        <v>10429</v>
      </c>
      <c r="C10113" s="5" t="s">
        <v>6745</v>
      </c>
      <c r="D10113" s="6">
        <v>11.22</v>
      </c>
    </row>
    <row r="10114" spans="1:4" x14ac:dyDescent="0.25">
      <c r="A10114" s="5">
        <v>72918</v>
      </c>
      <c r="B10114" s="5" t="s">
        <v>10430</v>
      </c>
      <c r="C10114" s="5" t="s">
        <v>6745</v>
      </c>
      <c r="D10114" s="6">
        <v>13.1</v>
      </c>
    </row>
    <row r="10115" spans="1:4" x14ac:dyDescent="0.25">
      <c r="A10115" s="5" t="s">
        <v>10431</v>
      </c>
      <c r="B10115" s="5" t="s">
        <v>10432</v>
      </c>
      <c r="C10115" s="5" t="s">
        <v>6745</v>
      </c>
      <c r="D10115" s="6">
        <v>144.1</v>
      </c>
    </row>
    <row r="10116" spans="1:4" x14ac:dyDescent="0.25">
      <c r="A10116" s="5" t="s">
        <v>10433</v>
      </c>
      <c r="B10116" s="5" t="s">
        <v>10434</v>
      </c>
      <c r="C10116" s="5" t="s">
        <v>6745</v>
      </c>
      <c r="D10116" s="6">
        <v>216.15</v>
      </c>
    </row>
    <row r="10117" spans="1:4" x14ac:dyDescent="0.25">
      <c r="A10117" s="5" t="s">
        <v>10435</v>
      </c>
      <c r="B10117" s="5" t="s">
        <v>10436</v>
      </c>
      <c r="C10117" s="5" t="s">
        <v>6745</v>
      </c>
      <c r="D10117" s="6">
        <v>34.58</v>
      </c>
    </row>
    <row r="10118" spans="1:4" x14ac:dyDescent="0.25">
      <c r="A10118" s="5" t="s">
        <v>10437</v>
      </c>
      <c r="B10118" s="5" t="s">
        <v>10438</v>
      </c>
      <c r="C10118" s="5" t="s">
        <v>6745</v>
      </c>
      <c r="D10118" s="6">
        <v>31.12</v>
      </c>
    </row>
    <row r="10119" spans="1:4" x14ac:dyDescent="0.25">
      <c r="A10119" s="5">
        <v>83343</v>
      </c>
      <c r="B10119" s="5" t="s">
        <v>10439</v>
      </c>
      <c r="C10119" s="5" t="s">
        <v>6745</v>
      </c>
      <c r="D10119" s="6">
        <v>12.34</v>
      </c>
    </row>
    <row r="10120" spans="1:4" x14ac:dyDescent="0.25">
      <c r="A10120" s="5">
        <v>90082</v>
      </c>
      <c r="B10120" s="5" t="s">
        <v>10440</v>
      </c>
      <c r="C10120" s="5" t="s">
        <v>6745</v>
      </c>
      <c r="D10120" s="6">
        <v>7.77</v>
      </c>
    </row>
    <row r="10121" spans="1:4" x14ac:dyDescent="0.25">
      <c r="A10121" s="5">
        <v>90084</v>
      </c>
      <c r="B10121" s="5" t="s">
        <v>10441</v>
      </c>
      <c r="C10121" s="5" t="s">
        <v>6745</v>
      </c>
      <c r="D10121" s="6">
        <v>7.55</v>
      </c>
    </row>
    <row r="10122" spans="1:4" x14ac:dyDescent="0.25">
      <c r="A10122" s="5">
        <v>90085</v>
      </c>
      <c r="B10122" s="5" t="s">
        <v>10442</v>
      </c>
      <c r="C10122" s="5" t="s">
        <v>6745</v>
      </c>
      <c r="D10122" s="6">
        <v>7.09</v>
      </c>
    </row>
    <row r="10123" spans="1:4" x14ac:dyDescent="0.25">
      <c r="A10123" s="5">
        <v>90086</v>
      </c>
      <c r="B10123" s="5" t="s">
        <v>10443</v>
      </c>
      <c r="C10123" s="5" t="s">
        <v>6745</v>
      </c>
      <c r="D10123" s="6">
        <v>7.17</v>
      </c>
    </row>
    <row r="10124" spans="1:4" x14ac:dyDescent="0.25">
      <c r="A10124" s="5">
        <v>90087</v>
      </c>
      <c r="B10124" s="5" t="s">
        <v>10444</v>
      </c>
      <c r="C10124" s="5" t="s">
        <v>6745</v>
      </c>
      <c r="D10124" s="6">
        <v>6.22</v>
      </c>
    </row>
    <row r="10125" spans="1:4" x14ac:dyDescent="0.25">
      <c r="A10125" s="5">
        <v>90088</v>
      </c>
      <c r="B10125" s="5" t="s">
        <v>10445</v>
      </c>
      <c r="C10125" s="5" t="s">
        <v>6745</v>
      </c>
      <c r="D10125" s="6">
        <v>6.35</v>
      </c>
    </row>
    <row r="10126" spans="1:4" x14ac:dyDescent="0.25">
      <c r="A10126" s="5">
        <v>90090</v>
      </c>
      <c r="B10126" s="5" t="s">
        <v>10446</v>
      </c>
      <c r="C10126" s="5" t="s">
        <v>6745</v>
      </c>
      <c r="D10126" s="6">
        <v>6.1</v>
      </c>
    </row>
    <row r="10127" spans="1:4" x14ac:dyDescent="0.25">
      <c r="A10127" s="5">
        <v>90091</v>
      </c>
      <c r="B10127" s="5" t="s">
        <v>10447</v>
      </c>
      <c r="C10127" s="5" t="s">
        <v>6745</v>
      </c>
      <c r="D10127" s="6">
        <v>4.63</v>
      </c>
    </row>
    <row r="10128" spans="1:4" x14ac:dyDescent="0.25">
      <c r="A10128" s="5">
        <v>90092</v>
      </c>
      <c r="B10128" s="5" t="s">
        <v>10448</v>
      </c>
      <c r="C10128" s="5" t="s">
        <v>6745</v>
      </c>
      <c r="D10128" s="6">
        <v>4.5</v>
      </c>
    </row>
    <row r="10129" spans="1:4" x14ac:dyDescent="0.25">
      <c r="A10129" s="5">
        <v>90093</v>
      </c>
      <c r="B10129" s="5" t="s">
        <v>10449</v>
      </c>
      <c r="C10129" s="5" t="s">
        <v>6745</v>
      </c>
      <c r="D10129" s="6">
        <v>4.2300000000000004</v>
      </c>
    </row>
    <row r="10130" spans="1:4" x14ac:dyDescent="0.25">
      <c r="A10130" s="5">
        <v>90094</v>
      </c>
      <c r="B10130" s="5" t="s">
        <v>10450</v>
      </c>
      <c r="C10130" s="5" t="s">
        <v>6745</v>
      </c>
      <c r="D10130" s="6">
        <v>4.28</v>
      </c>
    </row>
    <row r="10131" spans="1:4" x14ac:dyDescent="0.25">
      <c r="A10131" s="5">
        <v>90095</v>
      </c>
      <c r="B10131" s="5" t="s">
        <v>10451</v>
      </c>
      <c r="C10131" s="5" t="s">
        <v>6745</v>
      </c>
      <c r="D10131" s="6">
        <v>3.72</v>
      </c>
    </row>
    <row r="10132" spans="1:4" x14ac:dyDescent="0.25">
      <c r="A10132" s="5">
        <v>90096</v>
      </c>
      <c r="B10132" s="5" t="s">
        <v>10452</v>
      </c>
      <c r="C10132" s="5" t="s">
        <v>6745</v>
      </c>
      <c r="D10132" s="6">
        <v>3.78</v>
      </c>
    </row>
    <row r="10133" spans="1:4" x14ac:dyDescent="0.25">
      <c r="A10133" s="5">
        <v>90098</v>
      </c>
      <c r="B10133" s="5" t="s">
        <v>10453</v>
      </c>
      <c r="C10133" s="5" t="s">
        <v>6745</v>
      </c>
      <c r="D10133" s="6">
        <v>3.64</v>
      </c>
    </row>
    <row r="10134" spans="1:4" x14ac:dyDescent="0.25">
      <c r="A10134" s="5">
        <v>90099</v>
      </c>
      <c r="B10134" s="5" t="s">
        <v>10454</v>
      </c>
      <c r="C10134" s="5" t="s">
        <v>6745</v>
      </c>
      <c r="D10134" s="6">
        <v>10.33</v>
      </c>
    </row>
    <row r="10135" spans="1:4" x14ac:dyDescent="0.25">
      <c r="A10135" s="5">
        <v>90100</v>
      </c>
      <c r="B10135" s="5" t="s">
        <v>10455</v>
      </c>
      <c r="C10135" s="5" t="s">
        <v>6745</v>
      </c>
      <c r="D10135" s="6">
        <v>8.7799999999999994</v>
      </c>
    </row>
    <row r="10136" spans="1:4" x14ac:dyDescent="0.25">
      <c r="A10136" s="5">
        <v>90101</v>
      </c>
      <c r="B10136" s="5" t="s">
        <v>10456</v>
      </c>
      <c r="C10136" s="5" t="s">
        <v>6745</v>
      </c>
      <c r="D10136" s="6">
        <v>8.67</v>
      </c>
    </row>
    <row r="10137" spans="1:4" x14ac:dyDescent="0.25">
      <c r="A10137" s="5">
        <v>90102</v>
      </c>
      <c r="B10137" s="5" t="s">
        <v>10457</v>
      </c>
      <c r="C10137" s="5" t="s">
        <v>6745</v>
      </c>
      <c r="D10137" s="6">
        <v>7.89</v>
      </c>
    </row>
    <row r="10138" spans="1:4" x14ac:dyDescent="0.25">
      <c r="A10138" s="5">
        <v>90105</v>
      </c>
      <c r="B10138" s="5" t="s">
        <v>10458</v>
      </c>
      <c r="C10138" s="5" t="s">
        <v>6745</v>
      </c>
      <c r="D10138" s="6">
        <v>6.16</v>
      </c>
    </row>
    <row r="10139" spans="1:4" x14ac:dyDescent="0.25">
      <c r="A10139" s="5">
        <v>90106</v>
      </c>
      <c r="B10139" s="5" t="s">
        <v>10459</v>
      </c>
      <c r="C10139" s="5" t="s">
        <v>6745</v>
      </c>
      <c r="D10139" s="6">
        <v>5.24</v>
      </c>
    </row>
    <row r="10140" spans="1:4" x14ac:dyDescent="0.25">
      <c r="A10140" s="5">
        <v>90107</v>
      </c>
      <c r="B10140" s="5" t="s">
        <v>10460</v>
      </c>
      <c r="C10140" s="5" t="s">
        <v>6745</v>
      </c>
      <c r="D10140" s="6">
        <v>5.17</v>
      </c>
    </row>
    <row r="10141" spans="1:4" x14ac:dyDescent="0.25">
      <c r="A10141" s="5">
        <v>90108</v>
      </c>
      <c r="B10141" s="5" t="s">
        <v>10461</v>
      </c>
      <c r="C10141" s="5" t="s">
        <v>6745</v>
      </c>
      <c r="D10141" s="6">
        <v>4.7</v>
      </c>
    </row>
    <row r="10142" spans="1:4" x14ac:dyDescent="0.25">
      <c r="A10142" s="5">
        <v>93358</v>
      </c>
      <c r="B10142" s="5" t="s">
        <v>10462</v>
      </c>
      <c r="C10142" s="5" t="s">
        <v>6745</v>
      </c>
      <c r="D10142" s="6">
        <v>57</v>
      </c>
    </row>
    <row r="10143" spans="1:4" x14ac:dyDescent="0.25">
      <c r="A10143" s="5">
        <v>79482</v>
      </c>
      <c r="B10143" s="5" t="s">
        <v>10463</v>
      </c>
      <c r="C10143" s="5" t="s">
        <v>6745</v>
      </c>
      <c r="D10143" s="6">
        <v>83.96</v>
      </c>
    </row>
    <row r="10144" spans="1:4" x14ac:dyDescent="0.25">
      <c r="A10144" s="5">
        <v>94304</v>
      </c>
      <c r="B10144" s="5" t="s">
        <v>10464</v>
      </c>
      <c r="C10144" s="5" t="s">
        <v>6745</v>
      </c>
      <c r="D10144" s="6">
        <v>27.86</v>
      </c>
    </row>
    <row r="10145" spans="1:4" x14ac:dyDescent="0.25">
      <c r="A10145" s="5">
        <v>94305</v>
      </c>
      <c r="B10145" s="5" t="s">
        <v>10465</v>
      </c>
      <c r="C10145" s="5" t="s">
        <v>6745</v>
      </c>
      <c r="D10145" s="6">
        <v>25.23</v>
      </c>
    </row>
    <row r="10146" spans="1:4" x14ac:dyDescent="0.25">
      <c r="A10146" s="5">
        <v>94306</v>
      </c>
      <c r="B10146" s="5" t="s">
        <v>10466</v>
      </c>
      <c r="C10146" s="5" t="s">
        <v>6745</v>
      </c>
      <c r="D10146" s="6">
        <v>21.89</v>
      </c>
    </row>
    <row r="10147" spans="1:4" x14ac:dyDescent="0.25">
      <c r="A10147" s="5">
        <v>94307</v>
      </c>
      <c r="B10147" s="5" t="s">
        <v>10467</v>
      </c>
      <c r="C10147" s="5" t="s">
        <v>6745</v>
      </c>
      <c r="D10147" s="6">
        <v>22.66</v>
      </c>
    </row>
    <row r="10148" spans="1:4" x14ac:dyDescent="0.25">
      <c r="A10148" s="5">
        <v>94308</v>
      </c>
      <c r="B10148" s="5" t="s">
        <v>10468</v>
      </c>
      <c r="C10148" s="5" t="s">
        <v>6745</v>
      </c>
      <c r="D10148" s="6">
        <v>20.64</v>
      </c>
    </row>
    <row r="10149" spans="1:4" x14ac:dyDescent="0.25">
      <c r="A10149" s="5">
        <v>94309</v>
      </c>
      <c r="B10149" s="5" t="s">
        <v>10469</v>
      </c>
      <c r="C10149" s="5" t="s">
        <v>6745</v>
      </c>
      <c r="D10149" s="6">
        <v>21.54</v>
      </c>
    </row>
    <row r="10150" spans="1:4" x14ac:dyDescent="0.25">
      <c r="A10150" s="5">
        <v>94310</v>
      </c>
      <c r="B10150" s="5" t="s">
        <v>10470</v>
      </c>
      <c r="C10150" s="5" t="s">
        <v>6745</v>
      </c>
      <c r="D10150" s="6">
        <v>20</v>
      </c>
    </row>
    <row r="10151" spans="1:4" x14ac:dyDescent="0.25">
      <c r="A10151" s="5">
        <v>94315</v>
      </c>
      <c r="B10151" s="5" t="s">
        <v>10471</v>
      </c>
      <c r="C10151" s="5" t="s">
        <v>6745</v>
      </c>
      <c r="D10151" s="6">
        <v>33.67</v>
      </c>
    </row>
    <row r="10152" spans="1:4" x14ac:dyDescent="0.25">
      <c r="A10152" s="5">
        <v>94316</v>
      </c>
      <c r="B10152" s="5" t="s">
        <v>10472</v>
      </c>
      <c r="C10152" s="5" t="s">
        <v>6745</v>
      </c>
      <c r="D10152" s="6">
        <v>27.41</v>
      </c>
    </row>
    <row r="10153" spans="1:4" x14ac:dyDescent="0.25">
      <c r="A10153" s="5">
        <v>94317</v>
      </c>
      <c r="B10153" s="5" t="s">
        <v>10473</v>
      </c>
      <c r="C10153" s="5" t="s">
        <v>6745</v>
      </c>
      <c r="D10153" s="6">
        <v>24.64</v>
      </c>
    </row>
    <row r="10154" spans="1:4" x14ac:dyDescent="0.25">
      <c r="A10154" s="5">
        <v>94318</v>
      </c>
      <c r="B10154" s="5" t="s">
        <v>10474</v>
      </c>
      <c r="C10154" s="5" t="s">
        <v>6745</v>
      </c>
      <c r="D10154" s="6">
        <v>21.08</v>
      </c>
    </row>
    <row r="10155" spans="1:4" x14ac:dyDescent="0.25">
      <c r="A10155" s="5">
        <v>94319</v>
      </c>
      <c r="B10155" s="5" t="s">
        <v>10475</v>
      </c>
      <c r="C10155" s="5" t="s">
        <v>6745</v>
      </c>
      <c r="D10155" s="6">
        <v>36.42</v>
      </c>
    </row>
    <row r="10156" spans="1:4" x14ac:dyDescent="0.25">
      <c r="A10156" s="5">
        <v>94327</v>
      </c>
      <c r="B10156" s="5" t="s">
        <v>10476</v>
      </c>
      <c r="C10156" s="5" t="s">
        <v>6745</v>
      </c>
      <c r="D10156" s="6">
        <v>91.8</v>
      </c>
    </row>
    <row r="10157" spans="1:4" x14ac:dyDescent="0.25">
      <c r="A10157" s="5">
        <v>94328</v>
      </c>
      <c r="B10157" s="5" t="s">
        <v>10477</v>
      </c>
      <c r="C10157" s="5" t="s">
        <v>6745</v>
      </c>
      <c r="D10157" s="6">
        <v>89.17</v>
      </c>
    </row>
    <row r="10158" spans="1:4" x14ac:dyDescent="0.25">
      <c r="A10158" s="5">
        <v>94329</v>
      </c>
      <c r="B10158" s="5" t="s">
        <v>10478</v>
      </c>
      <c r="C10158" s="5" t="s">
        <v>6745</v>
      </c>
      <c r="D10158" s="6">
        <v>85.83</v>
      </c>
    </row>
    <row r="10159" spans="1:4" x14ac:dyDescent="0.25">
      <c r="A10159" s="5">
        <v>94330</v>
      </c>
      <c r="B10159" s="5" t="s">
        <v>10479</v>
      </c>
      <c r="C10159" s="5" t="s">
        <v>6745</v>
      </c>
      <c r="D10159" s="6">
        <v>86.6</v>
      </c>
    </row>
    <row r="10160" spans="1:4" x14ac:dyDescent="0.25">
      <c r="A10160" s="5">
        <v>94331</v>
      </c>
      <c r="B10160" s="5" t="s">
        <v>10480</v>
      </c>
      <c r="C10160" s="5" t="s">
        <v>6745</v>
      </c>
      <c r="D10160" s="6">
        <v>84.58</v>
      </c>
    </row>
    <row r="10161" spans="1:4" x14ac:dyDescent="0.25">
      <c r="A10161" s="5">
        <v>94332</v>
      </c>
      <c r="B10161" s="5" t="s">
        <v>10481</v>
      </c>
      <c r="C10161" s="5" t="s">
        <v>6745</v>
      </c>
      <c r="D10161" s="6">
        <v>85.48</v>
      </c>
    </row>
    <row r="10162" spans="1:4" x14ac:dyDescent="0.25">
      <c r="A10162" s="5">
        <v>94333</v>
      </c>
      <c r="B10162" s="5" t="s">
        <v>10482</v>
      </c>
      <c r="C10162" s="5" t="s">
        <v>6745</v>
      </c>
      <c r="D10162" s="6">
        <v>83.94</v>
      </c>
    </row>
    <row r="10163" spans="1:4" x14ac:dyDescent="0.25">
      <c r="A10163" s="5">
        <v>94338</v>
      </c>
      <c r="B10163" s="5" t="s">
        <v>10483</v>
      </c>
      <c r="C10163" s="5" t="s">
        <v>6745</v>
      </c>
      <c r="D10163" s="6">
        <v>97.61</v>
      </c>
    </row>
    <row r="10164" spans="1:4" x14ac:dyDescent="0.25">
      <c r="A10164" s="5">
        <v>94339</v>
      </c>
      <c r="B10164" s="5" t="s">
        <v>10484</v>
      </c>
      <c r="C10164" s="5" t="s">
        <v>6745</v>
      </c>
      <c r="D10164" s="6">
        <v>91.35</v>
      </c>
    </row>
    <row r="10165" spans="1:4" x14ac:dyDescent="0.25">
      <c r="A10165" s="5">
        <v>94340</v>
      </c>
      <c r="B10165" s="5" t="s">
        <v>10485</v>
      </c>
      <c r="C10165" s="5" t="s">
        <v>6745</v>
      </c>
      <c r="D10165" s="6">
        <v>88.58</v>
      </c>
    </row>
    <row r="10166" spans="1:4" x14ac:dyDescent="0.25">
      <c r="A10166" s="5">
        <v>94341</v>
      </c>
      <c r="B10166" s="5" t="s">
        <v>10486</v>
      </c>
      <c r="C10166" s="5" t="s">
        <v>6745</v>
      </c>
      <c r="D10166" s="6">
        <v>85.02</v>
      </c>
    </row>
    <row r="10167" spans="1:4" x14ac:dyDescent="0.25">
      <c r="A10167" s="5">
        <v>94342</v>
      </c>
      <c r="B10167" s="5" t="s">
        <v>10487</v>
      </c>
      <c r="C10167" s="5" t="s">
        <v>6745</v>
      </c>
      <c r="D10167" s="6">
        <v>100.36</v>
      </c>
    </row>
    <row r="10168" spans="1:4" x14ac:dyDescent="0.25">
      <c r="A10168" s="5">
        <v>96385</v>
      </c>
      <c r="B10168" s="5" t="s">
        <v>10488</v>
      </c>
      <c r="C10168" s="5" t="s">
        <v>6745</v>
      </c>
      <c r="D10168" s="6">
        <v>4.82</v>
      </c>
    </row>
    <row r="10169" spans="1:4" x14ac:dyDescent="0.25">
      <c r="A10169" s="5">
        <v>96386</v>
      </c>
      <c r="B10169" s="5" t="s">
        <v>10489</v>
      </c>
      <c r="C10169" s="5" t="s">
        <v>6745</v>
      </c>
      <c r="D10169" s="6">
        <v>4.63</v>
      </c>
    </row>
    <row r="10170" spans="1:4" x14ac:dyDescent="0.25">
      <c r="A10170" s="5">
        <v>83346</v>
      </c>
      <c r="B10170" s="5" t="s">
        <v>10490</v>
      </c>
      <c r="C10170" s="5" t="s">
        <v>6745</v>
      </c>
      <c r="D10170" s="6">
        <v>0.82</v>
      </c>
    </row>
    <row r="10171" spans="1:4" x14ac:dyDescent="0.25">
      <c r="A10171" s="5">
        <v>93360</v>
      </c>
      <c r="B10171" s="5" t="s">
        <v>10491</v>
      </c>
      <c r="C10171" s="5" t="s">
        <v>6745</v>
      </c>
      <c r="D10171" s="6">
        <v>14.33</v>
      </c>
    </row>
    <row r="10172" spans="1:4" x14ac:dyDescent="0.25">
      <c r="A10172" s="5">
        <v>93361</v>
      </c>
      <c r="B10172" s="5" t="s">
        <v>10492</v>
      </c>
      <c r="C10172" s="5" t="s">
        <v>6745</v>
      </c>
      <c r="D10172" s="6">
        <v>11.78</v>
      </c>
    </row>
    <row r="10173" spans="1:4" x14ac:dyDescent="0.25">
      <c r="A10173" s="5">
        <v>93362</v>
      </c>
      <c r="B10173" s="5" t="s">
        <v>10493</v>
      </c>
      <c r="C10173" s="5" t="s">
        <v>6745</v>
      </c>
      <c r="D10173" s="6">
        <v>8.3800000000000008</v>
      </c>
    </row>
    <row r="10174" spans="1:4" x14ac:dyDescent="0.25">
      <c r="A10174" s="5">
        <v>93363</v>
      </c>
      <c r="B10174" s="5" t="s">
        <v>10494</v>
      </c>
      <c r="C10174" s="5" t="s">
        <v>6745</v>
      </c>
      <c r="D10174" s="6">
        <v>9.1300000000000008</v>
      </c>
    </row>
    <row r="10175" spans="1:4" x14ac:dyDescent="0.25">
      <c r="A10175" s="5">
        <v>93364</v>
      </c>
      <c r="B10175" s="5" t="s">
        <v>10495</v>
      </c>
      <c r="C10175" s="5" t="s">
        <v>6745</v>
      </c>
      <c r="D10175" s="6">
        <v>7.1</v>
      </c>
    </row>
    <row r="10176" spans="1:4" x14ac:dyDescent="0.25">
      <c r="A10176" s="5">
        <v>93365</v>
      </c>
      <c r="B10176" s="5" t="s">
        <v>10496</v>
      </c>
      <c r="C10176" s="5" t="s">
        <v>6745</v>
      </c>
      <c r="D10176" s="6">
        <v>7.96</v>
      </c>
    </row>
    <row r="10177" spans="1:4" x14ac:dyDescent="0.25">
      <c r="A10177" s="5">
        <v>93366</v>
      </c>
      <c r="B10177" s="5" t="s">
        <v>10497</v>
      </c>
      <c r="C10177" s="5" t="s">
        <v>6745</v>
      </c>
      <c r="D10177" s="6">
        <v>6.5</v>
      </c>
    </row>
    <row r="10178" spans="1:4" x14ac:dyDescent="0.25">
      <c r="A10178" s="5">
        <v>93367</v>
      </c>
      <c r="B10178" s="5" t="s">
        <v>10498</v>
      </c>
      <c r="C10178" s="5" t="s">
        <v>6745</v>
      </c>
      <c r="D10178" s="6">
        <v>13.41</v>
      </c>
    </row>
    <row r="10179" spans="1:4" x14ac:dyDescent="0.25">
      <c r="A10179" s="5">
        <v>93368</v>
      </c>
      <c r="B10179" s="5" t="s">
        <v>10499</v>
      </c>
      <c r="C10179" s="5" t="s">
        <v>6745</v>
      </c>
      <c r="D10179" s="6">
        <v>10.79</v>
      </c>
    </row>
    <row r="10180" spans="1:4" x14ac:dyDescent="0.25">
      <c r="A10180" s="5">
        <v>93369</v>
      </c>
      <c r="B10180" s="5" t="s">
        <v>10500</v>
      </c>
      <c r="C10180" s="5" t="s">
        <v>6745</v>
      </c>
      <c r="D10180" s="6">
        <v>7.45</v>
      </c>
    </row>
    <row r="10181" spans="1:4" x14ac:dyDescent="0.25">
      <c r="A10181" s="5">
        <v>93370</v>
      </c>
      <c r="B10181" s="5" t="s">
        <v>10501</v>
      </c>
      <c r="C10181" s="5" t="s">
        <v>6745</v>
      </c>
      <c r="D10181" s="6">
        <v>8.2200000000000006</v>
      </c>
    </row>
    <row r="10182" spans="1:4" x14ac:dyDescent="0.25">
      <c r="A10182" s="5">
        <v>93371</v>
      </c>
      <c r="B10182" s="5" t="s">
        <v>10502</v>
      </c>
      <c r="C10182" s="5" t="s">
        <v>6745</v>
      </c>
      <c r="D10182" s="6">
        <v>6.2</v>
      </c>
    </row>
    <row r="10183" spans="1:4" x14ac:dyDescent="0.25">
      <c r="A10183" s="5">
        <v>93372</v>
      </c>
      <c r="B10183" s="5" t="s">
        <v>10503</v>
      </c>
      <c r="C10183" s="5" t="s">
        <v>6745</v>
      </c>
      <c r="D10183" s="6">
        <v>7.1</v>
      </c>
    </row>
    <row r="10184" spans="1:4" x14ac:dyDescent="0.25">
      <c r="A10184" s="5">
        <v>93373</v>
      </c>
      <c r="B10184" s="5" t="s">
        <v>10504</v>
      </c>
      <c r="C10184" s="5" t="s">
        <v>6745</v>
      </c>
      <c r="D10184" s="6">
        <v>5.58</v>
      </c>
    </row>
    <row r="10185" spans="1:4" x14ac:dyDescent="0.25">
      <c r="A10185" s="5">
        <v>93374</v>
      </c>
      <c r="B10185" s="5" t="s">
        <v>10505</v>
      </c>
      <c r="C10185" s="5" t="s">
        <v>6745</v>
      </c>
      <c r="D10185" s="6">
        <v>17.399999999999999</v>
      </c>
    </row>
    <row r="10186" spans="1:4" x14ac:dyDescent="0.25">
      <c r="A10186" s="5">
        <v>93375</v>
      </c>
      <c r="B10186" s="5" t="s">
        <v>10506</v>
      </c>
      <c r="C10186" s="5" t="s">
        <v>6745</v>
      </c>
      <c r="D10186" s="6">
        <v>13.35</v>
      </c>
    </row>
    <row r="10187" spans="1:4" x14ac:dyDescent="0.25">
      <c r="A10187" s="5">
        <v>93376</v>
      </c>
      <c r="B10187" s="5" t="s">
        <v>10507</v>
      </c>
      <c r="C10187" s="5" t="s">
        <v>6745</v>
      </c>
      <c r="D10187" s="6">
        <v>10.83</v>
      </c>
    </row>
    <row r="10188" spans="1:4" x14ac:dyDescent="0.25">
      <c r="A10188" s="5">
        <v>93377</v>
      </c>
      <c r="B10188" s="5" t="s">
        <v>10508</v>
      </c>
      <c r="C10188" s="5" t="s">
        <v>6745</v>
      </c>
      <c r="D10188" s="6">
        <v>7.09</v>
      </c>
    </row>
    <row r="10189" spans="1:4" x14ac:dyDescent="0.25">
      <c r="A10189" s="5">
        <v>93378</v>
      </c>
      <c r="B10189" s="5" t="s">
        <v>10509</v>
      </c>
      <c r="C10189" s="5" t="s">
        <v>6745</v>
      </c>
      <c r="D10189" s="6">
        <v>16.309999999999999</v>
      </c>
    </row>
    <row r="10190" spans="1:4" x14ac:dyDescent="0.25">
      <c r="A10190" s="5">
        <v>93379</v>
      </c>
      <c r="B10190" s="5" t="s">
        <v>10510</v>
      </c>
      <c r="C10190" s="5" t="s">
        <v>6745</v>
      </c>
      <c r="D10190" s="6">
        <v>12.52</v>
      </c>
    </row>
    <row r="10191" spans="1:4" x14ac:dyDescent="0.25">
      <c r="A10191" s="5">
        <v>93380</v>
      </c>
      <c r="B10191" s="5" t="s">
        <v>10511</v>
      </c>
      <c r="C10191" s="5" t="s">
        <v>6745</v>
      </c>
      <c r="D10191" s="6">
        <v>10.18</v>
      </c>
    </row>
    <row r="10192" spans="1:4" x14ac:dyDescent="0.25">
      <c r="A10192" s="5">
        <v>93381</v>
      </c>
      <c r="B10192" s="5" t="s">
        <v>10512</v>
      </c>
      <c r="C10192" s="5" t="s">
        <v>6745</v>
      </c>
      <c r="D10192" s="6">
        <v>6.64</v>
      </c>
    </row>
    <row r="10193" spans="1:4" x14ac:dyDescent="0.25">
      <c r="A10193" s="5">
        <v>93382</v>
      </c>
      <c r="B10193" s="5" t="s">
        <v>10513</v>
      </c>
      <c r="C10193" s="5" t="s">
        <v>6745</v>
      </c>
      <c r="D10193" s="6">
        <v>21.98</v>
      </c>
    </row>
    <row r="10194" spans="1:4" x14ac:dyDescent="0.25">
      <c r="A10194" s="5">
        <v>96995</v>
      </c>
      <c r="B10194" s="5" t="s">
        <v>10514</v>
      </c>
      <c r="C10194" s="5" t="s">
        <v>6745</v>
      </c>
      <c r="D10194" s="6">
        <v>34.56</v>
      </c>
    </row>
    <row r="10195" spans="1:4" x14ac:dyDescent="0.25">
      <c r="A10195" s="5">
        <v>72838</v>
      </c>
      <c r="B10195" s="5" t="s">
        <v>10515</v>
      </c>
      <c r="C10195" s="5" t="s">
        <v>10516</v>
      </c>
      <c r="D10195" s="6">
        <v>0.8</v>
      </c>
    </row>
    <row r="10196" spans="1:4" x14ac:dyDescent="0.25">
      <c r="A10196" s="5">
        <v>72839</v>
      </c>
      <c r="B10196" s="5" t="s">
        <v>10517</v>
      </c>
      <c r="C10196" s="5" t="s">
        <v>10516</v>
      </c>
      <c r="D10196" s="6">
        <v>0.64</v>
      </c>
    </row>
    <row r="10197" spans="1:4" x14ac:dyDescent="0.25">
      <c r="A10197" s="5">
        <v>72840</v>
      </c>
      <c r="B10197" s="5" t="s">
        <v>10518</v>
      </c>
      <c r="C10197" s="5" t="s">
        <v>10516</v>
      </c>
      <c r="D10197" s="6">
        <v>0.53</v>
      </c>
    </row>
    <row r="10198" spans="1:4" x14ac:dyDescent="0.25">
      <c r="A10198" s="5">
        <v>72844</v>
      </c>
      <c r="B10198" s="5" t="s">
        <v>10519</v>
      </c>
      <c r="C10198" s="5" t="s">
        <v>10520</v>
      </c>
      <c r="D10198" s="6">
        <v>0.7</v>
      </c>
    </row>
    <row r="10199" spans="1:4" x14ac:dyDescent="0.25">
      <c r="A10199" s="5">
        <v>72845</v>
      </c>
      <c r="B10199" s="5" t="s">
        <v>10521</v>
      </c>
      <c r="C10199" s="5" t="s">
        <v>10520</v>
      </c>
      <c r="D10199" s="6">
        <v>4.2</v>
      </c>
    </row>
    <row r="10200" spans="1:4" x14ac:dyDescent="0.25">
      <c r="A10200" s="5">
        <v>72846</v>
      </c>
      <c r="B10200" s="5" t="s">
        <v>10522</v>
      </c>
      <c r="C10200" s="5" t="s">
        <v>10520</v>
      </c>
      <c r="D10200" s="6">
        <v>3.46</v>
      </c>
    </row>
    <row r="10201" spans="1:4" x14ac:dyDescent="0.25">
      <c r="A10201" s="5">
        <v>72847</v>
      </c>
      <c r="B10201" s="5" t="s">
        <v>10523</v>
      </c>
      <c r="C10201" s="5" t="s">
        <v>10520</v>
      </c>
      <c r="D10201" s="6">
        <v>7.47</v>
      </c>
    </row>
    <row r="10202" spans="1:4" x14ac:dyDescent="0.25">
      <c r="A10202" s="5">
        <v>72848</v>
      </c>
      <c r="B10202" s="5" t="s">
        <v>10524</v>
      </c>
      <c r="C10202" s="5" t="s">
        <v>10520</v>
      </c>
      <c r="D10202" s="6">
        <v>1.86</v>
      </c>
    </row>
    <row r="10203" spans="1:4" x14ac:dyDescent="0.25">
      <c r="A10203" s="5">
        <v>72849</v>
      </c>
      <c r="B10203" s="5" t="s">
        <v>10525</v>
      </c>
      <c r="C10203" s="5" t="s">
        <v>10520</v>
      </c>
      <c r="D10203" s="6">
        <v>2.39</v>
      </c>
    </row>
    <row r="10204" spans="1:4" x14ac:dyDescent="0.25">
      <c r="A10204" s="5">
        <v>72850</v>
      </c>
      <c r="B10204" s="5" t="s">
        <v>10526</v>
      </c>
      <c r="C10204" s="5" t="s">
        <v>10520</v>
      </c>
      <c r="D10204" s="6">
        <v>10.09</v>
      </c>
    </row>
    <row r="10205" spans="1:4" x14ac:dyDescent="0.25">
      <c r="A10205" s="5">
        <v>72882</v>
      </c>
      <c r="B10205" s="5" t="s">
        <v>10515</v>
      </c>
      <c r="C10205" s="5" t="s">
        <v>10527</v>
      </c>
      <c r="D10205" s="6">
        <v>1.19</v>
      </c>
    </row>
    <row r="10206" spans="1:4" x14ac:dyDescent="0.25">
      <c r="A10206" s="5">
        <v>72883</v>
      </c>
      <c r="B10206" s="5" t="s">
        <v>10517</v>
      </c>
      <c r="C10206" s="5" t="s">
        <v>10527</v>
      </c>
      <c r="D10206" s="6">
        <v>0.95</v>
      </c>
    </row>
    <row r="10207" spans="1:4" x14ac:dyDescent="0.25">
      <c r="A10207" s="5">
        <v>72884</v>
      </c>
      <c r="B10207" s="5" t="s">
        <v>10518</v>
      </c>
      <c r="C10207" s="5" t="s">
        <v>10527</v>
      </c>
      <c r="D10207" s="6">
        <v>0.8</v>
      </c>
    </row>
    <row r="10208" spans="1:4" x14ac:dyDescent="0.25">
      <c r="A10208" s="5">
        <v>72888</v>
      </c>
      <c r="B10208" s="5" t="s">
        <v>10519</v>
      </c>
      <c r="C10208" s="5" t="s">
        <v>6745</v>
      </c>
      <c r="D10208" s="6">
        <v>1.04</v>
      </c>
    </row>
    <row r="10209" spans="1:4" x14ac:dyDescent="0.25">
      <c r="A10209" s="5">
        <v>72890</v>
      </c>
      <c r="B10209" s="5" t="s">
        <v>10528</v>
      </c>
      <c r="C10209" s="5" t="s">
        <v>6745</v>
      </c>
      <c r="D10209" s="6">
        <v>6.31</v>
      </c>
    </row>
    <row r="10210" spans="1:4" x14ac:dyDescent="0.25">
      <c r="A10210" s="5">
        <v>72891</v>
      </c>
      <c r="B10210" s="5" t="s">
        <v>10529</v>
      </c>
      <c r="C10210" s="5" t="s">
        <v>6745</v>
      </c>
      <c r="D10210" s="6">
        <v>5.2</v>
      </c>
    </row>
    <row r="10211" spans="1:4" x14ac:dyDescent="0.25">
      <c r="A10211" s="5">
        <v>72892</v>
      </c>
      <c r="B10211" s="5" t="s">
        <v>10530</v>
      </c>
      <c r="C10211" s="5" t="s">
        <v>6745</v>
      </c>
      <c r="D10211" s="6">
        <v>11.21</v>
      </c>
    </row>
    <row r="10212" spans="1:4" x14ac:dyDescent="0.25">
      <c r="A10212" s="5">
        <v>72893</v>
      </c>
      <c r="B10212" s="5" t="s">
        <v>10531</v>
      </c>
      <c r="C10212" s="5" t="s">
        <v>6745</v>
      </c>
      <c r="D10212" s="6">
        <v>2.79</v>
      </c>
    </row>
    <row r="10213" spans="1:4" x14ac:dyDescent="0.25">
      <c r="A10213" s="5">
        <v>72894</v>
      </c>
      <c r="B10213" s="5" t="s">
        <v>10532</v>
      </c>
      <c r="C10213" s="5" t="s">
        <v>6745</v>
      </c>
      <c r="D10213" s="6">
        <v>3.58</v>
      </c>
    </row>
    <row r="10214" spans="1:4" x14ac:dyDescent="0.25">
      <c r="A10214" s="5">
        <v>72895</v>
      </c>
      <c r="B10214" s="5" t="s">
        <v>10533</v>
      </c>
      <c r="C10214" s="5" t="s">
        <v>6745</v>
      </c>
      <c r="D10214" s="6">
        <v>18.91</v>
      </c>
    </row>
    <row r="10215" spans="1:4" x14ac:dyDescent="0.25">
      <c r="A10215" s="5">
        <v>72897</v>
      </c>
      <c r="B10215" s="5" t="s">
        <v>10534</v>
      </c>
      <c r="C10215" s="5" t="s">
        <v>6745</v>
      </c>
      <c r="D10215" s="6">
        <v>17.77</v>
      </c>
    </row>
    <row r="10216" spans="1:4" x14ac:dyDescent="0.25">
      <c r="A10216" s="5">
        <v>72898</v>
      </c>
      <c r="B10216" s="5" t="s">
        <v>10535</v>
      </c>
      <c r="C10216" s="5" t="s">
        <v>6745</v>
      </c>
      <c r="D10216" s="6">
        <v>3.66</v>
      </c>
    </row>
    <row r="10217" spans="1:4" x14ac:dyDescent="0.25">
      <c r="A10217" s="5">
        <v>72899</v>
      </c>
      <c r="B10217" s="5" t="s">
        <v>10536</v>
      </c>
      <c r="C10217" s="5" t="s">
        <v>6745</v>
      </c>
      <c r="D10217" s="6">
        <v>4.88</v>
      </c>
    </row>
    <row r="10218" spans="1:4" x14ac:dyDescent="0.25">
      <c r="A10218" s="5">
        <v>72900</v>
      </c>
      <c r="B10218" s="5" t="s">
        <v>10537</v>
      </c>
      <c r="C10218" s="5" t="s">
        <v>6745</v>
      </c>
      <c r="D10218" s="6">
        <v>5.38</v>
      </c>
    </row>
    <row r="10219" spans="1:4" x14ac:dyDescent="0.25">
      <c r="A10219" s="5" t="s">
        <v>10538</v>
      </c>
      <c r="B10219" s="5" t="s">
        <v>10539</v>
      </c>
      <c r="C10219" s="5" t="s">
        <v>6745</v>
      </c>
      <c r="D10219" s="6">
        <v>1.6</v>
      </c>
    </row>
    <row r="10220" spans="1:4" x14ac:dyDescent="0.25">
      <c r="A10220" s="5" t="s">
        <v>10540</v>
      </c>
      <c r="B10220" s="5" t="s">
        <v>10541</v>
      </c>
      <c r="C10220" s="5" t="s">
        <v>6745</v>
      </c>
      <c r="D10220" s="6">
        <v>2.88</v>
      </c>
    </row>
    <row r="10221" spans="1:4" x14ac:dyDescent="0.25">
      <c r="A10221" s="5">
        <v>83356</v>
      </c>
      <c r="B10221" s="5" t="s">
        <v>10542</v>
      </c>
      <c r="C10221" s="5" t="s">
        <v>10527</v>
      </c>
      <c r="D10221" s="6">
        <v>0.71</v>
      </c>
    </row>
    <row r="10222" spans="1:4" x14ac:dyDescent="0.25">
      <c r="A10222" s="5">
        <v>83358</v>
      </c>
      <c r="B10222" s="5" t="s">
        <v>10543</v>
      </c>
      <c r="C10222" s="5" t="s">
        <v>10527</v>
      </c>
      <c r="D10222" s="6">
        <v>1.47</v>
      </c>
    </row>
    <row r="10223" spans="1:4" x14ac:dyDescent="0.25">
      <c r="A10223" s="5">
        <v>95303</v>
      </c>
      <c r="B10223" s="5" t="s">
        <v>10544</v>
      </c>
      <c r="C10223" s="5" t="s">
        <v>10527</v>
      </c>
      <c r="D10223" s="6">
        <v>0.91</v>
      </c>
    </row>
    <row r="10224" spans="1:4" x14ac:dyDescent="0.25">
      <c r="A10224" s="5">
        <v>97912</v>
      </c>
      <c r="B10224" s="5" t="s">
        <v>10545</v>
      </c>
      <c r="C10224" s="5" t="s">
        <v>10527</v>
      </c>
      <c r="D10224" s="6">
        <v>1.96</v>
      </c>
    </row>
    <row r="10225" spans="1:4" x14ac:dyDescent="0.25">
      <c r="A10225" s="5">
        <v>97913</v>
      </c>
      <c r="B10225" s="5" t="s">
        <v>10546</v>
      </c>
      <c r="C10225" s="5" t="s">
        <v>10527</v>
      </c>
      <c r="D10225" s="6">
        <v>1.5</v>
      </c>
    </row>
    <row r="10226" spans="1:4" x14ac:dyDescent="0.25">
      <c r="A10226" s="5">
        <v>97914</v>
      </c>
      <c r="B10226" s="5" t="s">
        <v>10547</v>
      </c>
      <c r="C10226" s="5" t="s">
        <v>10527</v>
      </c>
      <c r="D10226" s="6">
        <v>1.41</v>
      </c>
    </row>
    <row r="10227" spans="1:4" x14ac:dyDescent="0.25">
      <c r="A10227" s="5">
        <v>97915</v>
      </c>
      <c r="B10227" s="5" t="s">
        <v>10548</v>
      </c>
      <c r="C10227" s="5" t="s">
        <v>10527</v>
      </c>
      <c r="D10227" s="6">
        <v>1</v>
      </c>
    </row>
    <row r="10228" spans="1:4" x14ac:dyDescent="0.25">
      <c r="A10228" s="5">
        <v>97916</v>
      </c>
      <c r="B10228" s="5" t="s">
        <v>10549</v>
      </c>
      <c r="C10228" s="5" t="s">
        <v>10516</v>
      </c>
      <c r="D10228" s="6">
        <v>1.31</v>
      </c>
    </row>
    <row r="10229" spans="1:4" x14ac:dyDescent="0.25">
      <c r="A10229" s="5">
        <v>97917</v>
      </c>
      <c r="B10229" s="5" t="s">
        <v>10550</v>
      </c>
      <c r="C10229" s="5" t="s">
        <v>10516</v>
      </c>
      <c r="D10229" s="6">
        <v>1</v>
      </c>
    </row>
    <row r="10230" spans="1:4" x14ac:dyDescent="0.25">
      <c r="A10230" s="5">
        <v>97918</v>
      </c>
      <c r="B10230" s="5" t="s">
        <v>10551</v>
      </c>
      <c r="C10230" s="5" t="s">
        <v>10516</v>
      </c>
      <c r="D10230" s="6">
        <v>0.94</v>
      </c>
    </row>
    <row r="10231" spans="1:4" x14ac:dyDescent="0.25">
      <c r="A10231" s="5">
        <v>97919</v>
      </c>
      <c r="B10231" s="5" t="s">
        <v>10552</v>
      </c>
      <c r="C10231" s="5" t="s">
        <v>10516</v>
      </c>
      <c r="D10231" s="6">
        <v>0.66</v>
      </c>
    </row>
    <row r="10232" spans="1:4" x14ac:dyDescent="0.25">
      <c r="A10232" s="5">
        <v>94097</v>
      </c>
      <c r="B10232" s="5" t="s">
        <v>10553</v>
      </c>
      <c r="C10232" s="5" t="s">
        <v>5679</v>
      </c>
      <c r="D10232" s="6">
        <v>4.3899999999999997</v>
      </c>
    </row>
    <row r="10233" spans="1:4" x14ac:dyDescent="0.25">
      <c r="A10233" s="5">
        <v>94098</v>
      </c>
      <c r="B10233" s="5" t="s">
        <v>10554</v>
      </c>
      <c r="C10233" s="5" t="s">
        <v>5679</v>
      </c>
      <c r="D10233" s="6">
        <v>5.01</v>
      </c>
    </row>
    <row r="10234" spans="1:4" x14ac:dyDescent="0.25">
      <c r="A10234" s="5">
        <v>94099</v>
      </c>
      <c r="B10234" s="5" t="s">
        <v>10555</v>
      </c>
      <c r="C10234" s="5" t="s">
        <v>5679</v>
      </c>
      <c r="D10234" s="6">
        <v>2.21</v>
      </c>
    </row>
    <row r="10235" spans="1:4" x14ac:dyDescent="0.25">
      <c r="A10235" s="5">
        <v>94100</v>
      </c>
      <c r="B10235" s="5" t="s">
        <v>10556</v>
      </c>
      <c r="C10235" s="5" t="s">
        <v>5679</v>
      </c>
      <c r="D10235" s="6">
        <v>2.82</v>
      </c>
    </row>
    <row r="10236" spans="1:4" x14ac:dyDescent="0.25">
      <c r="A10236" s="5">
        <v>94102</v>
      </c>
      <c r="B10236" s="5" t="s">
        <v>10557</v>
      </c>
      <c r="C10236" s="5" t="s">
        <v>6745</v>
      </c>
      <c r="D10236" s="6">
        <v>150.91999999999999</v>
      </c>
    </row>
    <row r="10237" spans="1:4" x14ac:dyDescent="0.25">
      <c r="A10237" s="5">
        <v>94103</v>
      </c>
      <c r="B10237" s="5" t="s">
        <v>10558</v>
      </c>
      <c r="C10237" s="5" t="s">
        <v>6745</v>
      </c>
      <c r="D10237" s="6">
        <v>195.21</v>
      </c>
    </row>
    <row r="10238" spans="1:4" x14ac:dyDescent="0.25">
      <c r="A10238" s="5">
        <v>94104</v>
      </c>
      <c r="B10238" s="5" t="s">
        <v>10559</v>
      </c>
      <c r="C10238" s="5" t="s">
        <v>6745</v>
      </c>
      <c r="D10238" s="6">
        <v>154.38</v>
      </c>
    </row>
    <row r="10239" spans="1:4" x14ac:dyDescent="0.25">
      <c r="A10239" s="5">
        <v>94105</v>
      </c>
      <c r="B10239" s="5" t="s">
        <v>10560</v>
      </c>
      <c r="C10239" s="5" t="s">
        <v>6745</v>
      </c>
      <c r="D10239" s="6">
        <v>198.71</v>
      </c>
    </row>
    <row r="10240" spans="1:4" x14ac:dyDescent="0.25">
      <c r="A10240" s="5">
        <v>94106</v>
      </c>
      <c r="B10240" s="5" t="s">
        <v>10561</v>
      </c>
      <c r="C10240" s="5" t="s">
        <v>6745</v>
      </c>
      <c r="D10240" s="6">
        <v>133.25</v>
      </c>
    </row>
    <row r="10241" spans="1:4" x14ac:dyDescent="0.25">
      <c r="A10241" s="5">
        <v>94107</v>
      </c>
      <c r="B10241" s="5" t="s">
        <v>10562</v>
      </c>
      <c r="C10241" s="5" t="s">
        <v>6745</v>
      </c>
      <c r="D10241" s="6">
        <v>177.55</v>
      </c>
    </row>
    <row r="10242" spans="1:4" x14ac:dyDescent="0.25">
      <c r="A10242" s="5">
        <v>94108</v>
      </c>
      <c r="B10242" s="5" t="s">
        <v>10563</v>
      </c>
      <c r="C10242" s="5" t="s">
        <v>6745</v>
      </c>
      <c r="D10242" s="6">
        <v>136.72999999999999</v>
      </c>
    </row>
    <row r="10243" spans="1:4" x14ac:dyDescent="0.25">
      <c r="A10243" s="5">
        <v>94110</v>
      </c>
      <c r="B10243" s="5" t="s">
        <v>10564</v>
      </c>
      <c r="C10243" s="5" t="s">
        <v>6745</v>
      </c>
      <c r="D10243" s="6">
        <v>181.01</v>
      </c>
    </row>
    <row r="10244" spans="1:4" x14ac:dyDescent="0.25">
      <c r="A10244" s="5">
        <v>94111</v>
      </c>
      <c r="B10244" s="5" t="s">
        <v>10565</v>
      </c>
      <c r="C10244" s="5" t="s">
        <v>6745</v>
      </c>
      <c r="D10244" s="6">
        <v>127.95</v>
      </c>
    </row>
    <row r="10245" spans="1:4" x14ac:dyDescent="0.25">
      <c r="A10245" s="5">
        <v>94112</v>
      </c>
      <c r="B10245" s="5" t="s">
        <v>10566</v>
      </c>
      <c r="C10245" s="5" t="s">
        <v>6745</v>
      </c>
      <c r="D10245" s="6">
        <v>166.9</v>
      </c>
    </row>
    <row r="10246" spans="1:4" x14ac:dyDescent="0.25">
      <c r="A10246" s="5">
        <v>94113</v>
      </c>
      <c r="B10246" s="5" t="s">
        <v>10567</v>
      </c>
      <c r="C10246" s="5" t="s">
        <v>6745</v>
      </c>
      <c r="D10246" s="6">
        <v>133.59</v>
      </c>
    </row>
    <row r="10247" spans="1:4" x14ac:dyDescent="0.25">
      <c r="A10247" s="5">
        <v>94114</v>
      </c>
      <c r="B10247" s="5" t="s">
        <v>10568</v>
      </c>
      <c r="C10247" s="5" t="s">
        <v>6745</v>
      </c>
      <c r="D10247" s="6">
        <v>173.25</v>
      </c>
    </row>
    <row r="10248" spans="1:4" x14ac:dyDescent="0.25">
      <c r="A10248" s="5">
        <v>94115</v>
      </c>
      <c r="B10248" s="5" t="s">
        <v>10569</v>
      </c>
      <c r="C10248" s="5" t="s">
        <v>6745</v>
      </c>
      <c r="D10248" s="6">
        <v>101.31</v>
      </c>
    </row>
    <row r="10249" spans="1:4" x14ac:dyDescent="0.25">
      <c r="A10249" s="5">
        <v>94116</v>
      </c>
      <c r="B10249" s="5" t="s">
        <v>10570</v>
      </c>
      <c r="C10249" s="5" t="s">
        <v>6745</v>
      </c>
      <c r="D10249" s="6">
        <v>136.41999999999999</v>
      </c>
    </row>
    <row r="10250" spans="1:4" x14ac:dyDescent="0.25">
      <c r="A10250" s="5">
        <v>94117</v>
      </c>
      <c r="B10250" s="5" t="s">
        <v>10571</v>
      </c>
      <c r="C10250" s="5" t="s">
        <v>6745</v>
      </c>
      <c r="D10250" s="6">
        <v>106.55</v>
      </c>
    </row>
    <row r="10251" spans="1:4" x14ac:dyDescent="0.25">
      <c r="A10251" s="5">
        <v>94118</v>
      </c>
      <c r="B10251" s="5" t="s">
        <v>10572</v>
      </c>
      <c r="C10251" s="5" t="s">
        <v>6745</v>
      </c>
      <c r="D10251" s="6">
        <v>142.59</v>
      </c>
    </row>
    <row r="10252" spans="1:4" x14ac:dyDescent="0.25">
      <c r="A10252" s="5">
        <v>6514</v>
      </c>
      <c r="B10252" s="5" t="s">
        <v>10573</v>
      </c>
      <c r="C10252" s="5" t="s">
        <v>6745</v>
      </c>
      <c r="D10252" s="6">
        <v>100.4</v>
      </c>
    </row>
    <row r="10253" spans="1:4" x14ac:dyDescent="0.25">
      <c r="A10253" s="5">
        <v>88549</v>
      </c>
      <c r="B10253" s="5" t="s">
        <v>10574</v>
      </c>
      <c r="C10253" s="5" t="s">
        <v>6745</v>
      </c>
      <c r="D10253" s="6">
        <v>80.03</v>
      </c>
    </row>
    <row r="10254" spans="1:4" x14ac:dyDescent="0.25">
      <c r="A10254" s="5">
        <v>41721</v>
      </c>
      <c r="B10254" s="5" t="s">
        <v>10575</v>
      </c>
      <c r="C10254" s="5" t="s">
        <v>6745</v>
      </c>
      <c r="D10254" s="6">
        <v>2.71</v>
      </c>
    </row>
    <row r="10255" spans="1:4" x14ac:dyDescent="0.25">
      <c r="A10255" s="5">
        <v>41722</v>
      </c>
      <c r="B10255" s="5" t="s">
        <v>10576</v>
      </c>
      <c r="C10255" s="5" t="s">
        <v>6745</v>
      </c>
      <c r="D10255" s="6">
        <v>3.97</v>
      </c>
    </row>
    <row r="10256" spans="1:4" x14ac:dyDescent="0.25">
      <c r="A10256" s="5" t="s">
        <v>10577</v>
      </c>
      <c r="B10256" s="5" t="s">
        <v>10578</v>
      </c>
      <c r="C10256" s="5" t="s">
        <v>6745</v>
      </c>
      <c r="D10256" s="6">
        <v>4.1399999999999997</v>
      </c>
    </row>
    <row r="10257" spans="1:4" x14ac:dyDescent="0.25">
      <c r="A10257" s="5" t="s">
        <v>10579</v>
      </c>
      <c r="B10257" s="5" t="s">
        <v>10580</v>
      </c>
      <c r="C10257" s="5" t="s">
        <v>6745</v>
      </c>
      <c r="D10257" s="6">
        <v>4.7</v>
      </c>
    </row>
    <row r="10258" spans="1:4" x14ac:dyDescent="0.25">
      <c r="A10258" s="5" t="s">
        <v>10581</v>
      </c>
      <c r="B10258" s="5" t="s">
        <v>10582</v>
      </c>
      <c r="C10258" s="5" t="s">
        <v>6745</v>
      </c>
      <c r="D10258" s="6">
        <v>1.54</v>
      </c>
    </row>
    <row r="10259" spans="1:4" x14ac:dyDescent="0.25">
      <c r="A10259" s="5">
        <v>83344</v>
      </c>
      <c r="B10259" s="5" t="s">
        <v>10583</v>
      </c>
      <c r="C10259" s="5" t="s">
        <v>6745</v>
      </c>
      <c r="D10259" s="6">
        <v>0.84</v>
      </c>
    </row>
    <row r="10260" spans="1:4" x14ac:dyDescent="0.25">
      <c r="A10260" s="5">
        <v>95606</v>
      </c>
      <c r="B10260" s="5" t="s">
        <v>10584</v>
      </c>
      <c r="C10260" s="5" t="s">
        <v>6745</v>
      </c>
      <c r="D10260" s="6">
        <v>1.1100000000000001</v>
      </c>
    </row>
    <row r="10261" spans="1:4" x14ac:dyDescent="0.25">
      <c r="A10261" s="5">
        <v>72131</v>
      </c>
      <c r="B10261" s="5" t="s">
        <v>10585</v>
      </c>
      <c r="C10261" s="5" t="s">
        <v>5679</v>
      </c>
      <c r="D10261" s="6">
        <v>115.49</v>
      </c>
    </row>
    <row r="10262" spans="1:4" x14ac:dyDescent="0.25">
      <c r="A10262" s="5">
        <v>72132</v>
      </c>
      <c r="B10262" s="5" t="s">
        <v>10586</v>
      </c>
      <c r="C10262" s="5" t="s">
        <v>5679</v>
      </c>
      <c r="D10262" s="6">
        <v>59.81</v>
      </c>
    </row>
    <row r="10263" spans="1:4" x14ac:dyDescent="0.25">
      <c r="A10263" s="5">
        <v>72133</v>
      </c>
      <c r="B10263" s="5" t="s">
        <v>10587</v>
      </c>
      <c r="C10263" s="5" t="s">
        <v>5679</v>
      </c>
      <c r="D10263" s="6">
        <v>203.69</v>
      </c>
    </row>
    <row r="10264" spans="1:4" x14ac:dyDescent="0.25">
      <c r="A10264" s="5">
        <v>87471</v>
      </c>
      <c r="B10264" s="5" t="s">
        <v>10588</v>
      </c>
      <c r="C10264" s="5" t="s">
        <v>5679</v>
      </c>
      <c r="D10264" s="6">
        <v>37.69</v>
      </c>
    </row>
    <row r="10265" spans="1:4" x14ac:dyDescent="0.25">
      <c r="A10265" s="5">
        <v>87472</v>
      </c>
      <c r="B10265" s="5" t="s">
        <v>10589</v>
      </c>
      <c r="C10265" s="5" t="s">
        <v>5679</v>
      </c>
      <c r="D10265" s="6">
        <v>38.549999999999997</v>
      </c>
    </row>
    <row r="10266" spans="1:4" x14ac:dyDescent="0.25">
      <c r="A10266" s="5">
        <v>87473</v>
      </c>
      <c r="B10266" s="5" t="s">
        <v>10590</v>
      </c>
      <c r="C10266" s="5" t="s">
        <v>5679</v>
      </c>
      <c r="D10266" s="6">
        <v>52.21</v>
      </c>
    </row>
    <row r="10267" spans="1:4" x14ac:dyDescent="0.25">
      <c r="A10267" s="5">
        <v>87474</v>
      </c>
      <c r="B10267" s="5" t="s">
        <v>10591</v>
      </c>
      <c r="C10267" s="5" t="s">
        <v>5679</v>
      </c>
      <c r="D10267" s="6">
        <v>53.19</v>
      </c>
    </row>
    <row r="10268" spans="1:4" x14ac:dyDescent="0.25">
      <c r="A10268" s="5">
        <v>87475</v>
      </c>
      <c r="B10268" s="5" t="s">
        <v>10592</v>
      </c>
      <c r="C10268" s="5" t="s">
        <v>5679</v>
      </c>
      <c r="D10268" s="6">
        <v>61.5</v>
      </c>
    </row>
    <row r="10269" spans="1:4" x14ac:dyDescent="0.25">
      <c r="A10269" s="5">
        <v>87476</v>
      </c>
      <c r="B10269" s="5" t="s">
        <v>10593</v>
      </c>
      <c r="C10269" s="5" t="s">
        <v>5679</v>
      </c>
      <c r="D10269" s="6">
        <v>62.65</v>
      </c>
    </row>
    <row r="10270" spans="1:4" x14ac:dyDescent="0.25">
      <c r="A10270" s="5">
        <v>87477</v>
      </c>
      <c r="B10270" s="5" t="s">
        <v>10594</v>
      </c>
      <c r="C10270" s="5" t="s">
        <v>5679</v>
      </c>
      <c r="D10270" s="6">
        <v>34.1</v>
      </c>
    </row>
    <row r="10271" spans="1:4" x14ac:dyDescent="0.25">
      <c r="A10271" s="5">
        <v>87478</v>
      </c>
      <c r="B10271" s="5" t="s">
        <v>10595</v>
      </c>
      <c r="C10271" s="5" t="s">
        <v>5679</v>
      </c>
      <c r="D10271" s="6">
        <v>34.96</v>
      </c>
    </row>
    <row r="10272" spans="1:4" x14ac:dyDescent="0.25">
      <c r="A10272" s="5">
        <v>87479</v>
      </c>
      <c r="B10272" s="5" t="s">
        <v>10596</v>
      </c>
      <c r="C10272" s="5" t="s">
        <v>5679</v>
      </c>
      <c r="D10272" s="6">
        <v>48.16</v>
      </c>
    </row>
    <row r="10273" spans="1:4" x14ac:dyDescent="0.25">
      <c r="A10273" s="5">
        <v>87480</v>
      </c>
      <c r="B10273" s="5" t="s">
        <v>10597</v>
      </c>
      <c r="C10273" s="5" t="s">
        <v>5679</v>
      </c>
      <c r="D10273" s="6">
        <v>49.14</v>
      </c>
    </row>
    <row r="10274" spans="1:4" x14ac:dyDescent="0.25">
      <c r="A10274" s="5">
        <v>87481</v>
      </c>
      <c r="B10274" s="5" t="s">
        <v>10598</v>
      </c>
      <c r="C10274" s="5" t="s">
        <v>5679</v>
      </c>
      <c r="D10274" s="6">
        <v>57.47</v>
      </c>
    </row>
    <row r="10275" spans="1:4" x14ac:dyDescent="0.25">
      <c r="A10275" s="5">
        <v>87482</v>
      </c>
      <c r="B10275" s="5" t="s">
        <v>10599</v>
      </c>
      <c r="C10275" s="5" t="s">
        <v>5679</v>
      </c>
      <c r="D10275" s="6">
        <v>58.62</v>
      </c>
    </row>
    <row r="10276" spans="1:4" x14ac:dyDescent="0.25">
      <c r="A10276" s="5">
        <v>87483</v>
      </c>
      <c r="B10276" s="5" t="s">
        <v>10600</v>
      </c>
      <c r="C10276" s="5" t="s">
        <v>5679</v>
      </c>
      <c r="D10276" s="6">
        <v>43.34</v>
      </c>
    </row>
    <row r="10277" spans="1:4" x14ac:dyDescent="0.25">
      <c r="A10277" s="5">
        <v>87484</v>
      </c>
      <c r="B10277" s="5" t="s">
        <v>10601</v>
      </c>
      <c r="C10277" s="5" t="s">
        <v>5679</v>
      </c>
      <c r="D10277" s="6">
        <v>44.2</v>
      </c>
    </row>
    <row r="10278" spans="1:4" x14ac:dyDescent="0.25">
      <c r="A10278" s="5">
        <v>87485</v>
      </c>
      <c r="B10278" s="5" t="s">
        <v>10602</v>
      </c>
      <c r="C10278" s="5" t="s">
        <v>5679</v>
      </c>
      <c r="D10278" s="6">
        <v>57.97</v>
      </c>
    </row>
    <row r="10279" spans="1:4" x14ac:dyDescent="0.25">
      <c r="A10279" s="5">
        <v>87487</v>
      </c>
      <c r="B10279" s="5" t="s">
        <v>10603</v>
      </c>
      <c r="C10279" s="5" t="s">
        <v>5679</v>
      </c>
      <c r="D10279" s="6">
        <v>67.099999999999994</v>
      </c>
    </row>
    <row r="10280" spans="1:4" x14ac:dyDescent="0.25">
      <c r="A10280" s="5">
        <v>87488</v>
      </c>
      <c r="B10280" s="5" t="s">
        <v>10604</v>
      </c>
      <c r="C10280" s="5" t="s">
        <v>5679</v>
      </c>
      <c r="D10280" s="6">
        <v>68.25</v>
      </c>
    </row>
    <row r="10281" spans="1:4" x14ac:dyDescent="0.25">
      <c r="A10281" s="5">
        <v>87489</v>
      </c>
      <c r="B10281" s="5" t="s">
        <v>10605</v>
      </c>
      <c r="C10281" s="5" t="s">
        <v>5679</v>
      </c>
      <c r="D10281" s="6">
        <v>37.36</v>
      </c>
    </row>
    <row r="10282" spans="1:4" x14ac:dyDescent="0.25">
      <c r="A10282" s="5">
        <v>87490</v>
      </c>
      <c r="B10282" s="5" t="s">
        <v>10606</v>
      </c>
      <c r="C10282" s="5" t="s">
        <v>5679</v>
      </c>
      <c r="D10282" s="6">
        <v>38.22</v>
      </c>
    </row>
    <row r="10283" spans="1:4" x14ac:dyDescent="0.25">
      <c r="A10283" s="5">
        <v>87491</v>
      </c>
      <c r="B10283" s="5" t="s">
        <v>10607</v>
      </c>
      <c r="C10283" s="5" t="s">
        <v>5679</v>
      </c>
      <c r="D10283" s="6">
        <v>51.52</v>
      </c>
    </row>
    <row r="10284" spans="1:4" x14ac:dyDescent="0.25">
      <c r="A10284" s="5">
        <v>87492</v>
      </c>
      <c r="B10284" s="5" t="s">
        <v>10608</v>
      </c>
      <c r="C10284" s="5" t="s">
        <v>5679</v>
      </c>
      <c r="D10284" s="6">
        <v>52.5</v>
      </c>
    </row>
    <row r="10285" spans="1:4" x14ac:dyDescent="0.25">
      <c r="A10285" s="5">
        <v>87493</v>
      </c>
      <c r="B10285" s="5" t="s">
        <v>10609</v>
      </c>
      <c r="C10285" s="5" t="s">
        <v>5679</v>
      </c>
      <c r="D10285" s="6">
        <v>60.93</v>
      </c>
    </row>
    <row r="10286" spans="1:4" x14ac:dyDescent="0.25">
      <c r="A10286" s="5">
        <v>87494</v>
      </c>
      <c r="B10286" s="5" t="s">
        <v>10610</v>
      </c>
      <c r="C10286" s="5" t="s">
        <v>5679</v>
      </c>
      <c r="D10286" s="6">
        <v>62.08</v>
      </c>
    </row>
    <row r="10287" spans="1:4" x14ac:dyDescent="0.25">
      <c r="A10287" s="5">
        <v>87495</v>
      </c>
      <c r="B10287" s="5" t="s">
        <v>10611</v>
      </c>
      <c r="C10287" s="5" t="s">
        <v>5679</v>
      </c>
      <c r="D10287" s="6">
        <v>64.42</v>
      </c>
    </row>
    <row r="10288" spans="1:4" x14ac:dyDescent="0.25">
      <c r="A10288" s="5">
        <v>87496</v>
      </c>
      <c r="B10288" s="5" t="s">
        <v>10612</v>
      </c>
      <c r="C10288" s="5" t="s">
        <v>5679</v>
      </c>
      <c r="D10288" s="6">
        <v>65.239999999999995</v>
      </c>
    </row>
    <row r="10289" spans="1:4" x14ac:dyDescent="0.25">
      <c r="A10289" s="5">
        <v>87497</v>
      </c>
      <c r="B10289" s="5" t="s">
        <v>10613</v>
      </c>
      <c r="C10289" s="5" t="s">
        <v>5679</v>
      </c>
      <c r="D10289" s="6">
        <v>62.13</v>
      </c>
    </row>
    <row r="10290" spans="1:4" x14ac:dyDescent="0.25">
      <c r="A10290" s="5">
        <v>87498</v>
      </c>
      <c r="B10290" s="5" t="s">
        <v>10614</v>
      </c>
      <c r="C10290" s="5" t="s">
        <v>5679</v>
      </c>
      <c r="D10290" s="6">
        <v>63.17</v>
      </c>
    </row>
    <row r="10291" spans="1:4" x14ac:dyDescent="0.25">
      <c r="A10291" s="5">
        <v>87499</v>
      </c>
      <c r="B10291" s="5" t="s">
        <v>10615</v>
      </c>
      <c r="C10291" s="5" t="s">
        <v>5679</v>
      </c>
      <c r="D10291" s="6">
        <v>70.11</v>
      </c>
    </row>
    <row r="10292" spans="1:4" x14ac:dyDescent="0.25">
      <c r="A10292" s="5">
        <v>87500</v>
      </c>
      <c r="B10292" s="5" t="s">
        <v>10616</v>
      </c>
      <c r="C10292" s="5" t="s">
        <v>5679</v>
      </c>
      <c r="D10292" s="6">
        <v>70.989999999999995</v>
      </c>
    </row>
    <row r="10293" spans="1:4" x14ac:dyDescent="0.25">
      <c r="A10293" s="5">
        <v>87501</v>
      </c>
      <c r="B10293" s="5" t="s">
        <v>10617</v>
      </c>
      <c r="C10293" s="5" t="s">
        <v>5679</v>
      </c>
      <c r="D10293" s="6">
        <v>108.97</v>
      </c>
    </row>
    <row r="10294" spans="1:4" x14ac:dyDescent="0.25">
      <c r="A10294" s="5">
        <v>87502</v>
      </c>
      <c r="B10294" s="5" t="s">
        <v>10618</v>
      </c>
      <c r="C10294" s="5" t="s">
        <v>5679</v>
      </c>
      <c r="D10294" s="6">
        <v>110.1</v>
      </c>
    </row>
    <row r="10295" spans="1:4" x14ac:dyDescent="0.25">
      <c r="A10295" s="5">
        <v>87503</v>
      </c>
      <c r="B10295" s="5" t="s">
        <v>10619</v>
      </c>
      <c r="C10295" s="5" t="s">
        <v>5679</v>
      </c>
      <c r="D10295" s="6">
        <v>55.24</v>
      </c>
    </row>
    <row r="10296" spans="1:4" x14ac:dyDescent="0.25">
      <c r="A10296" s="5">
        <v>87504</v>
      </c>
      <c r="B10296" s="5" t="s">
        <v>10620</v>
      </c>
      <c r="C10296" s="5" t="s">
        <v>5679</v>
      </c>
      <c r="D10296" s="6">
        <v>56.06</v>
      </c>
    </row>
    <row r="10297" spans="1:4" x14ac:dyDescent="0.25">
      <c r="A10297" s="5">
        <v>87505</v>
      </c>
      <c r="B10297" s="5" t="s">
        <v>10621</v>
      </c>
      <c r="C10297" s="5" t="s">
        <v>5679</v>
      </c>
      <c r="D10297" s="6">
        <v>53.02</v>
      </c>
    </row>
    <row r="10298" spans="1:4" x14ac:dyDescent="0.25">
      <c r="A10298" s="5">
        <v>87506</v>
      </c>
      <c r="B10298" s="5" t="s">
        <v>10622</v>
      </c>
      <c r="C10298" s="5" t="s">
        <v>5679</v>
      </c>
      <c r="D10298" s="6">
        <v>54.06</v>
      </c>
    </row>
    <row r="10299" spans="1:4" x14ac:dyDescent="0.25">
      <c r="A10299" s="5">
        <v>87507</v>
      </c>
      <c r="B10299" s="5" t="s">
        <v>10623</v>
      </c>
      <c r="C10299" s="5" t="s">
        <v>5679</v>
      </c>
      <c r="D10299" s="6">
        <v>57.99</v>
      </c>
    </row>
    <row r="10300" spans="1:4" x14ac:dyDescent="0.25">
      <c r="A10300" s="5">
        <v>87508</v>
      </c>
      <c r="B10300" s="5" t="s">
        <v>10624</v>
      </c>
      <c r="C10300" s="5" t="s">
        <v>5679</v>
      </c>
      <c r="D10300" s="6">
        <v>58.87</v>
      </c>
    </row>
    <row r="10301" spans="1:4" x14ac:dyDescent="0.25">
      <c r="A10301" s="5">
        <v>87509</v>
      </c>
      <c r="B10301" s="5" t="s">
        <v>10625</v>
      </c>
      <c r="C10301" s="5" t="s">
        <v>5679</v>
      </c>
      <c r="D10301" s="6">
        <v>89.37</v>
      </c>
    </row>
    <row r="10302" spans="1:4" x14ac:dyDescent="0.25">
      <c r="A10302" s="5">
        <v>87510</v>
      </c>
      <c r="B10302" s="5" t="s">
        <v>10626</v>
      </c>
      <c r="C10302" s="5" t="s">
        <v>5679</v>
      </c>
      <c r="D10302" s="6">
        <v>90.5</v>
      </c>
    </row>
    <row r="10303" spans="1:4" x14ac:dyDescent="0.25">
      <c r="A10303" s="5">
        <v>87511</v>
      </c>
      <c r="B10303" s="5" t="s">
        <v>10627</v>
      </c>
      <c r="C10303" s="5" t="s">
        <v>5679</v>
      </c>
      <c r="D10303" s="6">
        <v>72.349999999999994</v>
      </c>
    </row>
    <row r="10304" spans="1:4" x14ac:dyDescent="0.25">
      <c r="A10304" s="5">
        <v>87512</v>
      </c>
      <c r="B10304" s="5" t="s">
        <v>10628</v>
      </c>
      <c r="C10304" s="5" t="s">
        <v>5679</v>
      </c>
      <c r="D10304" s="6">
        <v>73.17</v>
      </c>
    </row>
    <row r="10305" spans="1:4" x14ac:dyDescent="0.25">
      <c r="A10305" s="5">
        <v>87513</v>
      </c>
      <c r="B10305" s="5" t="s">
        <v>10629</v>
      </c>
      <c r="C10305" s="5" t="s">
        <v>5679</v>
      </c>
      <c r="D10305" s="6">
        <v>70.38</v>
      </c>
    </row>
    <row r="10306" spans="1:4" x14ac:dyDescent="0.25">
      <c r="A10306" s="5">
        <v>87514</v>
      </c>
      <c r="B10306" s="5" t="s">
        <v>10630</v>
      </c>
      <c r="C10306" s="5" t="s">
        <v>5679</v>
      </c>
      <c r="D10306" s="6">
        <v>71.42</v>
      </c>
    </row>
    <row r="10307" spans="1:4" x14ac:dyDescent="0.25">
      <c r="A10307" s="5">
        <v>87515</v>
      </c>
      <c r="B10307" s="5" t="s">
        <v>10631</v>
      </c>
      <c r="C10307" s="5" t="s">
        <v>5679</v>
      </c>
      <c r="D10307" s="6">
        <v>81.12</v>
      </c>
    </row>
    <row r="10308" spans="1:4" x14ac:dyDescent="0.25">
      <c r="A10308" s="5">
        <v>87516</v>
      </c>
      <c r="B10308" s="5" t="s">
        <v>10632</v>
      </c>
      <c r="C10308" s="5" t="s">
        <v>5679</v>
      </c>
      <c r="D10308" s="6">
        <v>82</v>
      </c>
    </row>
    <row r="10309" spans="1:4" x14ac:dyDescent="0.25">
      <c r="A10309" s="5">
        <v>87517</v>
      </c>
      <c r="B10309" s="5" t="s">
        <v>10633</v>
      </c>
      <c r="C10309" s="5" t="s">
        <v>5679</v>
      </c>
      <c r="D10309" s="6">
        <v>126.12</v>
      </c>
    </row>
    <row r="10310" spans="1:4" x14ac:dyDescent="0.25">
      <c r="A10310" s="5">
        <v>87518</v>
      </c>
      <c r="B10310" s="5" t="s">
        <v>10634</v>
      </c>
      <c r="C10310" s="5" t="s">
        <v>5679</v>
      </c>
      <c r="D10310" s="6">
        <v>127.25</v>
      </c>
    </row>
    <row r="10311" spans="1:4" x14ac:dyDescent="0.25">
      <c r="A10311" s="5">
        <v>87519</v>
      </c>
      <c r="B10311" s="5" t="s">
        <v>10635</v>
      </c>
      <c r="C10311" s="5" t="s">
        <v>5679</v>
      </c>
      <c r="D10311" s="6">
        <v>60.23</v>
      </c>
    </row>
    <row r="10312" spans="1:4" x14ac:dyDescent="0.25">
      <c r="A10312" s="5">
        <v>87520</v>
      </c>
      <c r="B10312" s="5" t="s">
        <v>10636</v>
      </c>
      <c r="C10312" s="5" t="s">
        <v>5679</v>
      </c>
      <c r="D10312" s="6">
        <v>61.05</v>
      </c>
    </row>
    <row r="10313" spans="1:4" x14ac:dyDescent="0.25">
      <c r="A10313" s="5">
        <v>87521</v>
      </c>
      <c r="B10313" s="5" t="s">
        <v>10637</v>
      </c>
      <c r="C10313" s="5" t="s">
        <v>5679</v>
      </c>
      <c r="D10313" s="6">
        <v>58.08</v>
      </c>
    </row>
    <row r="10314" spans="1:4" x14ac:dyDescent="0.25">
      <c r="A10314" s="5">
        <v>87522</v>
      </c>
      <c r="B10314" s="5" t="s">
        <v>10638</v>
      </c>
      <c r="C10314" s="5" t="s">
        <v>5679</v>
      </c>
      <c r="D10314" s="6">
        <v>59.12</v>
      </c>
    </row>
    <row r="10315" spans="1:4" x14ac:dyDescent="0.25">
      <c r="A10315" s="5">
        <v>87523</v>
      </c>
      <c r="B10315" s="5" t="s">
        <v>10639</v>
      </c>
      <c r="C10315" s="5" t="s">
        <v>5679</v>
      </c>
      <c r="D10315" s="6">
        <v>64.7</v>
      </c>
    </row>
    <row r="10316" spans="1:4" x14ac:dyDescent="0.25">
      <c r="A10316" s="5">
        <v>87524</v>
      </c>
      <c r="B10316" s="5" t="s">
        <v>10640</v>
      </c>
      <c r="C10316" s="5" t="s">
        <v>5679</v>
      </c>
      <c r="D10316" s="6">
        <v>65.58</v>
      </c>
    </row>
    <row r="10317" spans="1:4" x14ac:dyDescent="0.25">
      <c r="A10317" s="5">
        <v>87525</v>
      </c>
      <c r="B10317" s="5" t="s">
        <v>10641</v>
      </c>
      <c r="C10317" s="5" t="s">
        <v>5679</v>
      </c>
      <c r="D10317" s="6">
        <v>99.78</v>
      </c>
    </row>
    <row r="10318" spans="1:4" x14ac:dyDescent="0.25">
      <c r="A10318" s="5">
        <v>87526</v>
      </c>
      <c r="B10318" s="5" t="s">
        <v>10642</v>
      </c>
      <c r="C10318" s="5" t="s">
        <v>5679</v>
      </c>
      <c r="D10318" s="6">
        <v>100.91</v>
      </c>
    </row>
    <row r="10319" spans="1:4" x14ac:dyDescent="0.25">
      <c r="A10319" s="5">
        <v>89043</v>
      </c>
      <c r="B10319" s="5" t="s">
        <v>10643</v>
      </c>
      <c r="C10319" s="5" t="s">
        <v>5679</v>
      </c>
      <c r="D10319" s="6">
        <v>61.38</v>
      </c>
    </row>
    <row r="10320" spans="1:4" x14ac:dyDescent="0.25">
      <c r="A10320" s="5">
        <v>89168</v>
      </c>
      <c r="B10320" s="5" t="s">
        <v>10644</v>
      </c>
      <c r="C10320" s="5" t="s">
        <v>5679</v>
      </c>
      <c r="D10320" s="6">
        <v>63.18</v>
      </c>
    </row>
    <row r="10321" spans="1:4" x14ac:dyDescent="0.25">
      <c r="A10321" s="5">
        <v>89977</v>
      </c>
      <c r="B10321" s="5" t="s">
        <v>10645</v>
      </c>
      <c r="C10321" s="5" t="s">
        <v>5679</v>
      </c>
      <c r="D10321" s="6">
        <v>106.31</v>
      </c>
    </row>
    <row r="10322" spans="1:4" x14ac:dyDescent="0.25">
      <c r="A10322" s="5">
        <v>90112</v>
      </c>
      <c r="B10322" s="5" t="s">
        <v>10646</v>
      </c>
      <c r="C10322" s="5" t="s">
        <v>5679</v>
      </c>
      <c r="D10322" s="6">
        <v>58.95</v>
      </c>
    </row>
    <row r="10323" spans="1:4" x14ac:dyDescent="0.25">
      <c r="A10323" s="5">
        <v>95474</v>
      </c>
      <c r="B10323" s="5" t="s">
        <v>10647</v>
      </c>
      <c r="C10323" s="5" t="s">
        <v>6745</v>
      </c>
      <c r="D10323" s="6">
        <v>591.14</v>
      </c>
    </row>
    <row r="10324" spans="1:4" x14ac:dyDescent="0.25">
      <c r="A10324" s="5">
        <v>89282</v>
      </c>
      <c r="B10324" s="5" t="s">
        <v>10648</v>
      </c>
      <c r="C10324" s="5" t="s">
        <v>5679</v>
      </c>
      <c r="D10324" s="6">
        <v>48.45</v>
      </c>
    </row>
    <row r="10325" spans="1:4" x14ac:dyDescent="0.25">
      <c r="A10325" s="5">
        <v>89283</v>
      </c>
      <c r="B10325" s="5" t="s">
        <v>10649</v>
      </c>
      <c r="C10325" s="5" t="s">
        <v>5679</v>
      </c>
      <c r="D10325" s="6">
        <v>50.23</v>
      </c>
    </row>
    <row r="10326" spans="1:4" x14ac:dyDescent="0.25">
      <c r="A10326" s="5">
        <v>89284</v>
      </c>
      <c r="B10326" s="5" t="s">
        <v>10650</v>
      </c>
      <c r="C10326" s="5" t="s">
        <v>5679</v>
      </c>
      <c r="D10326" s="6">
        <v>44.34</v>
      </c>
    </row>
    <row r="10327" spans="1:4" x14ac:dyDescent="0.25">
      <c r="A10327" s="5">
        <v>89285</v>
      </c>
      <c r="B10327" s="5" t="s">
        <v>10651</v>
      </c>
      <c r="C10327" s="5" t="s">
        <v>5679</v>
      </c>
      <c r="D10327" s="6">
        <v>46.12</v>
      </c>
    </row>
    <row r="10328" spans="1:4" x14ac:dyDescent="0.25">
      <c r="A10328" s="5">
        <v>89286</v>
      </c>
      <c r="B10328" s="5" t="s">
        <v>10652</v>
      </c>
      <c r="C10328" s="5" t="s">
        <v>5679</v>
      </c>
      <c r="D10328" s="6">
        <v>52.57</v>
      </c>
    </row>
    <row r="10329" spans="1:4" x14ac:dyDescent="0.25">
      <c r="A10329" s="5">
        <v>89287</v>
      </c>
      <c r="B10329" s="5" t="s">
        <v>10653</v>
      </c>
      <c r="C10329" s="5" t="s">
        <v>5679</v>
      </c>
      <c r="D10329" s="6">
        <v>54.35</v>
      </c>
    </row>
    <row r="10330" spans="1:4" x14ac:dyDescent="0.25">
      <c r="A10330" s="5">
        <v>89288</v>
      </c>
      <c r="B10330" s="5" t="s">
        <v>10654</v>
      </c>
      <c r="C10330" s="5" t="s">
        <v>5679</v>
      </c>
      <c r="D10330" s="6">
        <v>46.82</v>
      </c>
    </row>
    <row r="10331" spans="1:4" x14ac:dyDescent="0.25">
      <c r="A10331" s="5">
        <v>89289</v>
      </c>
      <c r="B10331" s="5" t="s">
        <v>10655</v>
      </c>
      <c r="C10331" s="5" t="s">
        <v>5679</v>
      </c>
      <c r="D10331" s="6">
        <v>48.6</v>
      </c>
    </row>
    <row r="10332" spans="1:4" x14ac:dyDescent="0.25">
      <c r="A10332" s="5">
        <v>89290</v>
      </c>
      <c r="B10332" s="5" t="s">
        <v>10656</v>
      </c>
      <c r="C10332" s="5" t="s">
        <v>5679</v>
      </c>
      <c r="D10332" s="6">
        <v>56.46</v>
      </c>
    </row>
    <row r="10333" spans="1:4" x14ac:dyDescent="0.25">
      <c r="A10333" s="5">
        <v>89291</v>
      </c>
      <c r="B10333" s="5" t="s">
        <v>10657</v>
      </c>
      <c r="C10333" s="5" t="s">
        <v>5679</v>
      </c>
      <c r="D10333" s="6">
        <v>58.43</v>
      </c>
    </row>
    <row r="10334" spans="1:4" x14ac:dyDescent="0.25">
      <c r="A10334" s="5">
        <v>89292</v>
      </c>
      <c r="B10334" s="5" t="s">
        <v>10658</v>
      </c>
      <c r="C10334" s="5" t="s">
        <v>5679</v>
      </c>
      <c r="D10334" s="6">
        <v>52.39</v>
      </c>
    </row>
    <row r="10335" spans="1:4" x14ac:dyDescent="0.25">
      <c r="A10335" s="5">
        <v>89293</v>
      </c>
      <c r="B10335" s="5" t="s">
        <v>10659</v>
      </c>
      <c r="C10335" s="5" t="s">
        <v>5679</v>
      </c>
      <c r="D10335" s="6">
        <v>54.36</v>
      </c>
    </row>
    <row r="10336" spans="1:4" x14ac:dyDescent="0.25">
      <c r="A10336" s="5">
        <v>89294</v>
      </c>
      <c r="B10336" s="5" t="s">
        <v>10660</v>
      </c>
      <c r="C10336" s="5" t="s">
        <v>5679</v>
      </c>
      <c r="D10336" s="6">
        <v>62.05</v>
      </c>
    </row>
    <row r="10337" spans="1:4" x14ac:dyDescent="0.25">
      <c r="A10337" s="5">
        <v>89295</v>
      </c>
      <c r="B10337" s="5" t="s">
        <v>10661</v>
      </c>
      <c r="C10337" s="5" t="s">
        <v>5679</v>
      </c>
      <c r="D10337" s="6">
        <v>64.02</v>
      </c>
    </row>
    <row r="10338" spans="1:4" x14ac:dyDescent="0.25">
      <c r="A10338" s="5">
        <v>89296</v>
      </c>
      <c r="B10338" s="5" t="s">
        <v>10662</v>
      </c>
      <c r="C10338" s="5" t="s">
        <v>5679</v>
      </c>
      <c r="D10338" s="6">
        <v>55.61</v>
      </c>
    </row>
    <row r="10339" spans="1:4" x14ac:dyDescent="0.25">
      <c r="A10339" s="5">
        <v>89297</v>
      </c>
      <c r="B10339" s="5" t="s">
        <v>10663</v>
      </c>
      <c r="C10339" s="5" t="s">
        <v>5679</v>
      </c>
      <c r="D10339" s="6">
        <v>57.58</v>
      </c>
    </row>
    <row r="10340" spans="1:4" x14ac:dyDescent="0.25">
      <c r="A10340" s="5">
        <v>89298</v>
      </c>
      <c r="B10340" s="5" t="s">
        <v>10664</v>
      </c>
      <c r="C10340" s="5" t="s">
        <v>5679</v>
      </c>
      <c r="D10340" s="6">
        <v>57.54</v>
      </c>
    </row>
    <row r="10341" spans="1:4" x14ac:dyDescent="0.25">
      <c r="A10341" s="5">
        <v>89299</v>
      </c>
      <c r="B10341" s="5" t="s">
        <v>10665</v>
      </c>
      <c r="C10341" s="5" t="s">
        <v>5679</v>
      </c>
      <c r="D10341" s="6">
        <v>60.06</v>
      </c>
    </row>
    <row r="10342" spans="1:4" x14ac:dyDescent="0.25">
      <c r="A10342" s="5">
        <v>89300</v>
      </c>
      <c r="B10342" s="5" t="s">
        <v>10666</v>
      </c>
      <c r="C10342" s="5" t="s">
        <v>5679</v>
      </c>
      <c r="D10342" s="6">
        <v>53.43</v>
      </c>
    </row>
    <row r="10343" spans="1:4" x14ac:dyDescent="0.25">
      <c r="A10343" s="5">
        <v>89301</v>
      </c>
      <c r="B10343" s="5" t="s">
        <v>10667</v>
      </c>
      <c r="C10343" s="5" t="s">
        <v>5679</v>
      </c>
      <c r="D10343" s="6">
        <v>55.95</v>
      </c>
    </row>
    <row r="10344" spans="1:4" x14ac:dyDescent="0.25">
      <c r="A10344" s="5">
        <v>89302</v>
      </c>
      <c r="B10344" s="5" t="s">
        <v>10668</v>
      </c>
      <c r="C10344" s="5" t="s">
        <v>5679</v>
      </c>
      <c r="D10344" s="6">
        <v>64.47</v>
      </c>
    </row>
    <row r="10345" spans="1:4" x14ac:dyDescent="0.25">
      <c r="A10345" s="5">
        <v>89303</v>
      </c>
      <c r="B10345" s="5" t="s">
        <v>10669</v>
      </c>
      <c r="C10345" s="5" t="s">
        <v>5679</v>
      </c>
      <c r="D10345" s="6">
        <v>66.989999999999995</v>
      </c>
    </row>
    <row r="10346" spans="1:4" x14ac:dyDescent="0.25">
      <c r="A10346" s="5">
        <v>89304</v>
      </c>
      <c r="B10346" s="5" t="s">
        <v>10670</v>
      </c>
      <c r="C10346" s="5" t="s">
        <v>5679</v>
      </c>
      <c r="D10346" s="6">
        <v>57.65</v>
      </c>
    </row>
    <row r="10347" spans="1:4" x14ac:dyDescent="0.25">
      <c r="A10347" s="5">
        <v>89305</v>
      </c>
      <c r="B10347" s="5" t="s">
        <v>10671</v>
      </c>
      <c r="C10347" s="5" t="s">
        <v>5679</v>
      </c>
      <c r="D10347" s="6">
        <v>60.17</v>
      </c>
    </row>
    <row r="10348" spans="1:4" x14ac:dyDescent="0.25">
      <c r="A10348" s="5">
        <v>89306</v>
      </c>
      <c r="B10348" s="5" t="s">
        <v>10672</v>
      </c>
      <c r="C10348" s="5" t="s">
        <v>5679</v>
      </c>
      <c r="D10348" s="6">
        <v>65.7</v>
      </c>
    </row>
    <row r="10349" spans="1:4" x14ac:dyDescent="0.25">
      <c r="A10349" s="5">
        <v>89307</v>
      </c>
      <c r="B10349" s="5" t="s">
        <v>10673</v>
      </c>
      <c r="C10349" s="5" t="s">
        <v>5679</v>
      </c>
      <c r="D10349" s="6">
        <v>68.5</v>
      </c>
    </row>
    <row r="10350" spans="1:4" x14ac:dyDescent="0.25">
      <c r="A10350" s="5">
        <v>89308</v>
      </c>
      <c r="B10350" s="5" t="s">
        <v>10674</v>
      </c>
      <c r="C10350" s="5" t="s">
        <v>5679</v>
      </c>
      <c r="D10350" s="6">
        <v>61.63</v>
      </c>
    </row>
    <row r="10351" spans="1:4" x14ac:dyDescent="0.25">
      <c r="A10351" s="5">
        <v>89309</v>
      </c>
      <c r="B10351" s="5" t="s">
        <v>10675</v>
      </c>
      <c r="C10351" s="5" t="s">
        <v>5679</v>
      </c>
      <c r="D10351" s="6">
        <v>64.430000000000007</v>
      </c>
    </row>
    <row r="10352" spans="1:4" x14ac:dyDescent="0.25">
      <c r="A10352" s="5">
        <v>89310</v>
      </c>
      <c r="B10352" s="5" t="s">
        <v>10676</v>
      </c>
      <c r="C10352" s="5" t="s">
        <v>5679</v>
      </c>
      <c r="D10352" s="6">
        <v>74.06</v>
      </c>
    </row>
    <row r="10353" spans="1:4" x14ac:dyDescent="0.25">
      <c r="A10353" s="5">
        <v>89311</v>
      </c>
      <c r="B10353" s="5" t="s">
        <v>10677</v>
      </c>
      <c r="C10353" s="5" t="s">
        <v>5679</v>
      </c>
      <c r="D10353" s="6">
        <v>76.86</v>
      </c>
    </row>
    <row r="10354" spans="1:4" x14ac:dyDescent="0.25">
      <c r="A10354" s="5">
        <v>89312</v>
      </c>
      <c r="B10354" s="5" t="s">
        <v>10678</v>
      </c>
      <c r="C10354" s="5" t="s">
        <v>5679</v>
      </c>
      <c r="D10354" s="6">
        <v>66.59</v>
      </c>
    </row>
    <row r="10355" spans="1:4" x14ac:dyDescent="0.25">
      <c r="A10355" s="5">
        <v>89313</v>
      </c>
      <c r="B10355" s="5" t="s">
        <v>10679</v>
      </c>
      <c r="C10355" s="5" t="s">
        <v>5679</v>
      </c>
      <c r="D10355" s="6">
        <v>69.39</v>
      </c>
    </row>
    <row r="10356" spans="1:4" x14ac:dyDescent="0.25">
      <c r="A10356" s="5">
        <v>95465</v>
      </c>
      <c r="B10356" s="5" t="s">
        <v>10680</v>
      </c>
      <c r="C10356" s="5" t="s">
        <v>5679</v>
      </c>
      <c r="D10356" s="6">
        <v>127.46</v>
      </c>
    </row>
    <row r="10357" spans="1:4" x14ac:dyDescent="0.25">
      <c r="A10357" s="5">
        <v>87447</v>
      </c>
      <c r="B10357" s="5" t="s">
        <v>10681</v>
      </c>
      <c r="C10357" s="5" t="s">
        <v>5679</v>
      </c>
      <c r="D10357" s="6">
        <v>49.06</v>
      </c>
    </row>
    <row r="10358" spans="1:4" x14ac:dyDescent="0.25">
      <c r="A10358" s="5">
        <v>87448</v>
      </c>
      <c r="B10358" s="5" t="s">
        <v>10682</v>
      </c>
      <c r="C10358" s="5" t="s">
        <v>5679</v>
      </c>
      <c r="D10358" s="6">
        <v>49.46</v>
      </c>
    </row>
    <row r="10359" spans="1:4" x14ac:dyDescent="0.25">
      <c r="A10359" s="5">
        <v>87449</v>
      </c>
      <c r="B10359" s="5" t="s">
        <v>10683</v>
      </c>
      <c r="C10359" s="5" t="s">
        <v>5679</v>
      </c>
      <c r="D10359" s="6">
        <v>62.2</v>
      </c>
    </row>
    <row r="10360" spans="1:4" x14ac:dyDescent="0.25">
      <c r="A10360" s="5">
        <v>87450</v>
      </c>
      <c r="B10360" s="5" t="s">
        <v>10684</v>
      </c>
      <c r="C10360" s="5" t="s">
        <v>5679</v>
      </c>
      <c r="D10360" s="6">
        <v>63.06</v>
      </c>
    </row>
    <row r="10361" spans="1:4" x14ac:dyDescent="0.25">
      <c r="A10361" s="5">
        <v>87451</v>
      </c>
      <c r="B10361" s="5" t="s">
        <v>10685</v>
      </c>
      <c r="C10361" s="5" t="s">
        <v>5679</v>
      </c>
      <c r="D10361" s="6">
        <v>75.88</v>
      </c>
    </row>
    <row r="10362" spans="1:4" x14ac:dyDescent="0.25">
      <c r="A10362" s="5">
        <v>87452</v>
      </c>
      <c r="B10362" s="5" t="s">
        <v>10686</v>
      </c>
      <c r="C10362" s="5" t="s">
        <v>5679</v>
      </c>
      <c r="D10362" s="6">
        <v>76.319999999999993</v>
      </c>
    </row>
    <row r="10363" spans="1:4" x14ac:dyDescent="0.25">
      <c r="A10363" s="5">
        <v>87453</v>
      </c>
      <c r="B10363" s="5" t="s">
        <v>10687</v>
      </c>
      <c r="C10363" s="5" t="s">
        <v>5679</v>
      </c>
      <c r="D10363" s="6">
        <v>45.74</v>
      </c>
    </row>
    <row r="10364" spans="1:4" x14ac:dyDescent="0.25">
      <c r="A10364" s="5">
        <v>87454</v>
      </c>
      <c r="B10364" s="5" t="s">
        <v>10688</v>
      </c>
      <c r="C10364" s="5" t="s">
        <v>5679</v>
      </c>
      <c r="D10364" s="6">
        <v>46.47</v>
      </c>
    </row>
    <row r="10365" spans="1:4" x14ac:dyDescent="0.25">
      <c r="A10365" s="5">
        <v>87455</v>
      </c>
      <c r="B10365" s="5" t="s">
        <v>10689</v>
      </c>
      <c r="C10365" s="5" t="s">
        <v>5679</v>
      </c>
      <c r="D10365" s="6">
        <v>58.09</v>
      </c>
    </row>
    <row r="10366" spans="1:4" x14ac:dyDescent="0.25">
      <c r="A10366" s="5">
        <v>87456</v>
      </c>
      <c r="B10366" s="5" t="s">
        <v>10690</v>
      </c>
      <c r="C10366" s="5" t="s">
        <v>5679</v>
      </c>
      <c r="D10366" s="6">
        <v>59.28</v>
      </c>
    </row>
    <row r="10367" spans="1:4" x14ac:dyDescent="0.25">
      <c r="A10367" s="5">
        <v>87457</v>
      </c>
      <c r="B10367" s="5" t="s">
        <v>10691</v>
      </c>
      <c r="C10367" s="5" t="s">
        <v>5679</v>
      </c>
      <c r="D10367" s="6">
        <v>71.040000000000006</v>
      </c>
    </row>
    <row r="10368" spans="1:4" x14ac:dyDescent="0.25">
      <c r="A10368" s="5">
        <v>87458</v>
      </c>
      <c r="B10368" s="5" t="s">
        <v>10692</v>
      </c>
      <c r="C10368" s="5" t="s">
        <v>5679</v>
      </c>
      <c r="D10368" s="6">
        <v>72.11</v>
      </c>
    </row>
    <row r="10369" spans="1:4" x14ac:dyDescent="0.25">
      <c r="A10369" s="5">
        <v>87459</v>
      </c>
      <c r="B10369" s="5" t="s">
        <v>10693</v>
      </c>
      <c r="C10369" s="5" t="s">
        <v>5679</v>
      </c>
      <c r="D10369" s="6">
        <v>54.58</v>
      </c>
    </row>
    <row r="10370" spans="1:4" x14ac:dyDescent="0.25">
      <c r="A10370" s="5">
        <v>87460</v>
      </c>
      <c r="B10370" s="5" t="s">
        <v>10694</v>
      </c>
      <c r="C10370" s="5" t="s">
        <v>5679</v>
      </c>
      <c r="D10370" s="6">
        <v>55.31</v>
      </c>
    </row>
    <row r="10371" spans="1:4" x14ac:dyDescent="0.25">
      <c r="A10371" s="5">
        <v>87461</v>
      </c>
      <c r="B10371" s="5" t="s">
        <v>10695</v>
      </c>
      <c r="C10371" s="5" t="s">
        <v>5679</v>
      </c>
      <c r="D10371" s="6">
        <v>67.75</v>
      </c>
    </row>
    <row r="10372" spans="1:4" x14ac:dyDescent="0.25">
      <c r="A10372" s="5">
        <v>87462</v>
      </c>
      <c r="B10372" s="5" t="s">
        <v>10696</v>
      </c>
      <c r="C10372" s="5" t="s">
        <v>5679</v>
      </c>
      <c r="D10372" s="6">
        <v>68.61</v>
      </c>
    </row>
    <row r="10373" spans="1:4" x14ac:dyDescent="0.25">
      <c r="A10373" s="5">
        <v>87463</v>
      </c>
      <c r="B10373" s="5" t="s">
        <v>10697</v>
      </c>
      <c r="C10373" s="5" t="s">
        <v>5679</v>
      </c>
      <c r="D10373" s="6">
        <v>80.87</v>
      </c>
    </row>
    <row r="10374" spans="1:4" x14ac:dyDescent="0.25">
      <c r="A10374" s="5">
        <v>87464</v>
      </c>
      <c r="B10374" s="5" t="s">
        <v>10698</v>
      </c>
      <c r="C10374" s="5" t="s">
        <v>5679</v>
      </c>
      <c r="D10374" s="6">
        <v>81.94</v>
      </c>
    </row>
    <row r="10375" spans="1:4" x14ac:dyDescent="0.25">
      <c r="A10375" s="5">
        <v>87465</v>
      </c>
      <c r="B10375" s="5" t="s">
        <v>10699</v>
      </c>
      <c r="C10375" s="5" t="s">
        <v>5679</v>
      </c>
      <c r="D10375" s="6">
        <v>48.86</v>
      </c>
    </row>
    <row r="10376" spans="1:4" x14ac:dyDescent="0.25">
      <c r="A10376" s="5">
        <v>87466</v>
      </c>
      <c r="B10376" s="5" t="s">
        <v>10700</v>
      </c>
      <c r="C10376" s="5" t="s">
        <v>5679</v>
      </c>
      <c r="D10376" s="6">
        <v>49.59</v>
      </c>
    </row>
    <row r="10377" spans="1:4" x14ac:dyDescent="0.25">
      <c r="A10377" s="5">
        <v>87467</v>
      </c>
      <c r="B10377" s="5" t="s">
        <v>10701</v>
      </c>
      <c r="C10377" s="5" t="s">
        <v>5679</v>
      </c>
      <c r="D10377" s="6">
        <v>61.57</v>
      </c>
    </row>
    <row r="10378" spans="1:4" x14ac:dyDescent="0.25">
      <c r="A10378" s="5">
        <v>87468</v>
      </c>
      <c r="B10378" s="5" t="s">
        <v>10702</v>
      </c>
      <c r="C10378" s="5" t="s">
        <v>5679</v>
      </c>
      <c r="D10378" s="6">
        <v>62.43</v>
      </c>
    </row>
    <row r="10379" spans="1:4" x14ac:dyDescent="0.25">
      <c r="A10379" s="5">
        <v>87469</v>
      </c>
      <c r="B10379" s="5" t="s">
        <v>10703</v>
      </c>
      <c r="C10379" s="5" t="s">
        <v>5679</v>
      </c>
      <c r="D10379" s="6">
        <v>74.7</v>
      </c>
    </row>
    <row r="10380" spans="1:4" x14ac:dyDescent="0.25">
      <c r="A10380" s="5">
        <v>87470</v>
      </c>
      <c r="B10380" s="5" t="s">
        <v>10704</v>
      </c>
      <c r="C10380" s="5" t="s">
        <v>5679</v>
      </c>
      <c r="D10380" s="6">
        <v>75.77</v>
      </c>
    </row>
    <row r="10381" spans="1:4" x14ac:dyDescent="0.25">
      <c r="A10381" s="5">
        <v>89044</v>
      </c>
      <c r="B10381" s="5" t="s">
        <v>10705</v>
      </c>
      <c r="C10381" s="5" t="s">
        <v>5679</v>
      </c>
      <c r="D10381" s="6">
        <v>48.95</v>
      </c>
    </row>
    <row r="10382" spans="1:4" x14ac:dyDescent="0.25">
      <c r="A10382" s="5">
        <v>89169</v>
      </c>
      <c r="B10382" s="5" t="s">
        <v>10706</v>
      </c>
      <c r="C10382" s="5" t="s">
        <v>5679</v>
      </c>
      <c r="D10382" s="6">
        <v>49.67</v>
      </c>
    </row>
    <row r="10383" spans="1:4" x14ac:dyDescent="0.25">
      <c r="A10383" s="5">
        <v>89978</v>
      </c>
      <c r="B10383" s="5" t="s">
        <v>10707</v>
      </c>
      <c r="C10383" s="5" t="s">
        <v>5679</v>
      </c>
      <c r="D10383" s="6">
        <v>62.52</v>
      </c>
    </row>
    <row r="10384" spans="1:4" x14ac:dyDescent="0.25">
      <c r="A10384" s="5" t="s">
        <v>10708</v>
      </c>
      <c r="B10384" s="5" t="s">
        <v>10709</v>
      </c>
      <c r="C10384" s="5" t="s">
        <v>5679</v>
      </c>
      <c r="D10384" s="6">
        <v>116.16</v>
      </c>
    </row>
    <row r="10385" spans="1:4" x14ac:dyDescent="0.25">
      <c r="A10385" s="5" t="s">
        <v>10710</v>
      </c>
      <c r="B10385" s="5" t="s">
        <v>10711</v>
      </c>
      <c r="C10385" s="5" t="s">
        <v>5679</v>
      </c>
      <c r="D10385" s="6">
        <v>116.32</v>
      </c>
    </row>
    <row r="10386" spans="1:4" x14ac:dyDescent="0.25">
      <c r="A10386" s="5" t="s">
        <v>10712</v>
      </c>
      <c r="B10386" s="5" t="s">
        <v>10713</v>
      </c>
      <c r="C10386" s="5" t="s">
        <v>5679</v>
      </c>
      <c r="D10386" s="6">
        <v>205.35</v>
      </c>
    </row>
    <row r="10387" spans="1:4" x14ac:dyDescent="0.25">
      <c r="A10387" s="5">
        <v>89453</v>
      </c>
      <c r="B10387" s="5" t="s">
        <v>10714</v>
      </c>
      <c r="C10387" s="5" t="s">
        <v>5679</v>
      </c>
      <c r="D10387" s="6">
        <v>56.53</v>
      </c>
    </row>
    <row r="10388" spans="1:4" x14ac:dyDescent="0.25">
      <c r="A10388" s="5">
        <v>89454</v>
      </c>
      <c r="B10388" s="5" t="s">
        <v>10715</v>
      </c>
      <c r="C10388" s="5" t="s">
        <v>5679</v>
      </c>
      <c r="D10388" s="6">
        <v>54.14</v>
      </c>
    </row>
    <row r="10389" spans="1:4" x14ac:dyDescent="0.25">
      <c r="A10389" s="5">
        <v>89455</v>
      </c>
      <c r="B10389" s="5" t="s">
        <v>10716</v>
      </c>
      <c r="C10389" s="5" t="s">
        <v>5679</v>
      </c>
      <c r="D10389" s="6">
        <v>70.23</v>
      </c>
    </row>
    <row r="10390" spans="1:4" x14ac:dyDescent="0.25">
      <c r="A10390" s="5">
        <v>89456</v>
      </c>
      <c r="B10390" s="5" t="s">
        <v>10717</v>
      </c>
      <c r="C10390" s="5" t="s">
        <v>5679</v>
      </c>
      <c r="D10390" s="6">
        <v>67.28</v>
      </c>
    </row>
    <row r="10391" spans="1:4" x14ac:dyDescent="0.25">
      <c r="A10391" s="5">
        <v>89457</v>
      </c>
      <c r="B10391" s="5" t="s">
        <v>10718</v>
      </c>
      <c r="C10391" s="5" t="s">
        <v>5679</v>
      </c>
      <c r="D10391" s="6">
        <v>60.16</v>
      </c>
    </row>
    <row r="10392" spans="1:4" x14ac:dyDescent="0.25">
      <c r="A10392" s="5">
        <v>89458</v>
      </c>
      <c r="B10392" s="5" t="s">
        <v>10719</v>
      </c>
      <c r="C10392" s="5" t="s">
        <v>5679</v>
      </c>
      <c r="D10392" s="6">
        <v>56.18</v>
      </c>
    </row>
    <row r="10393" spans="1:4" x14ac:dyDescent="0.25">
      <c r="A10393" s="5">
        <v>89459</v>
      </c>
      <c r="B10393" s="5" t="s">
        <v>10720</v>
      </c>
      <c r="C10393" s="5" t="s">
        <v>5679</v>
      </c>
      <c r="D10393" s="6">
        <v>75.31</v>
      </c>
    </row>
    <row r="10394" spans="1:4" x14ac:dyDescent="0.25">
      <c r="A10394" s="5">
        <v>89460</v>
      </c>
      <c r="B10394" s="5" t="s">
        <v>10721</v>
      </c>
      <c r="C10394" s="5" t="s">
        <v>5679</v>
      </c>
      <c r="D10394" s="6">
        <v>70.349999999999994</v>
      </c>
    </row>
    <row r="10395" spans="1:4" x14ac:dyDescent="0.25">
      <c r="A10395" s="5">
        <v>89462</v>
      </c>
      <c r="B10395" s="5" t="s">
        <v>10722</v>
      </c>
      <c r="C10395" s="5" t="s">
        <v>5679</v>
      </c>
      <c r="D10395" s="6">
        <v>65.290000000000006</v>
      </c>
    </row>
    <row r="10396" spans="1:4" x14ac:dyDescent="0.25">
      <c r="A10396" s="5">
        <v>89463</v>
      </c>
      <c r="B10396" s="5" t="s">
        <v>10723</v>
      </c>
      <c r="C10396" s="5" t="s">
        <v>5679</v>
      </c>
      <c r="D10396" s="6">
        <v>63.16</v>
      </c>
    </row>
    <row r="10397" spans="1:4" x14ac:dyDescent="0.25">
      <c r="A10397" s="5">
        <v>89464</v>
      </c>
      <c r="B10397" s="5" t="s">
        <v>10724</v>
      </c>
      <c r="C10397" s="5" t="s">
        <v>5679</v>
      </c>
      <c r="D10397" s="6">
        <v>87.47</v>
      </c>
    </row>
    <row r="10398" spans="1:4" x14ac:dyDescent="0.25">
      <c r="A10398" s="5">
        <v>89465</v>
      </c>
      <c r="B10398" s="5" t="s">
        <v>10725</v>
      </c>
      <c r="C10398" s="5" t="s">
        <v>5679</v>
      </c>
      <c r="D10398" s="6">
        <v>84.89</v>
      </c>
    </row>
    <row r="10399" spans="1:4" x14ac:dyDescent="0.25">
      <c r="A10399" s="5">
        <v>89466</v>
      </c>
      <c r="B10399" s="5" t="s">
        <v>10726</v>
      </c>
      <c r="C10399" s="5" t="s">
        <v>5679</v>
      </c>
      <c r="D10399" s="6">
        <v>69.06</v>
      </c>
    </row>
    <row r="10400" spans="1:4" x14ac:dyDescent="0.25">
      <c r="A10400" s="5">
        <v>89467</v>
      </c>
      <c r="B10400" s="5" t="s">
        <v>10727</v>
      </c>
      <c r="C10400" s="5" t="s">
        <v>5679</v>
      </c>
      <c r="D10400" s="6">
        <v>65.2</v>
      </c>
    </row>
    <row r="10401" spans="1:4" x14ac:dyDescent="0.25">
      <c r="A10401" s="5">
        <v>89468</v>
      </c>
      <c r="B10401" s="5" t="s">
        <v>10728</v>
      </c>
      <c r="C10401" s="5" t="s">
        <v>5679</v>
      </c>
      <c r="D10401" s="6">
        <v>92.13</v>
      </c>
    </row>
    <row r="10402" spans="1:4" x14ac:dyDescent="0.25">
      <c r="A10402" s="5">
        <v>89469</v>
      </c>
      <c r="B10402" s="5" t="s">
        <v>10729</v>
      </c>
      <c r="C10402" s="5" t="s">
        <v>5679</v>
      </c>
      <c r="D10402" s="6">
        <v>87.37</v>
      </c>
    </row>
    <row r="10403" spans="1:4" x14ac:dyDescent="0.25">
      <c r="A10403" s="5">
        <v>89470</v>
      </c>
      <c r="B10403" s="5" t="s">
        <v>10730</v>
      </c>
      <c r="C10403" s="5" t="s">
        <v>5679</v>
      </c>
      <c r="D10403" s="6">
        <v>67.38</v>
      </c>
    </row>
    <row r="10404" spans="1:4" x14ac:dyDescent="0.25">
      <c r="A10404" s="5">
        <v>89471</v>
      </c>
      <c r="B10404" s="5" t="s">
        <v>10731</v>
      </c>
      <c r="C10404" s="5" t="s">
        <v>5679</v>
      </c>
      <c r="D10404" s="6">
        <v>65</v>
      </c>
    </row>
    <row r="10405" spans="1:4" x14ac:dyDescent="0.25">
      <c r="A10405" s="5">
        <v>89472</v>
      </c>
      <c r="B10405" s="5" t="s">
        <v>10732</v>
      </c>
      <c r="C10405" s="5" t="s">
        <v>5679</v>
      </c>
      <c r="D10405" s="6">
        <v>80.89</v>
      </c>
    </row>
    <row r="10406" spans="1:4" x14ac:dyDescent="0.25">
      <c r="A10406" s="5">
        <v>89473</v>
      </c>
      <c r="B10406" s="5" t="s">
        <v>10733</v>
      </c>
      <c r="C10406" s="5" t="s">
        <v>5679</v>
      </c>
      <c r="D10406" s="6">
        <v>78.13</v>
      </c>
    </row>
    <row r="10407" spans="1:4" x14ac:dyDescent="0.25">
      <c r="A10407" s="5">
        <v>89474</v>
      </c>
      <c r="B10407" s="5" t="s">
        <v>10734</v>
      </c>
      <c r="C10407" s="5" t="s">
        <v>5679</v>
      </c>
      <c r="D10407" s="6">
        <v>74.11</v>
      </c>
    </row>
    <row r="10408" spans="1:4" x14ac:dyDescent="0.25">
      <c r="A10408" s="5">
        <v>89475</v>
      </c>
      <c r="B10408" s="5" t="s">
        <v>10735</v>
      </c>
      <c r="C10408" s="5" t="s">
        <v>5679</v>
      </c>
      <c r="D10408" s="6">
        <v>68.73</v>
      </c>
    </row>
    <row r="10409" spans="1:4" x14ac:dyDescent="0.25">
      <c r="A10409" s="5">
        <v>89476</v>
      </c>
      <c r="B10409" s="5" t="s">
        <v>10736</v>
      </c>
      <c r="C10409" s="5" t="s">
        <v>5679</v>
      </c>
      <c r="D10409" s="6">
        <v>89.26</v>
      </c>
    </row>
    <row r="10410" spans="1:4" x14ac:dyDescent="0.25">
      <c r="A10410" s="5">
        <v>89477</v>
      </c>
      <c r="B10410" s="5" t="s">
        <v>10737</v>
      </c>
      <c r="C10410" s="5" t="s">
        <v>5679</v>
      </c>
      <c r="D10410" s="6">
        <v>83.1</v>
      </c>
    </row>
    <row r="10411" spans="1:4" x14ac:dyDescent="0.25">
      <c r="A10411" s="5">
        <v>89478</v>
      </c>
      <c r="B10411" s="5" t="s">
        <v>10738</v>
      </c>
      <c r="C10411" s="5" t="s">
        <v>5679</v>
      </c>
      <c r="D10411" s="6">
        <v>76.33</v>
      </c>
    </row>
    <row r="10412" spans="1:4" x14ac:dyDescent="0.25">
      <c r="A10412" s="5">
        <v>89479</v>
      </c>
      <c r="B10412" s="5" t="s">
        <v>10739</v>
      </c>
      <c r="C10412" s="5" t="s">
        <v>5679</v>
      </c>
      <c r="D10412" s="6">
        <v>74.209999999999994</v>
      </c>
    </row>
    <row r="10413" spans="1:4" x14ac:dyDescent="0.25">
      <c r="A10413" s="5">
        <v>89480</v>
      </c>
      <c r="B10413" s="5" t="s">
        <v>10740</v>
      </c>
      <c r="C10413" s="5" t="s">
        <v>5679</v>
      </c>
      <c r="D10413" s="6">
        <v>98.32</v>
      </c>
    </row>
    <row r="10414" spans="1:4" x14ac:dyDescent="0.25">
      <c r="A10414" s="5">
        <v>89483</v>
      </c>
      <c r="B10414" s="5" t="s">
        <v>10741</v>
      </c>
      <c r="C10414" s="5" t="s">
        <v>5679</v>
      </c>
      <c r="D10414" s="6">
        <v>95.92</v>
      </c>
    </row>
    <row r="10415" spans="1:4" x14ac:dyDescent="0.25">
      <c r="A10415" s="5">
        <v>89484</v>
      </c>
      <c r="B10415" s="5" t="s">
        <v>10742</v>
      </c>
      <c r="C10415" s="5" t="s">
        <v>5679</v>
      </c>
      <c r="D10415" s="6">
        <v>83.21</v>
      </c>
    </row>
    <row r="10416" spans="1:4" x14ac:dyDescent="0.25">
      <c r="A10416" s="5">
        <v>89486</v>
      </c>
      <c r="B10416" s="5" t="s">
        <v>10743</v>
      </c>
      <c r="C10416" s="5" t="s">
        <v>5679</v>
      </c>
      <c r="D10416" s="6">
        <v>78.13</v>
      </c>
    </row>
    <row r="10417" spans="1:4" x14ac:dyDescent="0.25">
      <c r="A10417" s="5">
        <v>89487</v>
      </c>
      <c r="B10417" s="5" t="s">
        <v>10744</v>
      </c>
      <c r="C10417" s="5" t="s">
        <v>5679</v>
      </c>
      <c r="D10417" s="6">
        <v>106.26</v>
      </c>
    </row>
    <row r="10418" spans="1:4" x14ac:dyDescent="0.25">
      <c r="A10418" s="5">
        <v>89488</v>
      </c>
      <c r="B10418" s="5" t="s">
        <v>10745</v>
      </c>
      <c r="C10418" s="5" t="s">
        <v>5679</v>
      </c>
      <c r="D10418" s="6">
        <v>100.3</v>
      </c>
    </row>
    <row r="10419" spans="1:4" x14ac:dyDescent="0.25">
      <c r="A10419" s="5">
        <v>91815</v>
      </c>
      <c r="B10419" s="5" t="s">
        <v>10746</v>
      </c>
      <c r="C10419" s="5" t="s">
        <v>5679</v>
      </c>
      <c r="D10419" s="6">
        <v>56.62</v>
      </c>
    </row>
    <row r="10420" spans="1:4" x14ac:dyDescent="0.25">
      <c r="A10420" s="5">
        <v>91816</v>
      </c>
      <c r="B10420" s="5" t="s">
        <v>10747</v>
      </c>
      <c r="C10420" s="5" t="s">
        <v>5679</v>
      </c>
      <c r="D10420" s="6">
        <v>65.540000000000006</v>
      </c>
    </row>
    <row r="10421" spans="1:4" x14ac:dyDescent="0.25">
      <c r="A10421" s="5">
        <v>72139</v>
      </c>
      <c r="B10421" s="5" t="s">
        <v>10748</v>
      </c>
      <c r="C10421" s="5" t="s">
        <v>5679</v>
      </c>
      <c r="D10421" s="6">
        <v>370.86</v>
      </c>
    </row>
    <row r="10422" spans="1:4" x14ac:dyDescent="0.25">
      <c r="A10422" s="5">
        <v>72175</v>
      </c>
      <c r="B10422" s="5" t="s">
        <v>10749</v>
      </c>
      <c r="C10422" s="5" t="s">
        <v>5679</v>
      </c>
      <c r="D10422" s="6">
        <v>373.35</v>
      </c>
    </row>
    <row r="10423" spans="1:4" x14ac:dyDescent="0.25">
      <c r="A10423" s="5">
        <v>72176</v>
      </c>
      <c r="B10423" s="5" t="s">
        <v>10750</v>
      </c>
      <c r="C10423" s="5" t="s">
        <v>5679</v>
      </c>
      <c r="D10423" s="6">
        <v>375.6</v>
      </c>
    </row>
    <row r="10424" spans="1:4" x14ac:dyDescent="0.25">
      <c r="A10424" s="5">
        <v>72178</v>
      </c>
      <c r="B10424" s="5" t="s">
        <v>10751</v>
      </c>
      <c r="C10424" s="5" t="s">
        <v>5679</v>
      </c>
      <c r="D10424" s="6">
        <v>26.23</v>
      </c>
    </row>
    <row r="10425" spans="1:4" x14ac:dyDescent="0.25">
      <c r="A10425" s="5">
        <v>72179</v>
      </c>
      <c r="B10425" s="5" t="s">
        <v>10752</v>
      </c>
      <c r="C10425" s="5" t="s">
        <v>5679</v>
      </c>
      <c r="D10425" s="6">
        <v>48.62</v>
      </c>
    </row>
    <row r="10426" spans="1:4" x14ac:dyDescent="0.25">
      <c r="A10426" s="5">
        <v>72180</v>
      </c>
      <c r="B10426" s="5" t="s">
        <v>10753</v>
      </c>
      <c r="C10426" s="5" t="s">
        <v>5679</v>
      </c>
      <c r="D10426" s="6">
        <v>15.34</v>
      </c>
    </row>
    <row r="10427" spans="1:4" x14ac:dyDescent="0.25">
      <c r="A10427" s="5">
        <v>72181</v>
      </c>
      <c r="B10427" s="5" t="s">
        <v>10754</v>
      </c>
      <c r="C10427" s="5" t="s">
        <v>5679</v>
      </c>
      <c r="D10427" s="6">
        <v>31.1</v>
      </c>
    </row>
    <row r="10428" spans="1:4" x14ac:dyDescent="0.25">
      <c r="A10428" s="5" t="s">
        <v>10755</v>
      </c>
      <c r="B10428" s="5" t="s">
        <v>10756</v>
      </c>
      <c r="C10428" s="5" t="s">
        <v>5679</v>
      </c>
      <c r="D10428" s="6">
        <v>272.13</v>
      </c>
    </row>
    <row r="10429" spans="1:4" x14ac:dyDescent="0.25">
      <c r="A10429" s="5" t="s">
        <v>10757</v>
      </c>
      <c r="B10429" s="5" t="s">
        <v>10758</v>
      </c>
      <c r="C10429" s="5" t="s">
        <v>5679</v>
      </c>
      <c r="D10429" s="6">
        <v>232.77</v>
      </c>
    </row>
    <row r="10430" spans="1:4" x14ac:dyDescent="0.25">
      <c r="A10430" s="5" t="s">
        <v>10759</v>
      </c>
      <c r="B10430" s="5" t="s">
        <v>10760</v>
      </c>
      <c r="C10430" s="5" t="s">
        <v>5679</v>
      </c>
      <c r="D10430" s="6">
        <v>603.66999999999996</v>
      </c>
    </row>
    <row r="10431" spans="1:4" x14ac:dyDescent="0.25">
      <c r="A10431" s="5">
        <v>79627</v>
      </c>
      <c r="B10431" s="5" t="s">
        <v>10761</v>
      </c>
      <c r="C10431" s="5" t="s">
        <v>5679</v>
      </c>
      <c r="D10431" s="6">
        <v>474.09</v>
      </c>
    </row>
    <row r="10432" spans="1:4" x14ac:dyDescent="0.25">
      <c r="A10432" s="5">
        <v>96358</v>
      </c>
      <c r="B10432" s="5" t="s">
        <v>10762</v>
      </c>
      <c r="C10432" s="5" t="s">
        <v>5679</v>
      </c>
      <c r="D10432" s="6">
        <v>75.28</v>
      </c>
    </row>
    <row r="10433" spans="1:4" x14ac:dyDescent="0.25">
      <c r="A10433" s="5">
        <v>96359</v>
      </c>
      <c r="B10433" s="5" t="s">
        <v>10763</v>
      </c>
      <c r="C10433" s="5" t="s">
        <v>5679</v>
      </c>
      <c r="D10433" s="6">
        <v>83.28</v>
      </c>
    </row>
    <row r="10434" spans="1:4" x14ac:dyDescent="0.25">
      <c r="A10434" s="5">
        <v>96360</v>
      </c>
      <c r="B10434" s="5" t="s">
        <v>10764</v>
      </c>
      <c r="C10434" s="5" t="s">
        <v>5679</v>
      </c>
      <c r="D10434" s="6">
        <v>96.55</v>
      </c>
    </row>
    <row r="10435" spans="1:4" x14ac:dyDescent="0.25">
      <c r="A10435" s="5">
        <v>96361</v>
      </c>
      <c r="B10435" s="5" t="s">
        <v>10765</v>
      </c>
      <c r="C10435" s="5" t="s">
        <v>5679</v>
      </c>
      <c r="D10435" s="6">
        <v>112.1</v>
      </c>
    </row>
    <row r="10436" spans="1:4" x14ac:dyDescent="0.25">
      <c r="A10436" s="5">
        <v>96362</v>
      </c>
      <c r="B10436" s="5" t="s">
        <v>10766</v>
      </c>
      <c r="C10436" s="5" t="s">
        <v>5679</v>
      </c>
      <c r="D10436" s="6">
        <v>98.22</v>
      </c>
    </row>
    <row r="10437" spans="1:4" x14ac:dyDescent="0.25">
      <c r="A10437" s="5">
        <v>96363</v>
      </c>
      <c r="B10437" s="5" t="s">
        <v>10767</v>
      </c>
      <c r="C10437" s="5" t="s">
        <v>5679</v>
      </c>
      <c r="D10437" s="6">
        <v>106.52</v>
      </c>
    </row>
    <row r="10438" spans="1:4" x14ac:dyDescent="0.25">
      <c r="A10438" s="5">
        <v>96364</v>
      </c>
      <c r="B10438" s="5" t="s">
        <v>10768</v>
      </c>
      <c r="C10438" s="5" t="s">
        <v>5679</v>
      </c>
      <c r="D10438" s="6">
        <v>119.51</v>
      </c>
    </row>
    <row r="10439" spans="1:4" x14ac:dyDescent="0.25">
      <c r="A10439" s="5">
        <v>96365</v>
      </c>
      <c r="B10439" s="5" t="s">
        <v>10769</v>
      </c>
      <c r="C10439" s="5" t="s">
        <v>5679</v>
      </c>
      <c r="D10439" s="6">
        <v>135.33000000000001</v>
      </c>
    </row>
    <row r="10440" spans="1:4" x14ac:dyDescent="0.25">
      <c r="A10440" s="5">
        <v>96366</v>
      </c>
      <c r="B10440" s="5" t="s">
        <v>10770</v>
      </c>
      <c r="C10440" s="5" t="s">
        <v>5679</v>
      </c>
      <c r="D10440" s="6">
        <v>121.19</v>
      </c>
    </row>
    <row r="10441" spans="1:4" x14ac:dyDescent="0.25">
      <c r="A10441" s="5">
        <v>96367</v>
      </c>
      <c r="B10441" s="5" t="s">
        <v>10771</v>
      </c>
      <c r="C10441" s="5" t="s">
        <v>5679</v>
      </c>
      <c r="D10441" s="6">
        <v>129.77000000000001</v>
      </c>
    </row>
    <row r="10442" spans="1:4" x14ac:dyDescent="0.25">
      <c r="A10442" s="5">
        <v>96368</v>
      </c>
      <c r="B10442" s="5" t="s">
        <v>10772</v>
      </c>
      <c r="C10442" s="5" t="s">
        <v>5679</v>
      </c>
      <c r="D10442" s="6">
        <v>142.46</v>
      </c>
    </row>
    <row r="10443" spans="1:4" x14ac:dyDescent="0.25">
      <c r="A10443" s="5">
        <v>96369</v>
      </c>
      <c r="B10443" s="5" t="s">
        <v>10773</v>
      </c>
      <c r="C10443" s="5" t="s">
        <v>5679</v>
      </c>
      <c r="D10443" s="6">
        <v>158.58000000000001</v>
      </c>
    </row>
    <row r="10444" spans="1:4" x14ac:dyDescent="0.25">
      <c r="A10444" s="5">
        <v>96370</v>
      </c>
      <c r="B10444" s="5" t="s">
        <v>10774</v>
      </c>
      <c r="C10444" s="5" t="s">
        <v>5679</v>
      </c>
      <c r="D10444" s="6">
        <v>48.67</v>
      </c>
    </row>
    <row r="10445" spans="1:4" x14ac:dyDescent="0.25">
      <c r="A10445" s="5">
        <v>96371</v>
      </c>
      <c r="B10445" s="5" t="s">
        <v>10775</v>
      </c>
      <c r="C10445" s="5" t="s">
        <v>5679</v>
      </c>
      <c r="D10445" s="6">
        <v>56.52</v>
      </c>
    </row>
    <row r="10446" spans="1:4" x14ac:dyDescent="0.25">
      <c r="A10446" s="5">
        <v>96372</v>
      </c>
      <c r="B10446" s="5" t="s">
        <v>10776</v>
      </c>
      <c r="C10446" s="5" t="s">
        <v>5679</v>
      </c>
      <c r="D10446" s="6">
        <v>21.29</v>
      </c>
    </row>
    <row r="10447" spans="1:4" x14ac:dyDescent="0.25">
      <c r="A10447" s="5">
        <v>96373</v>
      </c>
      <c r="B10447" s="5" t="s">
        <v>10777</v>
      </c>
      <c r="C10447" s="5" t="s">
        <v>5371</v>
      </c>
      <c r="D10447" s="6">
        <v>7.09</v>
      </c>
    </row>
    <row r="10448" spans="1:4" x14ac:dyDescent="0.25">
      <c r="A10448" s="5">
        <v>96374</v>
      </c>
      <c r="B10448" s="5" t="s">
        <v>10778</v>
      </c>
      <c r="C10448" s="5" t="s">
        <v>5371</v>
      </c>
      <c r="D10448" s="6">
        <v>31.31</v>
      </c>
    </row>
    <row r="10449" spans="1:4" x14ac:dyDescent="0.25">
      <c r="A10449" s="5" t="s">
        <v>10779</v>
      </c>
      <c r="B10449" s="5" t="s">
        <v>10780</v>
      </c>
      <c r="C10449" s="5" t="s">
        <v>5679</v>
      </c>
      <c r="D10449" s="6">
        <v>55.15</v>
      </c>
    </row>
    <row r="10450" spans="1:4" x14ac:dyDescent="0.25">
      <c r="A10450" s="5" t="s">
        <v>10781</v>
      </c>
      <c r="B10450" s="5" t="s">
        <v>10782</v>
      </c>
      <c r="C10450" s="5" t="s">
        <v>5679</v>
      </c>
      <c r="D10450" s="6">
        <v>112.75</v>
      </c>
    </row>
    <row r="10451" spans="1:4" x14ac:dyDescent="0.25">
      <c r="A10451" s="5" t="s">
        <v>10783</v>
      </c>
      <c r="B10451" s="5" t="s">
        <v>10784</v>
      </c>
      <c r="C10451" s="5" t="s">
        <v>5679</v>
      </c>
      <c r="D10451" s="6">
        <v>45.52</v>
      </c>
    </row>
    <row r="10452" spans="1:4" x14ac:dyDescent="0.25">
      <c r="A10452" s="5" t="s">
        <v>10785</v>
      </c>
      <c r="B10452" s="5" t="s">
        <v>10786</v>
      </c>
      <c r="C10452" s="5" t="s">
        <v>5679</v>
      </c>
      <c r="D10452" s="6">
        <v>38.57</v>
      </c>
    </row>
    <row r="10453" spans="1:4" x14ac:dyDescent="0.25">
      <c r="A10453" s="5">
        <v>83694</v>
      </c>
      <c r="B10453" s="5" t="s">
        <v>10787</v>
      </c>
      <c r="C10453" s="5" t="s">
        <v>5679</v>
      </c>
      <c r="D10453" s="6">
        <v>15.63</v>
      </c>
    </row>
    <row r="10454" spans="1:4" x14ac:dyDescent="0.25">
      <c r="A10454" s="5" t="s">
        <v>10788</v>
      </c>
      <c r="B10454" s="5" t="s">
        <v>10789</v>
      </c>
      <c r="C10454" s="5" t="s">
        <v>5679</v>
      </c>
      <c r="D10454" s="6">
        <v>20.309999999999999</v>
      </c>
    </row>
    <row r="10455" spans="1:4" x14ac:dyDescent="0.25">
      <c r="A10455" s="5">
        <v>83771</v>
      </c>
      <c r="B10455" s="5" t="s">
        <v>10790</v>
      </c>
      <c r="C10455" s="5" t="s">
        <v>6745</v>
      </c>
      <c r="D10455" s="6">
        <v>6.55</v>
      </c>
    </row>
    <row r="10456" spans="1:4" x14ac:dyDescent="0.25">
      <c r="A10456" s="5">
        <v>92970</v>
      </c>
      <c r="B10456" s="5" t="s">
        <v>10791</v>
      </c>
      <c r="C10456" s="5" t="s">
        <v>5679</v>
      </c>
      <c r="D10456" s="6">
        <v>11.31</v>
      </c>
    </row>
    <row r="10457" spans="1:4" x14ac:dyDescent="0.25">
      <c r="A10457" s="5">
        <v>41879</v>
      </c>
      <c r="B10457" s="5" t="s">
        <v>10792</v>
      </c>
      <c r="C10457" s="5" t="s">
        <v>5679</v>
      </c>
      <c r="D10457" s="6">
        <v>0.11</v>
      </c>
    </row>
    <row r="10458" spans="1:4" x14ac:dyDescent="0.25">
      <c r="A10458" s="5">
        <v>72916</v>
      </c>
      <c r="B10458" s="5" t="s">
        <v>10793</v>
      </c>
      <c r="C10458" s="5" t="s">
        <v>6745</v>
      </c>
      <c r="D10458" s="6">
        <v>28.34</v>
      </c>
    </row>
    <row r="10459" spans="1:4" x14ac:dyDescent="0.25">
      <c r="A10459" s="5">
        <v>72919</v>
      </c>
      <c r="B10459" s="5" t="s">
        <v>10794</v>
      </c>
      <c r="C10459" s="5" t="s">
        <v>6745</v>
      </c>
      <c r="D10459" s="6">
        <v>41.61</v>
      </c>
    </row>
    <row r="10460" spans="1:4" x14ac:dyDescent="0.25">
      <c r="A10460" s="5">
        <v>72922</v>
      </c>
      <c r="B10460" s="5" t="s">
        <v>10795</v>
      </c>
      <c r="C10460" s="5" t="s">
        <v>6745</v>
      </c>
      <c r="D10460" s="6">
        <v>57.25</v>
      </c>
    </row>
    <row r="10461" spans="1:4" x14ac:dyDescent="0.25">
      <c r="A10461" s="5">
        <v>72923</v>
      </c>
      <c r="B10461" s="5" t="s">
        <v>10796</v>
      </c>
      <c r="C10461" s="5" t="s">
        <v>6745</v>
      </c>
      <c r="D10461" s="6">
        <v>63.92</v>
      </c>
    </row>
    <row r="10462" spans="1:4" x14ac:dyDescent="0.25">
      <c r="A10462" s="5">
        <v>72924</v>
      </c>
      <c r="B10462" s="5" t="s">
        <v>10797</v>
      </c>
      <c r="C10462" s="5" t="s">
        <v>6745</v>
      </c>
      <c r="D10462" s="6">
        <v>54.71</v>
      </c>
    </row>
    <row r="10463" spans="1:4" x14ac:dyDescent="0.25">
      <c r="A10463" s="5">
        <v>72961</v>
      </c>
      <c r="B10463" s="5" t="s">
        <v>10798</v>
      </c>
      <c r="C10463" s="5" t="s">
        <v>5679</v>
      </c>
      <c r="D10463" s="6">
        <v>1.1599999999999999</v>
      </c>
    </row>
    <row r="10464" spans="1:4" x14ac:dyDescent="0.25">
      <c r="A10464" s="5">
        <v>96387</v>
      </c>
      <c r="B10464" s="5" t="s">
        <v>10799</v>
      </c>
      <c r="C10464" s="5" t="s">
        <v>6745</v>
      </c>
      <c r="D10464" s="6">
        <v>6.05</v>
      </c>
    </row>
    <row r="10465" spans="1:4" x14ac:dyDescent="0.25">
      <c r="A10465" s="5">
        <v>96388</v>
      </c>
      <c r="B10465" s="5" t="s">
        <v>10800</v>
      </c>
      <c r="C10465" s="5" t="s">
        <v>6745</v>
      </c>
      <c r="D10465" s="6">
        <v>5.78</v>
      </c>
    </row>
    <row r="10466" spans="1:4" x14ac:dyDescent="0.25">
      <c r="A10466" s="5">
        <v>96389</v>
      </c>
      <c r="B10466" s="5" t="s">
        <v>10801</v>
      </c>
      <c r="C10466" s="5" t="s">
        <v>6745</v>
      </c>
      <c r="D10466" s="6">
        <v>29.73</v>
      </c>
    </row>
    <row r="10467" spans="1:4" x14ac:dyDescent="0.25">
      <c r="A10467" s="5">
        <v>96390</v>
      </c>
      <c r="B10467" s="5" t="s">
        <v>10802</v>
      </c>
      <c r="C10467" s="5" t="s">
        <v>6745</v>
      </c>
      <c r="D10467" s="6">
        <v>50.42</v>
      </c>
    </row>
    <row r="10468" spans="1:4" x14ac:dyDescent="0.25">
      <c r="A10468" s="5">
        <v>96391</v>
      </c>
      <c r="B10468" s="5" t="s">
        <v>10803</v>
      </c>
      <c r="C10468" s="5" t="s">
        <v>6745</v>
      </c>
      <c r="D10468" s="6">
        <v>70.8</v>
      </c>
    </row>
    <row r="10469" spans="1:4" x14ac:dyDescent="0.25">
      <c r="A10469" s="5">
        <v>96392</v>
      </c>
      <c r="B10469" s="5" t="s">
        <v>10804</v>
      </c>
      <c r="C10469" s="5" t="s">
        <v>6745</v>
      </c>
      <c r="D10469" s="6">
        <v>94.9</v>
      </c>
    </row>
    <row r="10470" spans="1:4" x14ac:dyDescent="0.25">
      <c r="A10470" s="5">
        <v>96396</v>
      </c>
      <c r="B10470" s="5" t="s">
        <v>10805</v>
      </c>
      <c r="C10470" s="5" t="s">
        <v>6745</v>
      </c>
      <c r="D10470" s="6">
        <v>109.19</v>
      </c>
    </row>
    <row r="10471" spans="1:4" x14ac:dyDescent="0.25">
      <c r="A10471" s="5">
        <v>96397</v>
      </c>
      <c r="B10471" s="5" t="s">
        <v>10806</v>
      </c>
      <c r="C10471" s="5" t="s">
        <v>6745</v>
      </c>
      <c r="D10471" s="6">
        <v>146.30000000000001</v>
      </c>
    </row>
    <row r="10472" spans="1:4" x14ac:dyDescent="0.25">
      <c r="A10472" s="5">
        <v>96398</v>
      </c>
      <c r="B10472" s="5" t="s">
        <v>10807</v>
      </c>
      <c r="C10472" s="5" t="s">
        <v>6745</v>
      </c>
      <c r="D10472" s="6">
        <v>161.24</v>
      </c>
    </row>
    <row r="10473" spans="1:4" x14ac:dyDescent="0.25">
      <c r="A10473" s="5">
        <v>96399</v>
      </c>
      <c r="B10473" s="5" t="s">
        <v>10808</v>
      </c>
      <c r="C10473" s="5" t="s">
        <v>6745</v>
      </c>
      <c r="D10473" s="6">
        <v>90.15</v>
      </c>
    </row>
    <row r="10474" spans="1:4" x14ac:dyDescent="0.25">
      <c r="A10474" s="5">
        <v>96400</v>
      </c>
      <c r="B10474" s="5" t="s">
        <v>10809</v>
      </c>
      <c r="C10474" s="5" t="s">
        <v>6745</v>
      </c>
      <c r="D10474" s="6">
        <v>98.6</v>
      </c>
    </row>
    <row r="10475" spans="1:4" x14ac:dyDescent="0.25">
      <c r="A10475" s="5">
        <v>96401</v>
      </c>
      <c r="B10475" s="5" t="s">
        <v>10810</v>
      </c>
      <c r="C10475" s="5" t="s">
        <v>5679</v>
      </c>
      <c r="D10475" s="6">
        <v>4.9000000000000004</v>
      </c>
    </row>
    <row r="10476" spans="1:4" x14ac:dyDescent="0.25">
      <c r="A10476" s="5">
        <v>96402</v>
      </c>
      <c r="B10476" s="5" t="s">
        <v>10811</v>
      </c>
      <c r="C10476" s="5" t="s">
        <v>5679</v>
      </c>
      <c r="D10476" s="6">
        <v>2.76</v>
      </c>
    </row>
    <row r="10477" spans="1:4" x14ac:dyDescent="0.25">
      <c r="A10477" s="5">
        <v>72799</v>
      </c>
      <c r="B10477" s="5" t="s">
        <v>10812</v>
      </c>
      <c r="C10477" s="5" t="s">
        <v>5679</v>
      </c>
      <c r="D10477" s="6">
        <v>76.680000000000007</v>
      </c>
    </row>
    <row r="10478" spans="1:4" x14ac:dyDescent="0.25">
      <c r="A10478" s="5">
        <v>72942</v>
      </c>
      <c r="B10478" s="5" t="s">
        <v>10813</v>
      </c>
      <c r="C10478" s="5" t="s">
        <v>5679</v>
      </c>
      <c r="D10478" s="6">
        <v>1.37</v>
      </c>
    </row>
    <row r="10479" spans="1:4" x14ac:dyDescent="0.25">
      <c r="A10479" s="5">
        <v>72943</v>
      </c>
      <c r="B10479" s="5" t="s">
        <v>10814</v>
      </c>
      <c r="C10479" s="5" t="s">
        <v>5679</v>
      </c>
      <c r="D10479" s="6">
        <v>1.48</v>
      </c>
    </row>
    <row r="10480" spans="1:4" x14ac:dyDescent="0.25">
      <c r="A10480" s="5">
        <v>72972</v>
      </c>
      <c r="B10480" s="5" t="s">
        <v>10815</v>
      </c>
      <c r="C10480" s="5" t="s">
        <v>5679</v>
      </c>
      <c r="D10480" s="6">
        <v>0.76</v>
      </c>
    </row>
    <row r="10481" spans="1:4" x14ac:dyDescent="0.25">
      <c r="A10481" s="5">
        <v>72973</v>
      </c>
      <c r="B10481" s="5" t="s">
        <v>10816</v>
      </c>
      <c r="C10481" s="5" t="s">
        <v>5371</v>
      </c>
      <c r="D10481" s="6">
        <v>1.44</v>
      </c>
    </row>
    <row r="10482" spans="1:4" x14ac:dyDescent="0.25">
      <c r="A10482" s="5">
        <v>72974</v>
      </c>
      <c r="B10482" s="5" t="s">
        <v>10817</v>
      </c>
      <c r="C10482" s="5" t="s">
        <v>5679</v>
      </c>
      <c r="D10482" s="6">
        <v>4.8</v>
      </c>
    </row>
    <row r="10483" spans="1:4" x14ac:dyDescent="0.25">
      <c r="A10483" s="5">
        <v>72975</v>
      </c>
      <c r="B10483" s="5" t="s">
        <v>10818</v>
      </c>
      <c r="C10483" s="5" t="s">
        <v>5679</v>
      </c>
      <c r="D10483" s="6">
        <v>0.54</v>
      </c>
    </row>
    <row r="10484" spans="1:4" x14ac:dyDescent="0.25">
      <c r="A10484" s="5">
        <v>72978</v>
      </c>
      <c r="B10484" s="5" t="s">
        <v>10819</v>
      </c>
      <c r="C10484" s="5" t="s">
        <v>5371</v>
      </c>
      <c r="D10484" s="6">
        <v>4.8</v>
      </c>
    </row>
    <row r="10485" spans="1:4" x14ac:dyDescent="0.25">
      <c r="A10485" s="5">
        <v>72979</v>
      </c>
      <c r="B10485" s="5" t="s">
        <v>10820</v>
      </c>
      <c r="C10485" s="5" t="s">
        <v>5679</v>
      </c>
      <c r="D10485" s="6">
        <v>9.18</v>
      </c>
    </row>
    <row r="10486" spans="1:4" x14ac:dyDescent="0.25">
      <c r="A10486" s="5" t="s">
        <v>10821</v>
      </c>
      <c r="B10486" s="5" t="s">
        <v>10822</v>
      </c>
      <c r="C10486" s="5" t="s">
        <v>5679</v>
      </c>
      <c r="D10486" s="6">
        <v>3.42</v>
      </c>
    </row>
    <row r="10487" spans="1:4" x14ac:dyDescent="0.25">
      <c r="A10487" s="5" t="s">
        <v>10823</v>
      </c>
      <c r="B10487" s="5" t="s">
        <v>10824</v>
      </c>
      <c r="C10487" s="5" t="s">
        <v>6745</v>
      </c>
      <c r="D10487" s="6">
        <v>679.1</v>
      </c>
    </row>
    <row r="10488" spans="1:4" x14ac:dyDescent="0.25">
      <c r="A10488" s="5" t="s">
        <v>10825</v>
      </c>
      <c r="B10488" s="5" t="s">
        <v>10826</v>
      </c>
      <c r="C10488" s="5" t="s">
        <v>6745</v>
      </c>
      <c r="D10488" s="6">
        <v>536.83000000000004</v>
      </c>
    </row>
    <row r="10489" spans="1:4" x14ac:dyDescent="0.25">
      <c r="A10489" s="5">
        <v>92391</v>
      </c>
      <c r="B10489" s="5" t="s">
        <v>10827</v>
      </c>
      <c r="C10489" s="5" t="s">
        <v>5679</v>
      </c>
      <c r="D10489" s="6">
        <v>47.56</v>
      </c>
    </row>
    <row r="10490" spans="1:4" x14ac:dyDescent="0.25">
      <c r="A10490" s="5">
        <v>92392</v>
      </c>
      <c r="B10490" s="5" t="s">
        <v>10828</v>
      </c>
      <c r="C10490" s="5" t="s">
        <v>5679</v>
      </c>
      <c r="D10490" s="6">
        <v>49.95</v>
      </c>
    </row>
    <row r="10491" spans="1:4" x14ac:dyDescent="0.25">
      <c r="A10491" s="5">
        <v>92393</v>
      </c>
      <c r="B10491" s="5" t="s">
        <v>10829</v>
      </c>
      <c r="C10491" s="5" t="s">
        <v>5679</v>
      </c>
      <c r="D10491" s="6">
        <v>42.95</v>
      </c>
    </row>
    <row r="10492" spans="1:4" x14ac:dyDescent="0.25">
      <c r="A10492" s="5">
        <v>92394</v>
      </c>
      <c r="B10492" s="5" t="s">
        <v>10830</v>
      </c>
      <c r="C10492" s="5" t="s">
        <v>5679</v>
      </c>
      <c r="D10492" s="6">
        <v>46.47</v>
      </c>
    </row>
    <row r="10493" spans="1:4" x14ac:dyDescent="0.25">
      <c r="A10493" s="5">
        <v>92395</v>
      </c>
      <c r="B10493" s="5" t="s">
        <v>10831</v>
      </c>
      <c r="C10493" s="5" t="s">
        <v>5679</v>
      </c>
      <c r="D10493" s="6">
        <v>59.01</v>
      </c>
    </row>
    <row r="10494" spans="1:4" x14ac:dyDescent="0.25">
      <c r="A10494" s="5">
        <v>92396</v>
      </c>
      <c r="B10494" s="5" t="s">
        <v>10832</v>
      </c>
      <c r="C10494" s="5" t="s">
        <v>5679</v>
      </c>
      <c r="D10494" s="6">
        <v>52.65</v>
      </c>
    </row>
    <row r="10495" spans="1:4" x14ac:dyDescent="0.25">
      <c r="A10495" s="5">
        <v>92397</v>
      </c>
      <c r="B10495" s="5" t="s">
        <v>10833</v>
      </c>
      <c r="C10495" s="5" t="s">
        <v>5679</v>
      </c>
      <c r="D10495" s="6">
        <v>42.61</v>
      </c>
    </row>
    <row r="10496" spans="1:4" x14ac:dyDescent="0.25">
      <c r="A10496" s="5">
        <v>92398</v>
      </c>
      <c r="B10496" s="5" t="s">
        <v>10834</v>
      </c>
      <c r="C10496" s="5" t="s">
        <v>5679</v>
      </c>
      <c r="D10496" s="6">
        <v>50.25</v>
      </c>
    </row>
    <row r="10497" spans="1:4" x14ac:dyDescent="0.25">
      <c r="A10497" s="5">
        <v>92399</v>
      </c>
      <c r="B10497" s="5" t="s">
        <v>10835</v>
      </c>
      <c r="C10497" s="5" t="s">
        <v>5679</v>
      </c>
      <c r="D10497" s="6">
        <v>51.32</v>
      </c>
    </row>
    <row r="10498" spans="1:4" x14ac:dyDescent="0.25">
      <c r="A10498" s="5">
        <v>92400</v>
      </c>
      <c r="B10498" s="5" t="s">
        <v>10836</v>
      </c>
      <c r="C10498" s="5" t="s">
        <v>5679</v>
      </c>
      <c r="D10498" s="6">
        <v>59.42</v>
      </c>
    </row>
    <row r="10499" spans="1:4" x14ac:dyDescent="0.25">
      <c r="A10499" s="5">
        <v>92401</v>
      </c>
      <c r="B10499" s="5" t="s">
        <v>10837</v>
      </c>
      <c r="C10499" s="5" t="s">
        <v>5679</v>
      </c>
      <c r="D10499" s="6">
        <v>60.53</v>
      </c>
    </row>
    <row r="10500" spans="1:4" x14ac:dyDescent="0.25">
      <c r="A10500" s="5">
        <v>92402</v>
      </c>
      <c r="B10500" s="5" t="s">
        <v>10838</v>
      </c>
      <c r="C10500" s="5" t="s">
        <v>5679</v>
      </c>
      <c r="D10500" s="6">
        <v>52.52</v>
      </c>
    </row>
    <row r="10501" spans="1:4" x14ac:dyDescent="0.25">
      <c r="A10501" s="5">
        <v>92403</v>
      </c>
      <c r="B10501" s="5" t="s">
        <v>10839</v>
      </c>
      <c r="C10501" s="5" t="s">
        <v>5679</v>
      </c>
      <c r="D10501" s="6">
        <v>42.45</v>
      </c>
    </row>
    <row r="10502" spans="1:4" x14ac:dyDescent="0.25">
      <c r="A10502" s="5">
        <v>92404</v>
      </c>
      <c r="B10502" s="5" t="s">
        <v>10840</v>
      </c>
      <c r="C10502" s="5" t="s">
        <v>5679</v>
      </c>
      <c r="D10502" s="6">
        <v>49.67</v>
      </c>
    </row>
    <row r="10503" spans="1:4" x14ac:dyDescent="0.25">
      <c r="A10503" s="5">
        <v>92405</v>
      </c>
      <c r="B10503" s="5" t="s">
        <v>10841</v>
      </c>
      <c r="C10503" s="5" t="s">
        <v>5679</v>
      </c>
      <c r="D10503" s="6">
        <v>50.69</v>
      </c>
    </row>
    <row r="10504" spans="1:4" x14ac:dyDescent="0.25">
      <c r="A10504" s="5">
        <v>92406</v>
      </c>
      <c r="B10504" s="5" t="s">
        <v>10842</v>
      </c>
      <c r="C10504" s="5" t="s">
        <v>5679</v>
      </c>
      <c r="D10504" s="6">
        <v>60.78</v>
      </c>
    </row>
    <row r="10505" spans="1:4" x14ac:dyDescent="0.25">
      <c r="A10505" s="5">
        <v>92407</v>
      </c>
      <c r="B10505" s="5" t="s">
        <v>10843</v>
      </c>
      <c r="C10505" s="5" t="s">
        <v>5679</v>
      </c>
      <c r="D10505" s="6">
        <v>61.86</v>
      </c>
    </row>
    <row r="10506" spans="1:4" x14ac:dyDescent="0.25">
      <c r="A10506" s="5">
        <v>93679</v>
      </c>
      <c r="B10506" s="5" t="s">
        <v>10844</v>
      </c>
      <c r="C10506" s="5" t="s">
        <v>5679</v>
      </c>
      <c r="D10506" s="6">
        <v>57.16</v>
      </c>
    </row>
    <row r="10507" spans="1:4" x14ac:dyDescent="0.25">
      <c r="A10507" s="5">
        <v>93680</v>
      </c>
      <c r="B10507" s="5" t="s">
        <v>10845</v>
      </c>
      <c r="C10507" s="5" t="s">
        <v>5679</v>
      </c>
      <c r="D10507" s="6">
        <v>46.92</v>
      </c>
    </row>
    <row r="10508" spans="1:4" x14ac:dyDescent="0.25">
      <c r="A10508" s="5">
        <v>93681</v>
      </c>
      <c r="B10508" s="5" t="s">
        <v>10846</v>
      </c>
      <c r="C10508" s="5" t="s">
        <v>5679</v>
      </c>
      <c r="D10508" s="6">
        <v>56.93</v>
      </c>
    </row>
    <row r="10509" spans="1:4" x14ac:dyDescent="0.25">
      <c r="A10509" s="5">
        <v>93682</v>
      </c>
      <c r="B10509" s="5" t="s">
        <v>10847</v>
      </c>
      <c r="C10509" s="5" t="s">
        <v>5679</v>
      </c>
      <c r="D10509" s="6">
        <v>58.07</v>
      </c>
    </row>
    <row r="10510" spans="1:4" x14ac:dyDescent="0.25">
      <c r="A10510" s="5">
        <v>97114</v>
      </c>
      <c r="B10510" s="5" t="s">
        <v>10848</v>
      </c>
      <c r="C10510" s="5" t="s">
        <v>5371</v>
      </c>
      <c r="D10510" s="6">
        <v>0.31</v>
      </c>
    </row>
    <row r="10511" spans="1:4" x14ac:dyDescent="0.25">
      <c r="A10511" s="5">
        <v>97115</v>
      </c>
      <c r="B10511" s="5" t="s">
        <v>10849</v>
      </c>
      <c r="C10511" s="5" t="s">
        <v>5602</v>
      </c>
      <c r="D10511" s="6">
        <v>36.479999999999997</v>
      </c>
    </row>
    <row r="10512" spans="1:4" x14ac:dyDescent="0.25">
      <c r="A10512" s="5">
        <v>97120</v>
      </c>
      <c r="B10512" s="5" t="s">
        <v>10850</v>
      </c>
      <c r="C10512" s="5" t="s">
        <v>5602</v>
      </c>
      <c r="D10512" s="6">
        <v>6.46</v>
      </c>
    </row>
    <row r="10513" spans="1:4" x14ac:dyDescent="0.25">
      <c r="A10513" s="5">
        <v>97802</v>
      </c>
      <c r="B10513" s="5" t="s">
        <v>10851</v>
      </c>
      <c r="C10513" s="5" t="s">
        <v>5679</v>
      </c>
      <c r="D10513" s="6">
        <v>3.03</v>
      </c>
    </row>
    <row r="10514" spans="1:4" x14ac:dyDescent="0.25">
      <c r="A10514" s="5">
        <v>97803</v>
      </c>
      <c r="B10514" s="5" t="s">
        <v>10852</v>
      </c>
      <c r="C10514" s="5" t="s">
        <v>5679</v>
      </c>
      <c r="D10514" s="6">
        <v>3.62</v>
      </c>
    </row>
    <row r="10515" spans="1:4" x14ac:dyDescent="0.25">
      <c r="A10515" s="5">
        <v>97805</v>
      </c>
      <c r="B10515" s="5" t="s">
        <v>10853</v>
      </c>
      <c r="C10515" s="5" t="s">
        <v>5679</v>
      </c>
      <c r="D10515" s="6">
        <v>6.66</v>
      </c>
    </row>
    <row r="10516" spans="1:4" x14ac:dyDescent="0.25">
      <c r="A10516" s="5">
        <v>97806</v>
      </c>
      <c r="B10516" s="5" t="s">
        <v>10854</v>
      </c>
      <c r="C10516" s="5" t="s">
        <v>5679</v>
      </c>
      <c r="D10516" s="6">
        <v>8.0500000000000007</v>
      </c>
    </row>
    <row r="10517" spans="1:4" x14ac:dyDescent="0.25">
      <c r="A10517" s="5">
        <v>97807</v>
      </c>
      <c r="B10517" s="5" t="s">
        <v>10855</v>
      </c>
      <c r="C10517" s="5" t="s">
        <v>5679</v>
      </c>
      <c r="D10517" s="6">
        <v>9.43</v>
      </c>
    </row>
    <row r="10518" spans="1:4" x14ac:dyDescent="0.25">
      <c r="A10518" s="5">
        <v>97809</v>
      </c>
      <c r="B10518" s="5" t="s">
        <v>10856</v>
      </c>
      <c r="C10518" s="5" t="s">
        <v>5679</v>
      </c>
      <c r="D10518" s="6">
        <v>12</v>
      </c>
    </row>
    <row r="10519" spans="1:4" x14ac:dyDescent="0.25">
      <c r="A10519" s="5">
        <v>97810</v>
      </c>
      <c r="B10519" s="5" t="s">
        <v>10857</v>
      </c>
      <c r="C10519" s="5" t="s">
        <v>5679</v>
      </c>
      <c r="D10519" s="6">
        <v>13.4</v>
      </c>
    </row>
    <row r="10520" spans="1:4" x14ac:dyDescent="0.25">
      <c r="A10520" s="5">
        <v>97811</v>
      </c>
      <c r="B10520" s="5" t="s">
        <v>10858</v>
      </c>
      <c r="C10520" s="5" t="s">
        <v>5679</v>
      </c>
      <c r="D10520" s="6">
        <v>14.77</v>
      </c>
    </row>
    <row r="10521" spans="1:4" x14ac:dyDescent="0.25">
      <c r="A10521" s="5">
        <v>97813</v>
      </c>
      <c r="B10521" s="5" t="s">
        <v>10859</v>
      </c>
      <c r="C10521" s="5" t="s">
        <v>5679</v>
      </c>
      <c r="D10521" s="6">
        <v>3.18</v>
      </c>
    </row>
    <row r="10522" spans="1:4" x14ac:dyDescent="0.25">
      <c r="A10522" s="5">
        <v>97814</v>
      </c>
      <c r="B10522" s="5" t="s">
        <v>10860</v>
      </c>
      <c r="C10522" s="5" t="s">
        <v>5679</v>
      </c>
      <c r="D10522" s="6">
        <v>3.77</v>
      </c>
    </row>
    <row r="10523" spans="1:4" x14ac:dyDescent="0.25">
      <c r="A10523" s="5">
        <v>97816</v>
      </c>
      <c r="B10523" s="5" t="s">
        <v>10861</v>
      </c>
      <c r="C10523" s="5" t="s">
        <v>5679</v>
      </c>
      <c r="D10523" s="6">
        <v>7.12</v>
      </c>
    </row>
    <row r="10524" spans="1:4" x14ac:dyDescent="0.25">
      <c r="A10524" s="5">
        <v>97817</v>
      </c>
      <c r="B10524" s="5" t="s">
        <v>10862</v>
      </c>
      <c r="C10524" s="5" t="s">
        <v>5679</v>
      </c>
      <c r="D10524" s="6">
        <v>8.51</v>
      </c>
    </row>
    <row r="10525" spans="1:4" x14ac:dyDescent="0.25">
      <c r="A10525" s="5">
        <v>97818</v>
      </c>
      <c r="B10525" s="5" t="s">
        <v>10863</v>
      </c>
      <c r="C10525" s="5" t="s">
        <v>5679</v>
      </c>
      <c r="D10525" s="6">
        <v>10.029999999999999</v>
      </c>
    </row>
    <row r="10526" spans="1:4" x14ac:dyDescent="0.25">
      <c r="A10526" s="5">
        <v>97820</v>
      </c>
      <c r="B10526" s="5" t="s">
        <v>10864</v>
      </c>
      <c r="C10526" s="5" t="s">
        <v>5679</v>
      </c>
      <c r="D10526" s="6">
        <v>12.91</v>
      </c>
    </row>
    <row r="10527" spans="1:4" x14ac:dyDescent="0.25">
      <c r="A10527" s="5">
        <v>97821</v>
      </c>
      <c r="B10527" s="5" t="s">
        <v>10865</v>
      </c>
      <c r="C10527" s="5" t="s">
        <v>5679</v>
      </c>
      <c r="D10527" s="6">
        <v>14.3</v>
      </c>
    </row>
    <row r="10528" spans="1:4" x14ac:dyDescent="0.25">
      <c r="A10528" s="5">
        <v>97822</v>
      </c>
      <c r="B10528" s="5" t="s">
        <v>10866</v>
      </c>
      <c r="C10528" s="5" t="s">
        <v>5679</v>
      </c>
      <c r="D10528" s="6">
        <v>15.83</v>
      </c>
    </row>
    <row r="10529" spans="1:4" x14ac:dyDescent="0.25">
      <c r="A10529" s="5">
        <v>72947</v>
      </c>
      <c r="B10529" s="5" t="s">
        <v>10867</v>
      </c>
      <c r="C10529" s="5" t="s">
        <v>5679</v>
      </c>
      <c r="D10529" s="6">
        <v>21.31</v>
      </c>
    </row>
    <row r="10530" spans="1:4" x14ac:dyDescent="0.25">
      <c r="A10530" s="5">
        <v>83693</v>
      </c>
      <c r="B10530" s="5" t="s">
        <v>10868</v>
      </c>
      <c r="C10530" s="5" t="s">
        <v>5679</v>
      </c>
      <c r="D10530" s="6">
        <v>3.16</v>
      </c>
    </row>
    <row r="10531" spans="1:4" x14ac:dyDescent="0.25">
      <c r="A10531" s="5" t="s">
        <v>10869</v>
      </c>
      <c r="B10531" s="5" t="s">
        <v>10870</v>
      </c>
      <c r="C10531" s="5" t="s">
        <v>5371</v>
      </c>
      <c r="D10531" s="6">
        <v>480.04</v>
      </c>
    </row>
    <row r="10532" spans="1:4" x14ac:dyDescent="0.25">
      <c r="A10532" s="5" t="s">
        <v>10871</v>
      </c>
      <c r="B10532" s="5" t="s">
        <v>10872</v>
      </c>
      <c r="C10532" s="5" t="s">
        <v>5371</v>
      </c>
      <c r="D10532" s="6">
        <v>412.87</v>
      </c>
    </row>
    <row r="10533" spans="1:4" x14ac:dyDescent="0.25">
      <c r="A10533" s="5" t="s">
        <v>10873</v>
      </c>
      <c r="B10533" s="5" t="s">
        <v>10874</v>
      </c>
      <c r="C10533" s="5" t="s">
        <v>5679</v>
      </c>
      <c r="D10533" s="6">
        <v>4.7300000000000004</v>
      </c>
    </row>
    <row r="10534" spans="1:4" x14ac:dyDescent="0.25">
      <c r="A10534" s="5">
        <v>72962</v>
      </c>
      <c r="B10534" s="5" t="s">
        <v>10875</v>
      </c>
      <c r="C10534" s="5" t="s">
        <v>10520</v>
      </c>
      <c r="D10534" s="6">
        <v>227.04</v>
      </c>
    </row>
    <row r="10535" spans="1:4" x14ac:dyDescent="0.25">
      <c r="A10535" s="5">
        <v>72963</v>
      </c>
      <c r="B10535" s="5" t="s">
        <v>10876</v>
      </c>
      <c r="C10535" s="5" t="s">
        <v>10520</v>
      </c>
      <c r="D10535" s="6">
        <v>189.82</v>
      </c>
    </row>
    <row r="10536" spans="1:4" x14ac:dyDescent="0.25">
      <c r="A10536" s="5">
        <v>95990</v>
      </c>
      <c r="B10536" s="5" t="s">
        <v>10877</v>
      </c>
      <c r="C10536" s="5" t="s">
        <v>6745</v>
      </c>
      <c r="D10536" s="6">
        <v>761.28</v>
      </c>
    </row>
    <row r="10537" spans="1:4" x14ac:dyDescent="0.25">
      <c r="A10537" s="5">
        <v>95992</v>
      </c>
      <c r="B10537" s="5" t="s">
        <v>10878</v>
      </c>
      <c r="C10537" s="5" t="s">
        <v>6745</v>
      </c>
      <c r="D10537" s="6">
        <v>707.04</v>
      </c>
    </row>
    <row r="10538" spans="1:4" x14ac:dyDescent="0.25">
      <c r="A10538" s="5">
        <v>95993</v>
      </c>
      <c r="B10538" s="5" t="s">
        <v>10879</v>
      </c>
      <c r="C10538" s="5" t="s">
        <v>6745</v>
      </c>
      <c r="D10538" s="6">
        <v>732.01</v>
      </c>
    </row>
    <row r="10539" spans="1:4" x14ac:dyDescent="0.25">
      <c r="A10539" s="5">
        <v>95994</v>
      </c>
      <c r="B10539" s="5" t="s">
        <v>10880</v>
      </c>
      <c r="C10539" s="5" t="s">
        <v>6745</v>
      </c>
      <c r="D10539" s="6">
        <v>685.94</v>
      </c>
    </row>
    <row r="10540" spans="1:4" x14ac:dyDescent="0.25">
      <c r="A10540" s="5">
        <v>95995</v>
      </c>
      <c r="B10540" s="5" t="s">
        <v>10881</v>
      </c>
      <c r="C10540" s="5" t="s">
        <v>6745</v>
      </c>
      <c r="D10540" s="6">
        <v>713.86</v>
      </c>
    </row>
    <row r="10541" spans="1:4" x14ac:dyDescent="0.25">
      <c r="A10541" s="5">
        <v>95996</v>
      </c>
      <c r="B10541" s="5" t="s">
        <v>10882</v>
      </c>
      <c r="C10541" s="5" t="s">
        <v>6745</v>
      </c>
      <c r="D10541" s="6">
        <v>672.87</v>
      </c>
    </row>
    <row r="10542" spans="1:4" x14ac:dyDescent="0.25">
      <c r="A10542" s="5">
        <v>95997</v>
      </c>
      <c r="B10542" s="5" t="s">
        <v>10883</v>
      </c>
      <c r="C10542" s="5" t="s">
        <v>6745</v>
      </c>
      <c r="D10542" s="6">
        <v>702.66</v>
      </c>
    </row>
    <row r="10543" spans="1:4" x14ac:dyDescent="0.25">
      <c r="A10543" s="5">
        <v>95998</v>
      </c>
      <c r="B10543" s="5" t="s">
        <v>10884</v>
      </c>
      <c r="C10543" s="5" t="s">
        <v>6745</v>
      </c>
      <c r="D10543" s="6">
        <v>664.79</v>
      </c>
    </row>
    <row r="10544" spans="1:4" x14ac:dyDescent="0.25">
      <c r="A10544" s="5">
        <v>95999</v>
      </c>
      <c r="B10544" s="5" t="s">
        <v>10885</v>
      </c>
      <c r="C10544" s="5" t="s">
        <v>6745</v>
      </c>
      <c r="D10544" s="6">
        <v>694.67</v>
      </c>
    </row>
    <row r="10545" spans="1:4" x14ac:dyDescent="0.25">
      <c r="A10545" s="5">
        <v>96000</v>
      </c>
      <c r="B10545" s="5" t="s">
        <v>10886</v>
      </c>
      <c r="C10545" s="5" t="s">
        <v>6745</v>
      </c>
      <c r="D10545" s="6">
        <v>659.08</v>
      </c>
    </row>
    <row r="10546" spans="1:4" x14ac:dyDescent="0.25">
      <c r="A10546" s="5">
        <v>96001</v>
      </c>
      <c r="B10546" s="5" t="s">
        <v>10887</v>
      </c>
      <c r="C10546" s="5" t="s">
        <v>5679</v>
      </c>
      <c r="D10546" s="6">
        <v>4.62</v>
      </c>
    </row>
    <row r="10547" spans="1:4" x14ac:dyDescent="0.25">
      <c r="A10547" s="5">
        <v>96002</v>
      </c>
      <c r="B10547" s="5" t="s">
        <v>10888</v>
      </c>
      <c r="C10547" s="5" t="s">
        <v>5679</v>
      </c>
      <c r="D10547" s="6">
        <v>5.37</v>
      </c>
    </row>
    <row r="10548" spans="1:4" x14ac:dyDescent="0.25">
      <c r="A10548" s="5">
        <v>96393</v>
      </c>
      <c r="B10548" s="5" t="s">
        <v>10889</v>
      </c>
      <c r="C10548" s="5" t="s">
        <v>6745</v>
      </c>
      <c r="D10548" s="6">
        <v>103.76</v>
      </c>
    </row>
    <row r="10549" spans="1:4" x14ac:dyDescent="0.25">
      <c r="A10549" s="5">
        <v>96394</v>
      </c>
      <c r="B10549" s="5" t="s">
        <v>10890</v>
      </c>
      <c r="C10549" s="5" t="s">
        <v>6745</v>
      </c>
      <c r="D10549" s="6">
        <v>140.22999999999999</v>
      </c>
    </row>
    <row r="10550" spans="1:4" x14ac:dyDescent="0.25">
      <c r="A10550" s="5">
        <v>96395</v>
      </c>
      <c r="B10550" s="5" t="s">
        <v>10891</v>
      </c>
      <c r="C10550" s="5" t="s">
        <v>6745</v>
      </c>
      <c r="D10550" s="6">
        <v>155.83000000000001</v>
      </c>
    </row>
    <row r="10551" spans="1:4" x14ac:dyDescent="0.25">
      <c r="A10551" s="5">
        <v>73445</v>
      </c>
      <c r="B10551" s="5" t="s">
        <v>10892</v>
      </c>
      <c r="C10551" s="5" t="s">
        <v>5679</v>
      </c>
      <c r="D10551" s="6">
        <v>7.85</v>
      </c>
    </row>
    <row r="10552" spans="1:4" x14ac:dyDescent="0.25">
      <c r="A10552" s="5">
        <v>73446</v>
      </c>
      <c r="B10552" s="5" t="s">
        <v>10893</v>
      </c>
      <c r="C10552" s="5" t="s">
        <v>5679</v>
      </c>
      <c r="D10552" s="6">
        <v>18.11</v>
      </c>
    </row>
    <row r="10553" spans="1:4" x14ac:dyDescent="0.25">
      <c r="A10553" s="5" t="s">
        <v>10894</v>
      </c>
      <c r="B10553" s="5" t="s">
        <v>10895</v>
      </c>
      <c r="C10553" s="5" t="s">
        <v>5679</v>
      </c>
      <c r="D10553" s="6">
        <v>16.27</v>
      </c>
    </row>
    <row r="10554" spans="1:4" x14ac:dyDescent="0.25">
      <c r="A10554" s="5" t="s">
        <v>10896</v>
      </c>
      <c r="B10554" s="5" t="s">
        <v>10897</v>
      </c>
      <c r="C10554" s="5" t="s">
        <v>5679</v>
      </c>
      <c r="D10554" s="6">
        <v>20.45</v>
      </c>
    </row>
    <row r="10555" spans="1:4" x14ac:dyDescent="0.25">
      <c r="A10555" s="5">
        <v>79462</v>
      </c>
      <c r="B10555" s="5" t="s">
        <v>10898</v>
      </c>
      <c r="C10555" s="5" t="s">
        <v>5679</v>
      </c>
      <c r="D10555" s="6">
        <v>54.59</v>
      </c>
    </row>
    <row r="10556" spans="1:4" x14ac:dyDescent="0.25">
      <c r="A10556" s="5" t="s">
        <v>10899</v>
      </c>
      <c r="B10556" s="5" t="s">
        <v>10900</v>
      </c>
      <c r="C10556" s="5" t="s">
        <v>5679</v>
      </c>
      <c r="D10556" s="6">
        <v>11.5</v>
      </c>
    </row>
    <row r="10557" spans="1:4" x14ac:dyDescent="0.25">
      <c r="A10557" s="5">
        <v>84651</v>
      </c>
      <c r="B10557" s="5" t="s">
        <v>10901</v>
      </c>
      <c r="C10557" s="5" t="s">
        <v>5679</v>
      </c>
      <c r="D10557" s="6">
        <v>8.83</v>
      </c>
    </row>
    <row r="10558" spans="1:4" x14ac:dyDescent="0.25">
      <c r="A10558" s="5">
        <v>88411</v>
      </c>
      <c r="B10558" s="5" t="s">
        <v>10902</v>
      </c>
      <c r="C10558" s="5" t="s">
        <v>5679</v>
      </c>
      <c r="D10558" s="6">
        <v>1.95</v>
      </c>
    </row>
    <row r="10559" spans="1:4" x14ac:dyDescent="0.25">
      <c r="A10559" s="5">
        <v>88412</v>
      </c>
      <c r="B10559" s="5" t="s">
        <v>10903</v>
      </c>
      <c r="C10559" s="5" t="s">
        <v>5679</v>
      </c>
      <c r="D10559" s="6">
        <v>1.43</v>
      </c>
    </row>
    <row r="10560" spans="1:4" x14ac:dyDescent="0.25">
      <c r="A10560" s="5">
        <v>88413</v>
      </c>
      <c r="B10560" s="5" t="s">
        <v>10904</v>
      </c>
      <c r="C10560" s="5" t="s">
        <v>5679</v>
      </c>
      <c r="D10560" s="6">
        <v>2.98</v>
      </c>
    </row>
    <row r="10561" spans="1:4" x14ac:dyDescent="0.25">
      <c r="A10561" s="5">
        <v>88414</v>
      </c>
      <c r="B10561" s="5" t="s">
        <v>10905</v>
      </c>
      <c r="C10561" s="5" t="s">
        <v>5679</v>
      </c>
      <c r="D10561" s="6">
        <v>3.3</v>
      </c>
    </row>
    <row r="10562" spans="1:4" x14ac:dyDescent="0.25">
      <c r="A10562" s="5">
        <v>88415</v>
      </c>
      <c r="B10562" s="5" t="s">
        <v>10906</v>
      </c>
      <c r="C10562" s="5" t="s">
        <v>5679</v>
      </c>
      <c r="D10562" s="6">
        <v>2.11</v>
      </c>
    </row>
    <row r="10563" spans="1:4" x14ac:dyDescent="0.25">
      <c r="A10563" s="5">
        <v>88416</v>
      </c>
      <c r="B10563" s="5" t="s">
        <v>10907</v>
      </c>
      <c r="C10563" s="5" t="s">
        <v>5679</v>
      </c>
      <c r="D10563" s="6">
        <v>13.77</v>
      </c>
    </row>
    <row r="10564" spans="1:4" x14ac:dyDescent="0.25">
      <c r="A10564" s="5">
        <v>88417</v>
      </c>
      <c r="B10564" s="5" t="s">
        <v>10908</v>
      </c>
      <c r="C10564" s="5" t="s">
        <v>5679</v>
      </c>
      <c r="D10564" s="6">
        <v>11.95</v>
      </c>
    </row>
    <row r="10565" spans="1:4" x14ac:dyDescent="0.25">
      <c r="A10565" s="5">
        <v>88420</v>
      </c>
      <c r="B10565" s="5" t="s">
        <v>10909</v>
      </c>
      <c r="C10565" s="5" t="s">
        <v>5679</v>
      </c>
      <c r="D10565" s="6">
        <v>17.45</v>
      </c>
    </row>
    <row r="10566" spans="1:4" x14ac:dyDescent="0.25">
      <c r="A10566" s="5">
        <v>88421</v>
      </c>
      <c r="B10566" s="5" t="s">
        <v>10910</v>
      </c>
      <c r="C10566" s="5" t="s">
        <v>5679</v>
      </c>
      <c r="D10566" s="6">
        <v>18.61</v>
      </c>
    </row>
    <row r="10567" spans="1:4" x14ac:dyDescent="0.25">
      <c r="A10567" s="5">
        <v>88423</v>
      </c>
      <c r="B10567" s="5" t="s">
        <v>10911</v>
      </c>
      <c r="C10567" s="5" t="s">
        <v>5679</v>
      </c>
      <c r="D10567" s="6">
        <v>14.34</v>
      </c>
    </row>
    <row r="10568" spans="1:4" x14ac:dyDescent="0.25">
      <c r="A10568" s="5">
        <v>88424</v>
      </c>
      <c r="B10568" s="5" t="s">
        <v>10912</v>
      </c>
      <c r="C10568" s="5" t="s">
        <v>5679</v>
      </c>
      <c r="D10568" s="6">
        <v>16.27</v>
      </c>
    </row>
    <row r="10569" spans="1:4" x14ac:dyDescent="0.25">
      <c r="A10569" s="5">
        <v>88426</v>
      </c>
      <c r="B10569" s="5" t="s">
        <v>10913</v>
      </c>
      <c r="C10569" s="5" t="s">
        <v>5679</v>
      </c>
      <c r="D10569" s="6">
        <v>13.13</v>
      </c>
    </row>
    <row r="10570" spans="1:4" x14ac:dyDescent="0.25">
      <c r="A10570" s="5">
        <v>88428</v>
      </c>
      <c r="B10570" s="5" t="s">
        <v>10914</v>
      </c>
      <c r="C10570" s="5" t="s">
        <v>5679</v>
      </c>
      <c r="D10570" s="6">
        <v>22.6</v>
      </c>
    </row>
    <row r="10571" spans="1:4" x14ac:dyDescent="0.25">
      <c r="A10571" s="5">
        <v>88429</v>
      </c>
      <c r="B10571" s="5" t="s">
        <v>10915</v>
      </c>
      <c r="C10571" s="5" t="s">
        <v>5679</v>
      </c>
      <c r="D10571" s="6">
        <v>24.61</v>
      </c>
    </row>
    <row r="10572" spans="1:4" x14ac:dyDescent="0.25">
      <c r="A10572" s="5">
        <v>88431</v>
      </c>
      <c r="B10572" s="5" t="s">
        <v>10916</v>
      </c>
      <c r="C10572" s="5" t="s">
        <v>5679</v>
      </c>
      <c r="D10572" s="6">
        <v>17.260000000000002</v>
      </c>
    </row>
    <row r="10573" spans="1:4" x14ac:dyDescent="0.25">
      <c r="A10573" s="5">
        <v>88432</v>
      </c>
      <c r="B10573" s="5" t="s">
        <v>10917</v>
      </c>
      <c r="C10573" s="5" t="s">
        <v>5679</v>
      </c>
      <c r="D10573" s="6">
        <v>12.74</v>
      </c>
    </row>
    <row r="10574" spans="1:4" x14ac:dyDescent="0.25">
      <c r="A10574" s="5">
        <v>88482</v>
      </c>
      <c r="B10574" s="5" t="s">
        <v>10918</v>
      </c>
      <c r="C10574" s="5" t="s">
        <v>5679</v>
      </c>
      <c r="D10574" s="6">
        <v>2.52</v>
      </c>
    </row>
    <row r="10575" spans="1:4" x14ac:dyDescent="0.25">
      <c r="A10575" s="5">
        <v>88483</v>
      </c>
      <c r="B10575" s="5" t="s">
        <v>10919</v>
      </c>
      <c r="C10575" s="5" t="s">
        <v>5679</v>
      </c>
      <c r="D10575" s="6">
        <v>2.31</v>
      </c>
    </row>
    <row r="10576" spans="1:4" x14ac:dyDescent="0.25">
      <c r="A10576" s="5">
        <v>88484</v>
      </c>
      <c r="B10576" s="5" t="s">
        <v>10920</v>
      </c>
      <c r="C10576" s="5" t="s">
        <v>5679</v>
      </c>
      <c r="D10576" s="6">
        <v>2.12</v>
      </c>
    </row>
    <row r="10577" spans="1:4" x14ac:dyDescent="0.25">
      <c r="A10577" s="5">
        <v>88485</v>
      </c>
      <c r="B10577" s="5" t="s">
        <v>10921</v>
      </c>
      <c r="C10577" s="5" t="s">
        <v>5679</v>
      </c>
      <c r="D10577" s="6">
        <v>1.82</v>
      </c>
    </row>
    <row r="10578" spans="1:4" x14ac:dyDescent="0.25">
      <c r="A10578" s="5">
        <v>88486</v>
      </c>
      <c r="B10578" s="5" t="s">
        <v>10922</v>
      </c>
      <c r="C10578" s="5" t="s">
        <v>5679</v>
      </c>
      <c r="D10578" s="6">
        <v>9.11</v>
      </c>
    </row>
    <row r="10579" spans="1:4" x14ac:dyDescent="0.25">
      <c r="A10579" s="5">
        <v>88487</v>
      </c>
      <c r="B10579" s="5" t="s">
        <v>10923</v>
      </c>
      <c r="C10579" s="5" t="s">
        <v>5679</v>
      </c>
      <c r="D10579" s="6">
        <v>8.1300000000000008</v>
      </c>
    </row>
    <row r="10580" spans="1:4" x14ac:dyDescent="0.25">
      <c r="A10580" s="5">
        <v>88488</v>
      </c>
      <c r="B10580" s="5" t="s">
        <v>10924</v>
      </c>
      <c r="C10580" s="5" t="s">
        <v>5679</v>
      </c>
      <c r="D10580" s="6">
        <v>11.7</v>
      </c>
    </row>
    <row r="10581" spans="1:4" x14ac:dyDescent="0.25">
      <c r="A10581" s="5">
        <v>88489</v>
      </c>
      <c r="B10581" s="5" t="s">
        <v>10925</v>
      </c>
      <c r="C10581" s="5" t="s">
        <v>5679</v>
      </c>
      <c r="D10581" s="6">
        <v>10.31</v>
      </c>
    </row>
    <row r="10582" spans="1:4" x14ac:dyDescent="0.25">
      <c r="A10582" s="5">
        <v>88490</v>
      </c>
      <c r="B10582" s="5" t="s">
        <v>10926</v>
      </c>
      <c r="C10582" s="5" t="s">
        <v>5679</v>
      </c>
      <c r="D10582" s="6">
        <v>6.54</v>
      </c>
    </row>
    <row r="10583" spans="1:4" x14ac:dyDescent="0.25">
      <c r="A10583" s="5">
        <v>88491</v>
      </c>
      <c r="B10583" s="5" t="s">
        <v>10927</v>
      </c>
      <c r="C10583" s="5" t="s">
        <v>5679</v>
      </c>
      <c r="D10583" s="6">
        <v>6.31</v>
      </c>
    </row>
    <row r="10584" spans="1:4" x14ac:dyDescent="0.25">
      <c r="A10584" s="5">
        <v>88492</v>
      </c>
      <c r="B10584" s="5" t="s">
        <v>10928</v>
      </c>
      <c r="C10584" s="5" t="s">
        <v>5679</v>
      </c>
      <c r="D10584" s="6">
        <v>7.86</v>
      </c>
    </row>
    <row r="10585" spans="1:4" x14ac:dyDescent="0.25">
      <c r="A10585" s="5">
        <v>88493</v>
      </c>
      <c r="B10585" s="5" t="s">
        <v>10929</v>
      </c>
      <c r="C10585" s="5" t="s">
        <v>5679</v>
      </c>
      <c r="D10585" s="6">
        <v>7.52</v>
      </c>
    </row>
    <row r="10586" spans="1:4" x14ac:dyDescent="0.25">
      <c r="A10586" s="5">
        <v>88494</v>
      </c>
      <c r="B10586" s="5" t="s">
        <v>10930</v>
      </c>
      <c r="C10586" s="5" t="s">
        <v>5679</v>
      </c>
      <c r="D10586" s="6">
        <v>15.08</v>
      </c>
    </row>
    <row r="10587" spans="1:4" x14ac:dyDescent="0.25">
      <c r="A10587" s="5">
        <v>88495</v>
      </c>
      <c r="B10587" s="5" t="s">
        <v>10931</v>
      </c>
      <c r="C10587" s="5" t="s">
        <v>5679</v>
      </c>
      <c r="D10587" s="6">
        <v>8.42</v>
      </c>
    </row>
    <row r="10588" spans="1:4" x14ac:dyDescent="0.25">
      <c r="A10588" s="5">
        <v>88496</v>
      </c>
      <c r="B10588" s="5" t="s">
        <v>10932</v>
      </c>
      <c r="C10588" s="5" t="s">
        <v>5679</v>
      </c>
      <c r="D10588" s="6">
        <v>20.53</v>
      </c>
    </row>
    <row r="10589" spans="1:4" x14ac:dyDescent="0.25">
      <c r="A10589" s="5">
        <v>88497</v>
      </c>
      <c r="B10589" s="5" t="s">
        <v>10933</v>
      </c>
      <c r="C10589" s="5" t="s">
        <v>5679</v>
      </c>
      <c r="D10589" s="6">
        <v>11.65</v>
      </c>
    </row>
    <row r="10590" spans="1:4" x14ac:dyDescent="0.25">
      <c r="A10590" s="5">
        <v>95305</v>
      </c>
      <c r="B10590" s="5" t="s">
        <v>10934</v>
      </c>
      <c r="C10590" s="5" t="s">
        <v>5679</v>
      </c>
      <c r="D10590" s="6">
        <v>10.69</v>
      </c>
    </row>
    <row r="10591" spans="1:4" x14ac:dyDescent="0.25">
      <c r="A10591" s="5">
        <v>95306</v>
      </c>
      <c r="B10591" s="5" t="s">
        <v>10935</v>
      </c>
      <c r="C10591" s="5" t="s">
        <v>5679</v>
      </c>
      <c r="D10591" s="6">
        <v>12.45</v>
      </c>
    </row>
    <row r="10592" spans="1:4" x14ac:dyDescent="0.25">
      <c r="A10592" s="5">
        <v>95622</v>
      </c>
      <c r="B10592" s="5" t="s">
        <v>10936</v>
      </c>
      <c r="C10592" s="5" t="s">
        <v>5679</v>
      </c>
      <c r="D10592" s="6">
        <v>10.53</v>
      </c>
    </row>
    <row r="10593" spans="1:4" x14ac:dyDescent="0.25">
      <c r="A10593" s="5">
        <v>95623</v>
      </c>
      <c r="B10593" s="5" t="s">
        <v>10937</v>
      </c>
      <c r="C10593" s="5" t="s">
        <v>5679</v>
      </c>
      <c r="D10593" s="6">
        <v>8.06</v>
      </c>
    </row>
    <row r="10594" spans="1:4" x14ac:dyDescent="0.25">
      <c r="A10594" s="5">
        <v>95624</v>
      </c>
      <c r="B10594" s="5" t="s">
        <v>10938</v>
      </c>
      <c r="C10594" s="5" t="s">
        <v>5679</v>
      </c>
      <c r="D10594" s="6">
        <v>15.59</v>
      </c>
    </row>
    <row r="10595" spans="1:4" x14ac:dyDescent="0.25">
      <c r="A10595" s="5">
        <v>95625</v>
      </c>
      <c r="B10595" s="5" t="s">
        <v>10939</v>
      </c>
      <c r="C10595" s="5" t="s">
        <v>5679</v>
      </c>
      <c r="D10595" s="6">
        <v>17.190000000000001</v>
      </c>
    </row>
    <row r="10596" spans="1:4" x14ac:dyDescent="0.25">
      <c r="A10596" s="5">
        <v>95626</v>
      </c>
      <c r="B10596" s="5" t="s">
        <v>10940</v>
      </c>
      <c r="C10596" s="5" t="s">
        <v>5679</v>
      </c>
      <c r="D10596" s="6">
        <v>11.34</v>
      </c>
    </row>
    <row r="10597" spans="1:4" x14ac:dyDescent="0.25">
      <c r="A10597" s="5">
        <v>96126</v>
      </c>
      <c r="B10597" s="5" t="s">
        <v>10941</v>
      </c>
      <c r="C10597" s="5" t="s">
        <v>5679</v>
      </c>
      <c r="D10597" s="6">
        <v>14.14</v>
      </c>
    </row>
    <row r="10598" spans="1:4" x14ac:dyDescent="0.25">
      <c r="A10598" s="5">
        <v>96127</v>
      </c>
      <c r="B10598" s="5" t="s">
        <v>10942</v>
      </c>
      <c r="C10598" s="5" t="s">
        <v>5679</v>
      </c>
      <c r="D10598" s="6">
        <v>11.04</v>
      </c>
    </row>
    <row r="10599" spans="1:4" x14ac:dyDescent="0.25">
      <c r="A10599" s="5">
        <v>96128</v>
      </c>
      <c r="B10599" s="5" t="s">
        <v>10943</v>
      </c>
      <c r="C10599" s="5" t="s">
        <v>5679</v>
      </c>
      <c r="D10599" s="6">
        <v>20.43</v>
      </c>
    </row>
    <row r="10600" spans="1:4" x14ac:dyDescent="0.25">
      <c r="A10600" s="5">
        <v>96129</v>
      </c>
      <c r="B10600" s="5" t="s">
        <v>10944</v>
      </c>
      <c r="C10600" s="5" t="s">
        <v>5679</v>
      </c>
      <c r="D10600" s="6">
        <v>22.43</v>
      </c>
    </row>
    <row r="10601" spans="1:4" x14ac:dyDescent="0.25">
      <c r="A10601" s="5">
        <v>96130</v>
      </c>
      <c r="B10601" s="5" t="s">
        <v>10945</v>
      </c>
      <c r="C10601" s="5" t="s">
        <v>5679</v>
      </c>
      <c r="D10601" s="6">
        <v>15.12</v>
      </c>
    </row>
    <row r="10602" spans="1:4" x14ac:dyDescent="0.25">
      <c r="A10602" s="5">
        <v>96131</v>
      </c>
      <c r="B10602" s="5" t="s">
        <v>10946</v>
      </c>
      <c r="C10602" s="5" t="s">
        <v>5679</v>
      </c>
      <c r="D10602" s="6">
        <v>19.670000000000002</v>
      </c>
    </row>
    <row r="10603" spans="1:4" x14ac:dyDescent="0.25">
      <c r="A10603" s="5">
        <v>96132</v>
      </c>
      <c r="B10603" s="5" t="s">
        <v>10947</v>
      </c>
      <c r="C10603" s="5" t="s">
        <v>5679</v>
      </c>
      <c r="D10603" s="6">
        <v>15.53</v>
      </c>
    </row>
    <row r="10604" spans="1:4" x14ac:dyDescent="0.25">
      <c r="A10604" s="5">
        <v>96133</v>
      </c>
      <c r="B10604" s="5" t="s">
        <v>10948</v>
      </c>
      <c r="C10604" s="5" t="s">
        <v>5679</v>
      </c>
      <c r="D10604" s="6">
        <v>28.03</v>
      </c>
    </row>
    <row r="10605" spans="1:4" x14ac:dyDescent="0.25">
      <c r="A10605" s="5">
        <v>96134</v>
      </c>
      <c r="B10605" s="5" t="s">
        <v>10949</v>
      </c>
      <c r="C10605" s="5" t="s">
        <v>5679</v>
      </c>
      <c r="D10605" s="6">
        <v>30.7</v>
      </c>
    </row>
    <row r="10606" spans="1:4" x14ac:dyDescent="0.25">
      <c r="A10606" s="5">
        <v>96135</v>
      </c>
      <c r="B10606" s="5" t="s">
        <v>10950</v>
      </c>
      <c r="C10606" s="5" t="s">
        <v>5679</v>
      </c>
      <c r="D10606" s="6">
        <v>21</v>
      </c>
    </row>
    <row r="10607" spans="1:4" x14ac:dyDescent="0.25">
      <c r="A10607" s="5">
        <v>79460</v>
      </c>
      <c r="B10607" s="5" t="s">
        <v>10951</v>
      </c>
      <c r="C10607" s="5" t="s">
        <v>5679</v>
      </c>
      <c r="D10607" s="6">
        <v>41.4</v>
      </c>
    </row>
    <row r="10608" spans="1:4" x14ac:dyDescent="0.25">
      <c r="A10608" s="5">
        <v>79465</v>
      </c>
      <c r="B10608" s="5" t="s">
        <v>10952</v>
      </c>
      <c r="C10608" s="5" t="s">
        <v>5679</v>
      </c>
      <c r="D10608" s="6">
        <v>40.5</v>
      </c>
    </row>
    <row r="10609" spans="1:4" x14ac:dyDescent="0.25">
      <c r="A10609" s="5" t="s">
        <v>10953</v>
      </c>
      <c r="B10609" s="5" t="s">
        <v>10954</v>
      </c>
      <c r="C10609" s="5" t="s">
        <v>5679</v>
      </c>
      <c r="D10609" s="6">
        <v>58.18</v>
      </c>
    </row>
    <row r="10610" spans="1:4" x14ac:dyDescent="0.25">
      <c r="A10610" s="5">
        <v>84647</v>
      </c>
      <c r="B10610" s="5" t="s">
        <v>10955</v>
      </c>
      <c r="C10610" s="5" t="s">
        <v>5679</v>
      </c>
      <c r="D10610" s="6">
        <v>128.97</v>
      </c>
    </row>
    <row r="10611" spans="1:4" x14ac:dyDescent="0.25">
      <c r="A10611" s="5">
        <v>84656</v>
      </c>
      <c r="B10611" s="5" t="s">
        <v>10956</v>
      </c>
      <c r="C10611" s="5" t="s">
        <v>5679</v>
      </c>
      <c r="D10611" s="6">
        <v>29.7</v>
      </c>
    </row>
    <row r="10612" spans="1:4" x14ac:dyDescent="0.25">
      <c r="A10612" s="5">
        <v>84677</v>
      </c>
      <c r="B10612" s="5" t="s">
        <v>10957</v>
      </c>
      <c r="C10612" s="5" t="s">
        <v>5679</v>
      </c>
      <c r="D10612" s="6">
        <v>10.89</v>
      </c>
    </row>
    <row r="10613" spans="1:4" x14ac:dyDescent="0.25">
      <c r="A10613" s="5">
        <v>84678</v>
      </c>
      <c r="B10613" s="5" t="s">
        <v>10958</v>
      </c>
      <c r="C10613" s="5" t="s">
        <v>5679</v>
      </c>
      <c r="D10613" s="6">
        <v>17.45</v>
      </c>
    </row>
    <row r="10614" spans="1:4" x14ac:dyDescent="0.25">
      <c r="A10614" s="5">
        <v>6082</v>
      </c>
      <c r="B10614" s="5" t="s">
        <v>10959</v>
      </c>
      <c r="C10614" s="5" t="s">
        <v>5679</v>
      </c>
      <c r="D10614" s="6">
        <v>15.28</v>
      </c>
    </row>
    <row r="10615" spans="1:4" x14ac:dyDescent="0.25">
      <c r="A10615" s="5">
        <v>40905</v>
      </c>
      <c r="B10615" s="5" t="s">
        <v>10960</v>
      </c>
      <c r="C10615" s="5" t="s">
        <v>5679</v>
      </c>
      <c r="D10615" s="6">
        <v>19.690000000000001</v>
      </c>
    </row>
    <row r="10616" spans="1:4" x14ac:dyDescent="0.25">
      <c r="A10616" s="5" t="s">
        <v>10961</v>
      </c>
      <c r="B10616" s="5" t="s">
        <v>10962</v>
      </c>
      <c r="C10616" s="5" t="s">
        <v>5679</v>
      </c>
      <c r="D10616" s="6">
        <v>15.26</v>
      </c>
    </row>
    <row r="10617" spans="1:4" x14ac:dyDescent="0.25">
      <c r="A10617" s="5" t="s">
        <v>10963</v>
      </c>
      <c r="B10617" s="5" t="s">
        <v>10964</v>
      </c>
      <c r="C10617" s="5" t="s">
        <v>5679</v>
      </c>
      <c r="D10617" s="6">
        <v>22.23</v>
      </c>
    </row>
    <row r="10618" spans="1:4" x14ac:dyDescent="0.25">
      <c r="A10618" s="5" t="s">
        <v>10965</v>
      </c>
      <c r="B10618" s="5" t="s">
        <v>10966</v>
      </c>
      <c r="C10618" s="5" t="s">
        <v>5679</v>
      </c>
      <c r="D10618" s="6">
        <v>21.84</v>
      </c>
    </row>
    <row r="10619" spans="1:4" x14ac:dyDescent="0.25">
      <c r="A10619" s="5" t="s">
        <v>10967</v>
      </c>
      <c r="B10619" s="5" t="s">
        <v>10968</v>
      </c>
      <c r="C10619" s="5" t="s">
        <v>5679</v>
      </c>
      <c r="D10619" s="6">
        <v>21.72</v>
      </c>
    </row>
    <row r="10620" spans="1:4" x14ac:dyDescent="0.25">
      <c r="A10620" s="5">
        <v>79463</v>
      </c>
      <c r="B10620" s="5" t="s">
        <v>10969</v>
      </c>
      <c r="C10620" s="5" t="s">
        <v>5679</v>
      </c>
      <c r="D10620" s="6">
        <v>12.76</v>
      </c>
    </row>
    <row r="10621" spans="1:4" x14ac:dyDescent="0.25">
      <c r="A10621" s="5">
        <v>79464</v>
      </c>
      <c r="B10621" s="5" t="s">
        <v>10970</v>
      </c>
      <c r="C10621" s="5" t="s">
        <v>5679</v>
      </c>
      <c r="D10621" s="6">
        <v>17.18</v>
      </c>
    </row>
    <row r="10622" spans="1:4" x14ac:dyDescent="0.25">
      <c r="A10622" s="5">
        <v>79466</v>
      </c>
      <c r="B10622" s="5" t="s">
        <v>10971</v>
      </c>
      <c r="C10622" s="5" t="s">
        <v>5679</v>
      </c>
      <c r="D10622" s="6">
        <v>16.940000000000001</v>
      </c>
    </row>
    <row r="10623" spans="1:4" x14ac:dyDescent="0.25">
      <c r="A10623" s="5" t="s">
        <v>10972</v>
      </c>
      <c r="B10623" s="5" t="s">
        <v>10973</v>
      </c>
      <c r="C10623" s="5" t="s">
        <v>5679</v>
      </c>
      <c r="D10623" s="6">
        <v>21.34</v>
      </c>
    </row>
    <row r="10624" spans="1:4" x14ac:dyDescent="0.25">
      <c r="A10624" s="5">
        <v>84645</v>
      </c>
      <c r="B10624" s="5" t="s">
        <v>10974</v>
      </c>
      <c r="C10624" s="5" t="s">
        <v>5679</v>
      </c>
      <c r="D10624" s="6">
        <v>16.7</v>
      </c>
    </row>
    <row r="10625" spans="1:4" x14ac:dyDescent="0.25">
      <c r="A10625" s="5">
        <v>84657</v>
      </c>
      <c r="B10625" s="5" t="s">
        <v>10975</v>
      </c>
      <c r="C10625" s="5" t="s">
        <v>5679</v>
      </c>
      <c r="D10625" s="6">
        <v>9.41</v>
      </c>
    </row>
    <row r="10626" spans="1:4" x14ac:dyDescent="0.25">
      <c r="A10626" s="5">
        <v>84659</v>
      </c>
      <c r="B10626" s="5" t="s">
        <v>10976</v>
      </c>
      <c r="C10626" s="5" t="s">
        <v>5679</v>
      </c>
      <c r="D10626" s="6">
        <v>14.16</v>
      </c>
    </row>
    <row r="10627" spans="1:4" x14ac:dyDescent="0.25">
      <c r="A10627" s="5">
        <v>84679</v>
      </c>
      <c r="B10627" s="5" t="s">
        <v>10977</v>
      </c>
      <c r="C10627" s="5" t="s">
        <v>5679</v>
      </c>
      <c r="D10627" s="6">
        <v>17.399999999999999</v>
      </c>
    </row>
    <row r="10628" spans="1:4" x14ac:dyDescent="0.25">
      <c r="A10628" s="5">
        <v>95464</v>
      </c>
      <c r="B10628" s="5" t="s">
        <v>10978</v>
      </c>
      <c r="C10628" s="5" t="s">
        <v>5679</v>
      </c>
      <c r="D10628" s="6">
        <v>19.77</v>
      </c>
    </row>
    <row r="10629" spans="1:4" x14ac:dyDescent="0.25">
      <c r="A10629" s="5">
        <v>73656</v>
      </c>
      <c r="B10629" s="5" t="s">
        <v>10979</v>
      </c>
      <c r="C10629" s="5" t="s">
        <v>5679</v>
      </c>
      <c r="D10629" s="6">
        <v>14.52</v>
      </c>
    </row>
    <row r="10630" spans="1:4" x14ac:dyDescent="0.25">
      <c r="A10630" s="5" t="s">
        <v>10980</v>
      </c>
      <c r="B10630" s="5" t="s">
        <v>10981</v>
      </c>
      <c r="C10630" s="5" t="s">
        <v>5679</v>
      </c>
      <c r="D10630" s="6">
        <v>31.48</v>
      </c>
    </row>
    <row r="10631" spans="1:4" x14ac:dyDescent="0.25">
      <c r="A10631" s="5" t="s">
        <v>10982</v>
      </c>
      <c r="B10631" s="5" t="s">
        <v>10983</v>
      </c>
      <c r="C10631" s="5" t="s">
        <v>5679</v>
      </c>
      <c r="D10631" s="6">
        <v>8.69</v>
      </c>
    </row>
    <row r="10632" spans="1:4" x14ac:dyDescent="0.25">
      <c r="A10632" s="5" t="s">
        <v>10984</v>
      </c>
      <c r="B10632" s="5" t="s">
        <v>10985</v>
      </c>
      <c r="C10632" s="5" t="s">
        <v>5679</v>
      </c>
      <c r="D10632" s="6">
        <v>23.22</v>
      </c>
    </row>
    <row r="10633" spans="1:4" x14ac:dyDescent="0.25">
      <c r="A10633" s="5" t="s">
        <v>10986</v>
      </c>
      <c r="B10633" s="5" t="s">
        <v>10987</v>
      </c>
      <c r="C10633" s="5" t="s">
        <v>5679</v>
      </c>
      <c r="D10633" s="6">
        <v>23.34</v>
      </c>
    </row>
    <row r="10634" spans="1:4" x14ac:dyDescent="0.25">
      <c r="A10634" s="5" t="s">
        <v>10988</v>
      </c>
      <c r="B10634" s="5" t="s">
        <v>10989</v>
      </c>
      <c r="C10634" s="5" t="s">
        <v>5679</v>
      </c>
      <c r="D10634" s="6">
        <v>23.73</v>
      </c>
    </row>
    <row r="10635" spans="1:4" x14ac:dyDescent="0.25">
      <c r="A10635" s="5" t="s">
        <v>10990</v>
      </c>
      <c r="B10635" s="5" t="s">
        <v>10991</v>
      </c>
      <c r="C10635" s="5" t="s">
        <v>5679</v>
      </c>
      <c r="D10635" s="6">
        <v>17.940000000000001</v>
      </c>
    </row>
    <row r="10636" spans="1:4" x14ac:dyDescent="0.25">
      <c r="A10636" s="5" t="s">
        <v>10992</v>
      </c>
      <c r="B10636" s="5" t="s">
        <v>10993</v>
      </c>
      <c r="C10636" s="5" t="s">
        <v>5679</v>
      </c>
      <c r="D10636" s="6">
        <v>11.63</v>
      </c>
    </row>
    <row r="10637" spans="1:4" x14ac:dyDescent="0.25">
      <c r="A10637" s="5" t="s">
        <v>10994</v>
      </c>
      <c r="B10637" s="5" t="s">
        <v>10995</v>
      </c>
      <c r="C10637" s="5" t="s">
        <v>5679</v>
      </c>
      <c r="D10637" s="6">
        <v>16.57</v>
      </c>
    </row>
    <row r="10638" spans="1:4" x14ac:dyDescent="0.25">
      <c r="A10638" s="5" t="s">
        <v>10996</v>
      </c>
      <c r="B10638" s="5" t="s">
        <v>10997</v>
      </c>
      <c r="C10638" s="5" t="s">
        <v>5679</v>
      </c>
      <c r="D10638" s="6">
        <v>15.04</v>
      </c>
    </row>
    <row r="10639" spans="1:4" x14ac:dyDescent="0.25">
      <c r="A10639" s="5" t="s">
        <v>10998</v>
      </c>
      <c r="B10639" s="5" t="s">
        <v>10999</v>
      </c>
      <c r="C10639" s="5" t="s">
        <v>5452</v>
      </c>
      <c r="D10639" s="6">
        <v>19.39</v>
      </c>
    </row>
    <row r="10640" spans="1:4" x14ac:dyDescent="0.25">
      <c r="A10640" s="5" t="s">
        <v>11000</v>
      </c>
      <c r="B10640" s="5" t="s">
        <v>11001</v>
      </c>
      <c r="C10640" s="5" t="s">
        <v>5679</v>
      </c>
      <c r="D10640" s="6">
        <v>29.91</v>
      </c>
    </row>
    <row r="10641" spans="1:4" x14ac:dyDescent="0.25">
      <c r="A10641" s="5">
        <v>84660</v>
      </c>
      <c r="B10641" s="5" t="s">
        <v>11002</v>
      </c>
      <c r="C10641" s="5" t="s">
        <v>5679</v>
      </c>
      <c r="D10641" s="6">
        <v>6.12</v>
      </c>
    </row>
    <row r="10642" spans="1:4" x14ac:dyDescent="0.25">
      <c r="A10642" s="5">
        <v>84661</v>
      </c>
      <c r="B10642" s="5" t="s">
        <v>11003</v>
      </c>
      <c r="C10642" s="5" t="s">
        <v>5679</v>
      </c>
      <c r="D10642" s="6">
        <v>15.1</v>
      </c>
    </row>
    <row r="10643" spans="1:4" x14ac:dyDescent="0.25">
      <c r="A10643" s="5">
        <v>84662</v>
      </c>
      <c r="B10643" s="5" t="s">
        <v>11004</v>
      </c>
      <c r="C10643" s="5" t="s">
        <v>5679</v>
      </c>
      <c r="D10643" s="6">
        <v>23.75</v>
      </c>
    </row>
    <row r="10644" spans="1:4" x14ac:dyDescent="0.25">
      <c r="A10644" s="5">
        <v>95468</v>
      </c>
      <c r="B10644" s="5" t="s">
        <v>11005</v>
      </c>
      <c r="C10644" s="5" t="s">
        <v>5679</v>
      </c>
      <c r="D10644" s="6">
        <v>34.56</v>
      </c>
    </row>
    <row r="10645" spans="1:4" x14ac:dyDescent="0.25">
      <c r="A10645" s="5">
        <v>41595</v>
      </c>
      <c r="B10645" s="5" t="s">
        <v>11006</v>
      </c>
      <c r="C10645" s="5" t="s">
        <v>5371</v>
      </c>
      <c r="D10645" s="6">
        <v>9.59</v>
      </c>
    </row>
    <row r="10646" spans="1:4" x14ac:dyDescent="0.25">
      <c r="A10646" s="5" t="s">
        <v>11007</v>
      </c>
      <c r="B10646" s="5" t="s">
        <v>11008</v>
      </c>
      <c r="C10646" s="5" t="s">
        <v>5679</v>
      </c>
      <c r="D10646" s="6">
        <v>15.07</v>
      </c>
    </row>
    <row r="10647" spans="1:4" x14ac:dyDescent="0.25">
      <c r="A10647" s="5" t="s">
        <v>11009</v>
      </c>
      <c r="B10647" s="5" t="s">
        <v>11010</v>
      </c>
      <c r="C10647" s="5" t="s">
        <v>5679</v>
      </c>
      <c r="D10647" s="6">
        <v>12.33</v>
      </c>
    </row>
    <row r="10648" spans="1:4" x14ac:dyDescent="0.25">
      <c r="A10648" s="5">
        <v>79467</v>
      </c>
      <c r="B10648" s="5" t="s">
        <v>11011</v>
      </c>
      <c r="C10648" s="5" t="s">
        <v>11012</v>
      </c>
      <c r="D10648" s="6">
        <v>12.32</v>
      </c>
    </row>
    <row r="10649" spans="1:4" x14ac:dyDescent="0.25">
      <c r="A10649" s="5" t="s">
        <v>11013</v>
      </c>
      <c r="B10649" s="5" t="s">
        <v>11014</v>
      </c>
      <c r="C10649" s="5" t="s">
        <v>5679</v>
      </c>
      <c r="D10649" s="6">
        <v>17.21</v>
      </c>
    </row>
    <row r="10650" spans="1:4" x14ac:dyDescent="0.25">
      <c r="A10650" s="5">
        <v>84663</v>
      </c>
      <c r="B10650" s="5" t="s">
        <v>11015</v>
      </c>
      <c r="C10650" s="5" t="s">
        <v>5679</v>
      </c>
      <c r="D10650" s="6">
        <v>20.13</v>
      </c>
    </row>
    <row r="10651" spans="1:4" x14ac:dyDescent="0.25">
      <c r="A10651" s="5">
        <v>84665</v>
      </c>
      <c r="B10651" s="5" t="s">
        <v>11016</v>
      </c>
      <c r="C10651" s="5" t="s">
        <v>5679</v>
      </c>
      <c r="D10651" s="6">
        <v>17.91</v>
      </c>
    </row>
    <row r="10652" spans="1:4" x14ac:dyDescent="0.25">
      <c r="A10652" s="5">
        <v>84666</v>
      </c>
      <c r="B10652" s="5" t="s">
        <v>11017</v>
      </c>
      <c r="C10652" s="5" t="s">
        <v>5679</v>
      </c>
      <c r="D10652" s="6">
        <v>18.7</v>
      </c>
    </row>
    <row r="10653" spans="1:4" x14ac:dyDescent="0.25">
      <c r="A10653" s="5">
        <v>75889</v>
      </c>
      <c r="B10653" s="5" t="s">
        <v>11018</v>
      </c>
      <c r="C10653" s="5" t="s">
        <v>5679</v>
      </c>
      <c r="D10653" s="6">
        <v>17.27</v>
      </c>
    </row>
    <row r="10654" spans="1:4" x14ac:dyDescent="0.25">
      <c r="A10654" s="5">
        <v>72191</v>
      </c>
      <c r="B10654" s="5" t="s">
        <v>11019</v>
      </c>
      <c r="C10654" s="5" t="s">
        <v>5679</v>
      </c>
      <c r="D10654" s="6">
        <v>71.06</v>
      </c>
    </row>
    <row r="10655" spans="1:4" x14ac:dyDescent="0.25">
      <c r="A10655" s="5">
        <v>72192</v>
      </c>
      <c r="B10655" s="5" t="s">
        <v>11020</v>
      </c>
      <c r="C10655" s="5" t="s">
        <v>5679</v>
      </c>
      <c r="D10655" s="6">
        <v>20.86</v>
      </c>
    </row>
    <row r="10656" spans="1:4" x14ac:dyDescent="0.25">
      <c r="A10656" s="5">
        <v>72193</v>
      </c>
      <c r="B10656" s="5" t="s">
        <v>11021</v>
      </c>
      <c r="C10656" s="5" t="s">
        <v>5679</v>
      </c>
      <c r="D10656" s="6">
        <v>57.13</v>
      </c>
    </row>
    <row r="10657" spans="1:4" x14ac:dyDescent="0.25">
      <c r="A10657" s="5">
        <v>73655</v>
      </c>
      <c r="B10657" s="5" t="s">
        <v>11022</v>
      </c>
      <c r="C10657" s="5" t="s">
        <v>5679</v>
      </c>
      <c r="D10657" s="6">
        <v>218.61</v>
      </c>
    </row>
    <row r="10658" spans="1:4" x14ac:dyDescent="0.25">
      <c r="A10658" s="5" t="s">
        <v>11023</v>
      </c>
      <c r="B10658" s="5" t="s">
        <v>11024</v>
      </c>
      <c r="C10658" s="5" t="s">
        <v>5679</v>
      </c>
      <c r="D10658" s="6">
        <v>108.72</v>
      </c>
    </row>
    <row r="10659" spans="1:4" x14ac:dyDescent="0.25">
      <c r="A10659" s="5">
        <v>84181</v>
      </c>
      <c r="B10659" s="5" t="s">
        <v>11025</v>
      </c>
      <c r="C10659" s="5" t="s">
        <v>5679</v>
      </c>
      <c r="D10659" s="6">
        <v>80.709999999999994</v>
      </c>
    </row>
    <row r="10660" spans="1:4" x14ac:dyDescent="0.25">
      <c r="A10660" s="5">
        <v>87246</v>
      </c>
      <c r="B10660" s="5" t="s">
        <v>11026</v>
      </c>
      <c r="C10660" s="5" t="s">
        <v>5679</v>
      </c>
      <c r="D10660" s="6">
        <v>39.6</v>
      </c>
    </row>
    <row r="10661" spans="1:4" x14ac:dyDescent="0.25">
      <c r="A10661" s="5">
        <v>87247</v>
      </c>
      <c r="B10661" s="5" t="s">
        <v>11027</v>
      </c>
      <c r="C10661" s="5" t="s">
        <v>5679</v>
      </c>
      <c r="D10661" s="6">
        <v>34.28</v>
      </c>
    </row>
    <row r="10662" spans="1:4" x14ac:dyDescent="0.25">
      <c r="A10662" s="5">
        <v>87248</v>
      </c>
      <c r="B10662" s="5" t="s">
        <v>11028</v>
      </c>
      <c r="C10662" s="5" t="s">
        <v>5679</v>
      </c>
      <c r="D10662" s="6">
        <v>29.88</v>
      </c>
    </row>
    <row r="10663" spans="1:4" x14ac:dyDescent="0.25">
      <c r="A10663" s="5">
        <v>87249</v>
      </c>
      <c r="B10663" s="5" t="s">
        <v>11029</v>
      </c>
      <c r="C10663" s="5" t="s">
        <v>5679</v>
      </c>
      <c r="D10663" s="6">
        <v>44.57</v>
      </c>
    </row>
    <row r="10664" spans="1:4" x14ac:dyDescent="0.25">
      <c r="A10664" s="5">
        <v>87250</v>
      </c>
      <c r="B10664" s="5" t="s">
        <v>11030</v>
      </c>
      <c r="C10664" s="5" t="s">
        <v>5679</v>
      </c>
      <c r="D10664" s="6">
        <v>36.15</v>
      </c>
    </row>
    <row r="10665" spans="1:4" x14ac:dyDescent="0.25">
      <c r="A10665" s="5">
        <v>87251</v>
      </c>
      <c r="B10665" s="5" t="s">
        <v>11031</v>
      </c>
      <c r="C10665" s="5" t="s">
        <v>5679</v>
      </c>
      <c r="D10665" s="6">
        <v>30.64</v>
      </c>
    </row>
    <row r="10666" spans="1:4" x14ac:dyDescent="0.25">
      <c r="A10666" s="5">
        <v>87255</v>
      </c>
      <c r="B10666" s="5" t="s">
        <v>11032</v>
      </c>
      <c r="C10666" s="5" t="s">
        <v>5679</v>
      </c>
      <c r="D10666" s="6">
        <v>71.02</v>
      </c>
    </row>
    <row r="10667" spans="1:4" x14ac:dyDescent="0.25">
      <c r="A10667" s="5">
        <v>87256</v>
      </c>
      <c r="B10667" s="5" t="s">
        <v>11033</v>
      </c>
      <c r="C10667" s="5" t="s">
        <v>5679</v>
      </c>
      <c r="D10667" s="6">
        <v>61.02</v>
      </c>
    </row>
    <row r="10668" spans="1:4" x14ac:dyDescent="0.25">
      <c r="A10668" s="5">
        <v>87257</v>
      </c>
      <c r="B10668" s="5" t="s">
        <v>11034</v>
      </c>
      <c r="C10668" s="5" t="s">
        <v>5679</v>
      </c>
      <c r="D10668" s="6">
        <v>54.57</v>
      </c>
    </row>
    <row r="10669" spans="1:4" x14ac:dyDescent="0.25">
      <c r="A10669" s="5">
        <v>87258</v>
      </c>
      <c r="B10669" s="5" t="s">
        <v>11035</v>
      </c>
      <c r="C10669" s="5" t="s">
        <v>5679</v>
      </c>
      <c r="D10669" s="6">
        <v>92.12</v>
      </c>
    </row>
    <row r="10670" spans="1:4" x14ac:dyDescent="0.25">
      <c r="A10670" s="5">
        <v>87259</v>
      </c>
      <c r="B10670" s="5" t="s">
        <v>11036</v>
      </c>
      <c r="C10670" s="5" t="s">
        <v>5679</v>
      </c>
      <c r="D10670" s="6">
        <v>82.65</v>
      </c>
    </row>
    <row r="10671" spans="1:4" x14ac:dyDescent="0.25">
      <c r="A10671" s="5">
        <v>87260</v>
      </c>
      <c r="B10671" s="5" t="s">
        <v>11037</v>
      </c>
      <c r="C10671" s="5" t="s">
        <v>5679</v>
      </c>
      <c r="D10671" s="6">
        <v>76.989999999999995</v>
      </c>
    </row>
    <row r="10672" spans="1:4" x14ac:dyDescent="0.25">
      <c r="A10672" s="5">
        <v>87261</v>
      </c>
      <c r="B10672" s="5" t="s">
        <v>11038</v>
      </c>
      <c r="C10672" s="5" t="s">
        <v>5679</v>
      </c>
      <c r="D10672" s="6">
        <v>106.25</v>
      </c>
    </row>
    <row r="10673" spans="1:4" x14ac:dyDescent="0.25">
      <c r="A10673" s="5">
        <v>87262</v>
      </c>
      <c r="B10673" s="5" t="s">
        <v>11039</v>
      </c>
      <c r="C10673" s="5" t="s">
        <v>5679</v>
      </c>
      <c r="D10673" s="6">
        <v>95.33</v>
      </c>
    </row>
    <row r="10674" spans="1:4" x14ac:dyDescent="0.25">
      <c r="A10674" s="5">
        <v>87263</v>
      </c>
      <c r="B10674" s="5" t="s">
        <v>11040</v>
      </c>
      <c r="C10674" s="5" t="s">
        <v>5679</v>
      </c>
      <c r="D10674" s="6">
        <v>88.66</v>
      </c>
    </row>
    <row r="10675" spans="1:4" x14ac:dyDescent="0.25">
      <c r="A10675" s="5">
        <v>89046</v>
      </c>
      <c r="B10675" s="5" t="s">
        <v>11041</v>
      </c>
      <c r="C10675" s="5" t="s">
        <v>5679</v>
      </c>
      <c r="D10675" s="6">
        <v>34.020000000000003</v>
      </c>
    </row>
    <row r="10676" spans="1:4" x14ac:dyDescent="0.25">
      <c r="A10676" s="5">
        <v>89171</v>
      </c>
      <c r="B10676" s="5" t="s">
        <v>11042</v>
      </c>
      <c r="C10676" s="5" t="s">
        <v>5679</v>
      </c>
      <c r="D10676" s="6">
        <v>31.88</v>
      </c>
    </row>
    <row r="10677" spans="1:4" x14ac:dyDescent="0.25">
      <c r="A10677" s="5">
        <v>93389</v>
      </c>
      <c r="B10677" s="5" t="s">
        <v>11043</v>
      </c>
      <c r="C10677" s="5" t="s">
        <v>5679</v>
      </c>
      <c r="D10677" s="6">
        <v>36</v>
      </c>
    </row>
    <row r="10678" spans="1:4" x14ac:dyDescent="0.25">
      <c r="A10678" s="5">
        <v>93390</v>
      </c>
      <c r="B10678" s="5" t="s">
        <v>11044</v>
      </c>
      <c r="C10678" s="5" t="s">
        <v>5679</v>
      </c>
      <c r="D10678" s="6">
        <v>30.75</v>
      </c>
    </row>
    <row r="10679" spans="1:4" x14ac:dyDescent="0.25">
      <c r="A10679" s="5">
        <v>93391</v>
      </c>
      <c r="B10679" s="5" t="s">
        <v>11045</v>
      </c>
      <c r="C10679" s="5" t="s">
        <v>5679</v>
      </c>
      <c r="D10679" s="6">
        <v>26.35</v>
      </c>
    </row>
    <row r="10680" spans="1:4" x14ac:dyDescent="0.25">
      <c r="A10680" s="5" t="s">
        <v>11046</v>
      </c>
      <c r="B10680" s="5" t="s">
        <v>11047</v>
      </c>
      <c r="C10680" s="5" t="s">
        <v>5679</v>
      </c>
      <c r="D10680" s="6">
        <v>275.75</v>
      </c>
    </row>
    <row r="10681" spans="1:4" x14ac:dyDescent="0.25">
      <c r="A10681" s="5" t="s">
        <v>11048</v>
      </c>
      <c r="B10681" s="5" t="s">
        <v>11049</v>
      </c>
      <c r="C10681" s="5" t="s">
        <v>5679</v>
      </c>
      <c r="D10681" s="6">
        <v>55.08</v>
      </c>
    </row>
    <row r="10682" spans="1:4" x14ac:dyDescent="0.25">
      <c r="A10682" s="5">
        <v>84183</v>
      </c>
      <c r="B10682" s="5" t="s">
        <v>11050</v>
      </c>
      <c r="C10682" s="5" t="s">
        <v>5679</v>
      </c>
      <c r="D10682" s="6">
        <v>190.5</v>
      </c>
    </row>
    <row r="10683" spans="1:4" x14ac:dyDescent="0.25">
      <c r="A10683" s="5">
        <v>98670</v>
      </c>
      <c r="B10683" s="5" t="s">
        <v>11051</v>
      </c>
      <c r="C10683" s="5" t="s">
        <v>5679</v>
      </c>
      <c r="D10683" s="6">
        <v>121.61</v>
      </c>
    </row>
    <row r="10684" spans="1:4" x14ac:dyDescent="0.25">
      <c r="A10684" s="5">
        <v>98671</v>
      </c>
      <c r="B10684" s="5" t="s">
        <v>11052</v>
      </c>
      <c r="C10684" s="5" t="s">
        <v>5679</v>
      </c>
      <c r="D10684" s="6">
        <v>221.79</v>
      </c>
    </row>
    <row r="10685" spans="1:4" x14ac:dyDescent="0.25">
      <c r="A10685" s="5">
        <v>98672</v>
      </c>
      <c r="B10685" s="5" t="s">
        <v>11053</v>
      </c>
      <c r="C10685" s="5" t="s">
        <v>5679</v>
      </c>
      <c r="D10685" s="6">
        <v>401.93</v>
      </c>
    </row>
    <row r="10686" spans="1:4" x14ac:dyDescent="0.25">
      <c r="A10686" s="5">
        <v>98673</v>
      </c>
      <c r="B10686" s="5" t="s">
        <v>11054</v>
      </c>
      <c r="C10686" s="5" t="s">
        <v>5679</v>
      </c>
      <c r="D10686" s="6">
        <v>143.34</v>
      </c>
    </row>
    <row r="10687" spans="1:4" x14ac:dyDescent="0.25">
      <c r="A10687" s="5">
        <v>98679</v>
      </c>
      <c r="B10687" s="5" t="s">
        <v>11055</v>
      </c>
      <c r="C10687" s="5" t="s">
        <v>5679</v>
      </c>
      <c r="D10687" s="6">
        <v>24</v>
      </c>
    </row>
    <row r="10688" spans="1:4" x14ac:dyDescent="0.25">
      <c r="A10688" s="5">
        <v>98680</v>
      </c>
      <c r="B10688" s="5" t="s">
        <v>11056</v>
      </c>
      <c r="C10688" s="5" t="s">
        <v>5679</v>
      </c>
      <c r="D10688" s="6">
        <v>29.96</v>
      </c>
    </row>
    <row r="10689" spans="1:4" x14ac:dyDescent="0.25">
      <c r="A10689" s="5">
        <v>98681</v>
      </c>
      <c r="B10689" s="5" t="s">
        <v>11057</v>
      </c>
      <c r="C10689" s="5" t="s">
        <v>5679</v>
      </c>
      <c r="D10689" s="6">
        <v>22.27</v>
      </c>
    </row>
    <row r="10690" spans="1:4" x14ac:dyDescent="0.25">
      <c r="A10690" s="5">
        <v>98682</v>
      </c>
      <c r="B10690" s="5" t="s">
        <v>11058</v>
      </c>
      <c r="C10690" s="5" t="s">
        <v>5679</v>
      </c>
      <c r="D10690" s="6">
        <v>28.24</v>
      </c>
    </row>
    <row r="10691" spans="1:4" x14ac:dyDescent="0.25">
      <c r="A10691" s="5">
        <v>98685</v>
      </c>
      <c r="B10691" s="5" t="s">
        <v>11059</v>
      </c>
      <c r="C10691" s="5" t="s">
        <v>5371</v>
      </c>
      <c r="D10691" s="6">
        <v>41.05</v>
      </c>
    </row>
    <row r="10692" spans="1:4" x14ac:dyDescent="0.25">
      <c r="A10692" s="5">
        <v>98686</v>
      </c>
      <c r="B10692" s="5" t="s">
        <v>11060</v>
      </c>
      <c r="C10692" s="5" t="s">
        <v>5371</v>
      </c>
      <c r="D10692" s="6">
        <v>29.28</v>
      </c>
    </row>
    <row r="10693" spans="1:4" x14ac:dyDescent="0.25">
      <c r="A10693" s="5">
        <v>98688</v>
      </c>
      <c r="B10693" s="5" t="s">
        <v>11061</v>
      </c>
      <c r="C10693" s="5" t="s">
        <v>5371</v>
      </c>
      <c r="D10693" s="6">
        <v>35.61</v>
      </c>
    </row>
    <row r="10694" spans="1:4" x14ac:dyDescent="0.25">
      <c r="A10694" s="5">
        <v>98689</v>
      </c>
      <c r="B10694" s="5" t="s">
        <v>11062</v>
      </c>
      <c r="C10694" s="5" t="s">
        <v>5371</v>
      </c>
      <c r="D10694" s="6">
        <v>59.42</v>
      </c>
    </row>
    <row r="10695" spans="1:4" x14ac:dyDescent="0.25">
      <c r="A10695" s="5">
        <v>72187</v>
      </c>
      <c r="B10695" s="5" t="s">
        <v>11063</v>
      </c>
      <c r="C10695" s="5" t="s">
        <v>5679</v>
      </c>
      <c r="D10695" s="6">
        <v>185.19</v>
      </c>
    </row>
    <row r="10696" spans="1:4" x14ac:dyDescent="0.25">
      <c r="A10696" s="5">
        <v>72188</v>
      </c>
      <c r="B10696" s="5" t="s">
        <v>11064</v>
      </c>
      <c r="C10696" s="5" t="s">
        <v>5679</v>
      </c>
      <c r="D10696" s="6">
        <v>185.19</v>
      </c>
    </row>
    <row r="10697" spans="1:4" x14ac:dyDescent="0.25">
      <c r="A10697" s="5" t="s">
        <v>11065</v>
      </c>
      <c r="B10697" s="5" t="s">
        <v>11066</v>
      </c>
      <c r="C10697" s="5" t="s">
        <v>5679</v>
      </c>
      <c r="D10697" s="6">
        <v>169.11</v>
      </c>
    </row>
    <row r="10698" spans="1:4" x14ac:dyDescent="0.25">
      <c r="A10698" s="5">
        <v>84186</v>
      </c>
      <c r="B10698" s="5" t="s">
        <v>11067</v>
      </c>
      <c r="C10698" s="5" t="s">
        <v>5679</v>
      </c>
      <c r="D10698" s="6">
        <v>72.3</v>
      </c>
    </row>
    <row r="10699" spans="1:4" x14ac:dyDescent="0.25">
      <c r="A10699" s="5">
        <v>84187</v>
      </c>
      <c r="B10699" s="5" t="s">
        <v>11068</v>
      </c>
      <c r="C10699" s="5" t="s">
        <v>5679</v>
      </c>
      <c r="D10699" s="6">
        <v>12.76</v>
      </c>
    </row>
    <row r="10700" spans="1:4" x14ac:dyDescent="0.25">
      <c r="A10700" s="5">
        <v>72136</v>
      </c>
      <c r="B10700" s="5" t="s">
        <v>11069</v>
      </c>
      <c r="C10700" s="5" t="s">
        <v>5679</v>
      </c>
      <c r="D10700" s="6">
        <v>73.84</v>
      </c>
    </row>
    <row r="10701" spans="1:4" x14ac:dyDescent="0.25">
      <c r="A10701" s="5">
        <v>72137</v>
      </c>
      <c r="B10701" s="5" t="s">
        <v>11070</v>
      </c>
      <c r="C10701" s="5" t="s">
        <v>5679</v>
      </c>
      <c r="D10701" s="6">
        <v>87.52</v>
      </c>
    </row>
    <row r="10702" spans="1:4" x14ac:dyDescent="0.25">
      <c r="A10702" s="5">
        <v>72815</v>
      </c>
      <c r="B10702" s="5" t="s">
        <v>11071</v>
      </c>
      <c r="C10702" s="5" t="s">
        <v>5679</v>
      </c>
      <c r="D10702" s="6">
        <v>46.38</v>
      </c>
    </row>
    <row r="10703" spans="1:4" x14ac:dyDescent="0.25">
      <c r="A10703" s="5">
        <v>84191</v>
      </c>
      <c r="B10703" s="5" t="s">
        <v>11072</v>
      </c>
      <c r="C10703" s="5" t="s">
        <v>5679</v>
      </c>
      <c r="D10703" s="6">
        <v>107.91</v>
      </c>
    </row>
    <row r="10704" spans="1:4" x14ac:dyDescent="0.25">
      <c r="A10704" s="5" t="s">
        <v>11073</v>
      </c>
      <c r="B10704" s="5" t="s">
        <v>11074</v>
      </c>
      <c r="C10704" s="5" t="s">
        <v>5371</v>
      </c>
      <c r="D10704" s="6">
        <v>34.56</v>
      </c>
    </row>
    <row r="10705" spans="1:4" x14ac:dyDescent="0.25">
      <c r="A10705" s="5">
        <v>98695</v>
      </c>
      <c r="B10705" s="5" t="s">
        <v>11075</v>
      </c>
      <c r="C10705" s="5" t="s">
        <v>5371</v>
      </c>
      <c r="D10705" s="6">
        <v>71.31</v>
      </c>
    </row>
    <row r="10706" spans="1:4" x14ac:dyDescent="0.25">
      <c r="A10706" s="5">
        <v>98697</v>
      </c>
      <c r="B10706" s="5" t="s">
        <v>11076</v>
      </c>
      <c r="C10706" s="5" t="s">
        <v>5371</v>
      </c>
      <c r="D10706" s="6">
        <v>47.31</v>
      </c>
    </row>
    <row r="10707" spans="1:4" x14ac:dyDescent="0.25">
      <c r="A10707" s="5" t="s">
        <v>11077</v>
      </c>
      <c r="B10707" s="5" t="s">
        <v>11078</v>
      </c>
      <c r="C10707" s="5" t="s">
        <v>5371</v>
      </c>
      <c r="D10707" s="6">
        <v>12.45</v>
      </c>
    </row>
    <row r="10708" spans="1:4" x14ac:dyDescent="0.25">
      <c r="A10708" s="5">
        <v>84162</v>
      </c>
      <c r="B10708" s="5" t="s">
        <v>11079</v>
      </c>
      <c r="C10708" s="5" t="s">
        <v>5371</v>
      </c>
      <c r="D10708" s="6">
        <v>12.39</v>
      </c>
    </row>
    <row r="10709" spans="1:4" x14ac:dyDescent="0.25">
      <c r="A10709" s="5">
        <v>88648</v>
      </c>
      <c r="B10709" s="5" t="s">
        <v>11080</v>
      </c>
      <c r="C10709" s="5" t="s">
        <v>5371</v>
      </c>
      <c r="D10709" s="6">
        <v>4.5999999999999996</v>
      </c>
    </row>
    <row r="10710" spans="1:4" x14ac:dyDescent="0.25">
      <c r="A10710" s="5">
        <v>88649</v>
      </c>
      <c r="B10710" s="5" t="s">
        <v>11081</v>
      </c>
      <c r="C10710" s="5" t="s">
        <v>5371</v>
      </c>
      <c r="D10710" s="6">
        <v>5.21</v>
      </c>
    </row>
    <row r="10711" spans="1:4" x14ac:dyDescent="0.25">
      <c r="A10711" s="5">
        <v>88650</v>
      </c>
      <c r="B10711" s="5" t="s">
        <v>11082</v>
      </c>
      <c r="C10711" s="5" t="s">
        <v>5371</v>
      </c>
      <c r="D10711" s="6">
        <v>9.9700000000000006</v>
      </c>
    </row>
    <row r="10712" spans="1:4" x14ac:dyDescent="0.25">
      <c r="A10712" s="5">
        <v>96467</v>
      </c>
      <c r="B10712" s="5" t="s">
        <v>11083</v>
      </c>
      <c r="C10712" s="5" t="s">
        <v>5371</v>
      </c>
      <c r="D10712" s="6">
        <v>4.1900000000000004</v>
      </c>
    </row>
    <row r="10713" spans="1:4" x14ac:dyDescent="0.25">
      <c r="A10713" s="5" t="s">
        <v>11084</v>
      </c>
      <c r="B10713" s="5" t="s">
        <v>11085</v>
      </c>
      <c r="C10713" s="5" t="s">
        <v>5371</v>
      </c>
      <c r="D10713" s="6">
        <v>23.04</v>
      </c>
    </row>
    <row r="10714" spans="1:4" x14ac:dyDescent="0.25">
      <c r="A10714" s="5">
        <v>84168</v>
      </c>
      <c r="B10714" s="5" t="s">
        <v>11086</v>
      </c>
      <c r="C10714" s="5" t="s">
        <v>5371</v>
      </c>
      <c r="D10714" s="6">
        <v>24.06</v>
      </c>
    </row>
    <row r="10715" spans="1:4" x14ac:dyDescent="0.25">
      <c r="A10715" s="5">
        <v>68325</v>
      </c>
      <c r="B10715" s="5" t="s">
        <v>11087</v>
      </c>
      <c r="C10715" s="5" t="s">
        <v>5679</v>
      </c>
      <c r="D10715" s="6">
        <v>40.61</v>
      </c>
    </row>
    <row r="10716" spans="1:4" x14ac:dyDescent="0.25">
      <c r="A10716" s="5">
        <v>68333</v>
      </c>
      <c r="B10716" s="5" t="s">
        <v>11088</v>
      </c>
      <c r="C10716" s="5" t="s">
        <v>5679</v>
      </c>
      <c r="D10716" s="6">
        <v>44.47</v>
      </c>
    </row>
    <row r="10717" spans="1:4" x14ac:dyDescent="0.25">
      <c r="A10717" s="5">
        <v>72183</v>
      </c>
      <c r="B10717" s="5" t="s">
        <v>11089</v>
      </c>
      <c r="C10717" s="5" t="s">
        <v>5679</v>
      </c>
      <c r="D10717" s="6">
        <v>69.930000000000007</v>
      </c>
    </row>
    <row r="10718" spans="1:4" x14ac:dyDescent="0.25">
      <c r="A10718" s="5">
        <v>84175</v>
      </c>
      <c r="B10718" s="5" t="s">
        <v>11090</v>
      </c>
      <c r="C10718" s="5" t="s">
        <v>5371</v>
      </c>
      <c r="D10718" s="6">
        <v>11.18</v>
      </c>
    </row>
    <row r="10719" spans="1:4" x14ac:dyDescent="0.25">
      <c r="A10719" s="5">
        <v>84176</v>
      </c>
      <c r="B10719" s="5" t="s">
        <v>11091</v>
      </c>
      <c r="C10719" s="5" t="s">
        <v>5371</v>
      </c>
      <c r="D10719" s="6">
        <v>19.98</v>
      </c>
    </row>
    <row r="10720" spans="1:4" x14ac:dyDescent="0.25">
      <c r="A10720" s="5">
        <v>94990</v>
      </c>
      <c r="B10720" s="5" t="s">
        <v>11092</v>
      </c>
      <c r="C10720" s="5" t="s">
        <v>6745</v>
      </c>
      <c r="D10720" s="6">
        <v>528.89</v>
      </c>
    </row>
    <row r="10721" spans="1:4" x14ac:dyDescent="0.25">
      <c r="A10721" s="5">
        <v>94991</v>
      </c>
      <c r="B10721" s="5" t="s">
        <v>11093</v>
      </c>
      <c r="C10721" s="5" t="s">
        <v>6745</v>
      </c>
      <c r="D10721" s="6">
        <v>389.22</v>
      </c>
    </row>
    <row r="10722" spans="1:4" x14ac:dyDescent="0.25">
      <c r="A10722" s="5">
        <v>94992</v>
      </c>
      <c r="B10722" s="5" t="s">
        <v>11094</v>
      </c>
      <c r="C10722" s="5" t="s">
        <v>5679</v>
      </c>
      <c r="D10722" s="6">
        <v>52.53</v>
      </c>
    </row>
    <row r="10723" spans="1:4" x14ac:dyDescent="0.25">
      <c r="A10723" s="5">
        <v>94993</v>
      </c>
      <c r="B10723" s="5" t="s">
        <v>11095</v>
      </c>
      <c r="C10723" s="5" t="s">
        <v>5679</v>
      </c>
      <c r="D10723" s="6">
        <v>44.15</v>
      </c>
    </row>
    <row r="10724" spans="1:4" x14ac:dyDescent="0.25">
      <c r="A10724" s="5">
        <v>94994</v>
      </c>
      <c r="B10724" s="5" t="s">
        <v>11096</v>
      </c>
      <c r="C10724" s="5" t="s">
        <v>5679</v>
      </c>
      <c r="D10724" s="6">
        <v>65.66</v>
      </c>
    </row>
    <row r="10725" spans="1:4" x14ac:dyDescent="0.25">
      <c r="A10725" s="5">
        <v>94995</v>
      </c>
      <c r="B10725" s="5" t="s">
        <v>11097</v>
      </c>
      <c r="C10725" s="5" t="s">
        <v>5679</v>
      </c>
      <c r="D10725" s="6">
        <v>54.48</v>
      </c>
    </row>
    <row r="10726" spans="1:4" x14ac:dyDescent="0.25">
      <c r="A10726" s="5">
        <v>94996</v>
      </c>
      <c r="B10726" s="5" t="s">
        <v>11098</v>
      </c>
      <c r="C10726" s="5" t="s">
        <v>5679</v>
      </c>
      <c r="D10726" s="6">
        <v>76.2</v>
      </c>
    </row>
    <row r="10727" spans="1:4" x14ac:dyDescent="0.25">
      <c r="A10727" s="5">
        <v>94997</v>
      </c>
      <c r="B10727" s="5" t="s">
        <v>11099</v>
      </c>
      <c r="C10727" s="5" t="s">
        <v>5679</v>
      </c>
      <c r="D10727" s="6">
        <v>62.22</v>
      </c>
    </row>
    <row r="10728" spans="1:4" x14ac:dyDescent="0.25">
      <c r="A10728" s="5">
        <v>94998</v>
      </c>
      <c r="B10728" s="5" t="s">
        <v>11100</v>
      </c>
      <c r="C10728" s="5" t="s">
        <v>5679</v>
      </c>
      <c r="D10728" s="6">
        <v>85.63</v>
      </c>
    </row>
    <row r="10729" spans="1:4" x14ac:dyDescent="0.25">
      <c r="A10729" s="5">
        <v>94999</v>
      </c>
      <c r="B10729" s="5" t="s">
        <v>11101</v>
      </c>
      <c r="C10729" s="5" t="s">
        <v>5679</v>
      </c>
      <c r="D10729" s="6">
        <v>68.87</v>
      </c>
    </row>
    <row r="10730" spans="1:4" x14ac:dyDescent="0.25">
      <c r="A10730" s="5">
        <v>87620</v>
      </c>
      <c r="B10730" s="5" t="s">
        <v>11102</v>
      </c>
      <c r="C10730" s="5" t="s">
        <v>5679</v>
      </c>
      <c r="D10730" s="6">
        <v>23.93</v>
      </c>
    </row>
    <row r="10731" spans="1:4" x14ac:dyDescent="0.25">
      <c r="A10731" s="5">
        <v>87622</v>
      </c>
      <c r="B10731" s="5" t="s">
        <v>11103</v>
      </c>
      <c r="C10731" s="5" t="s">
        <v>5679</v>
      </c>
      <c r="D10731" s="6">
        <v>26.46</v>
      </c>
    </row>
    <row r="10732" spans="1:4" x14ac:dyDescent="0.25">
      <c r="A10732" s="5">
        <v>87623</v>
      </c>
      <c r="B10732" s="5" t="s">
        <v>11104</v>
      </c>
      <c r="C10732" s="5" t="s">
        <v>5679</v>
      </c>
      <c r="D10732" s="6">
        <v>42.92</v>
      </c>
    </row>
    <row r="10733" spans="1:4" x14ac:dyDescent="0.25">
      <c r="A10733" s="5">
        <v>87624</v>
      </c>
      <c r="B10733" s="5" t="s">
        <v>11105</v>
      </c>
      <c r="C10733" s="5" t="s">
        <v>5679</v>
      </c>
      <c r="D10733" s="6">
        <v>47.69</v>
      </c>
    </row>
    <row r="10734" spans="1:4" x14ac:dyDescent="0.25">
      <c r="A10734" s="5">
        <v>87630</v>
      </c>
      <c r="B10734" s="5" t="s">
        <v>11106</v>
      </c>
      <c r="C10734" s="5" t="s">
        <v>5679</v>
      </c>
      <c r="D10734" s="6">
        <v>29.47</v>
      </c>
    </row>
    <row r="10735" spans="1:4" x14ac:dyDescent="0.25">
      <c r="A10735" s="5">
        <v>87632</v>
      </c>
      <c r="B10735" s="5" t="s">
        <v>11107</v>
      </c>
      <c r="C10735" s="5" t="s">
        <v>5679</v>
      </c>
      <c r="D10735" s="6">
        <v>33</v>
      </c>
    </row>
    <row r="10736" spans="1:4" x14ac:dyDescent="0.25">
      <c r="A10736" s="5">
        <v>87633</v>
      </c>
      <c r="B10736" s="5" t="s">
        <v>11108</v>
      </c>
      <c r="C10736" s="5" t="s">
        <v>5679</v>
      </c>
      <c r="D10736" s="6">
        <v>55.88</v>
      </c>
    </row>
    <row r="10737" spans="1:4" x14ac:dyDescent="0.25">
      <c r="A10737" s="5">
        <v>87634</v>
      </c>
      <c r="B10737" s="5" t="s">
        <v>11109</v>
      </c>
      <c r="C10737" s="5" t="s">
        <v>5679</v>
      </c>
      <c r="D10737" s="6">
        <v>62.52</v>
      </c>
    </row>
    <row r="10738" spans="1:4" x14ac:dyDescent="0.25">
      <c r="A10738" s="5">
        <v>87640</v>
      </c>
      <c r="B10738" s="5" t="s">
        <v>11110</v>
      </c>
      <c r="C10738" s="5" t="s">
        <v>5679</v>
      </c>
      <c r="D10738" s="6">
        <v>33.950000000000003</v>
      </c>
    </row>
    <row r="10739" spans="1:4" x14ac:dyDescent="0.25">
      <c r="A10739" s="5">
        <v>87642</v>
      </c>
      <c r="B10739" s="5" t="s">
        <v>11111</v>
      </c>
      <c r="C10739" s="5" t="s">
        <v>5679</v>
      </c>
      <c r="D10739" s="6">
        <v>38.29</v>
      </c>
    </row>
    <row r="10740" spans="1:4" x14ac:dyDescent="0.25">
      <c r="A10740" s="5">
        <v>87643</v>
      </c>
      <c r="B10740" s="5" t="s">
        <v>11112</v>
      </c>
      <c r="C10740" s="5" t="s">
        <v>5679</v>
      </c>
      <c r="D10740" s="6">
        <v>66.430000000000007</v>
      </c>
    </row>
    <row r="10741" spans="1:4" x14ac:dyDescent="0.25">
      <c r="A10741" s="5">
        <v>87644</v>
      </c>
      <c r="B10741" s="5" t="s">
        <v>11113</v>
      </c>
      <c r="C10741" s="5" t="s">
        <v>5679</v>
      </c>
      <c r="D10741" s="6">
        <v>74.59</v>
      </c>
    </row>
    <row r="10742" spans="1:4" x14ac:dyDescent="0.25">
      <c r="A10742" s="5">
        <v>87680</v>
      </c>
      <c r="B10742" s="5" t="s">
        <v>11114</v>
      </c>
      <c r="C10742" s="5" t="s">
        <v>5679</v>
      </c>
      <c r="D10742" s="6">
        <v>27.36</v>
      </c>
    </row>
    <row r="10743" spans="1:4" x14ac:dyDescent="0.25">
      <c r="A10743" s="5">
        <v>87682</v>
      </c>
      <c r="B10743" s="5" t="s">
        <v>11115</v>
      </c>
      <c r="C10743" s="5" t="s">
        <v>5679</v>
      </c>
      <c r="D10743" s="6">
        <v>31.7</v>
      </c>
    </row>
    <row r="10744" spans="1:4" x14ac:dyDescent="0.25">
      <c r="A10744" s="5">
        <v>87683</v>
      </c>
      <c r="B10744" s="5" t="s">
        <v>11116</v>
      </c>
      <c r="C10744" s="5" t="s">
        <v>5679</v>
      </c>
      <c r="D10744" s="6">
        <v>59.84</v>
      </c>
    </row>
    <row r="10745" spans="1:4" x14ac:dyDescent="0.25">
      <c r="A10745" s="5">
        <v>87684</v>
      </c>
      <c r="B10745" s="5" t="s">
        <v>11117</v>
      </c>
      <c r="C10745" s="5" t="s">
        <v>5679</v>
      </c>
      <c r="D10745" s="6">
        <v>68</v>
      </c>
    </row>
    <row r="10746" spans="1:4" x14ac:dyDescent="0.25">
      <c r="A10746" s="5">
        <v>87690</v>
      </c>
      <c r="B10746" s="5" t="s">
        <v>11118</v>
      </c>
      <c r="C10746" s="5" t="s">
        <v>5679</v>
      </c>
      <c r="D10746" s="6">
        <v>31.81</v>
      </c>
    </row>
    <row r="10747" spans="1:4" x14ac:dyDescent="0.25">
      <c r="A10747" s="5">
        <v>87692</v>
      </c>
      <c r="B10747" s="5" t="s">
        <v>11119</v>
      </c>
      <c r="C10747" s="5" t="s">
        <v>5679</v>
      </c>
      <c r="D10747" s="6">
        <v>36.78</v>
      </c>
    </row>
    <row r="10748" spans="1:4" x14ac:dyDescent="0.25">
      <c r="A10748" s="5">
        <v>87693</v>
      </c>
      <c r="B10748" s="5" t="s">
        <v>11120</v>
      </c>
      <c r="C10748" s="5" t="s">
        <v>5679</v>
      </c>
      <c r="D10748" s="6">
        <v>69.010000000000005</v>
      </c>
    </row>
    <row r="10749" spans="1:4" x14ac:dyDescent="0.25">
      <c r="A10749" s="5">
        <v>87694</v>
      </c>
      <c r="B10749" s="5" t="s">
        <v>11121</v>
      </c>
      <c r="C10749" s="5" t="s">
        <v>5679</v>
      </c>
      <c r="D10749" s="6">
        <v>78.36</v>
      </c>
    </row>
    <row r="10750" spans="1:4" x14ac:dyDescent="0.25">
      <c r="A10750" s="5">
        <v>87700</v>
      </c>
      <c r="B10750" s="5" t="s">
        <v>11122</v>
      </c>
      <c r="C10750" s="5" t="s">
        <v>5679</v>
      </c>
      <c r="D10750" s="6">
        <v>34.340000000000003</v>
      </c>
    </row>
    <row r="10751" spans="1:4" x14ac:dyDescent="0.25">
      <c r="A10751" s="5">
        <v>87702</v>
      </c>
      <c r="B10751" s="5" t="s">
        <v>11123</v>
      </c>
      <c r="C10751" s="5" t="s">
        <v>5679</v>
      </c>
      <c r="D10751" s="6">
        <v>39.76</v>
      </c>
    </row>
    <row r="10752" spans="1:4" x14ac:dyDescent="0.25">
      <c r="A10752" s="5">
        <v>87703</v>
      </c>
      <c r="B10752" s="5" t="s">
        <v>11124</v>
      </c>
      <c r="C10752" s="5" t="s">
        <v>5679</v>
      </c>
      <c r="D10752" s="6">
        <v>74.849999999999994</v>
      </c>
    </row>
    <row r="10753" spans="1:4" x14ac:dyDescent="0.25">
      <c r="A10753" s="5">
        <v>87704</v>
      </c>
      <c r="B10753" s="5" t="s">
        <v>11125</v>
      </c>
      <c r="C10753" s="5" t="s">
        <v>5679</v>
      </c>
      <c r="D10753" s="6">
        <v>85.03</v>
      </c>
    </row>
    <row r="10754" spans="1:4" x14ac:dyDescent="0.25">
      <c r="A10754" s="5">
        <v>87735</v>
      </c>
      <c r="B10754" s="5" t="s">
        <v>11126</v>
      </c>
      <c r="C10754" s="5" t="s">
        <v>5679</v>
      </c>
      <c r="D10754" s="6">
        <v>31.93</v>
      </c>
    </row>
    <row r="10755" spans="1:4" x14ac:dyDescent="0.25">
      <c r="A10755" s="5">
        <v>87737</v>
      </c>
      <c r="B10755" s="5" t="s">
        <v>11127</v>
      </c>
      <c r="C10755" s="5" t="s">
        <v>5679</v>
      </c>
      <c r="D10755" s="6">
        <v>34.46</v>
      </c>
    </row>
    <row r="10756" spans="1:4" x14ac:dyDescent="0.25">
      <c r="A10756" s="5">
        <v>87738</v>
      </c>
      <c r="B10756" s="5" t="s">
        <v>11128</v>
      </c>
      <c r="C10756" s="5" t="s">
        <v>5679</v>
      </c>
      <c r="D10756" s="6">
        <v>50.92</v>
      </c>
    </row>
    <row r="10757" spans="1:4" x14ac:dyDescent="0.25">
      <c r="A10757" s="5">
        <v>87739</v>
      </c>
      <c r="B10757" s="5" t="s">
        <v>11129</v>
      </c>
      <c r="C10757" s="5" t="s">
        <v>5679</v>
      </c>
      <c r="D10757" s="6">
        <v>55.69</v>
      </c>
    </row>
    <row r="10758" spans="1:4" x14ac:dyDescent="0.25">
      <c r="A10758" s="5">
        <v>87745</v>
      </c>
      <c r="B10758" s="5" t="s">
        <v>11130</v>
      </c>
      <c r="C10758" s="5" t="s">
        <v>5679</v>
      </c>
      <c r="D10758" s="6">
        <v>37.47</v>
      </c>
    </row>
    <row r="10759" spans="1:4" x14ac:dyDescent="0.25">
      <c r="A10759" s="5">
        <v>87747</v>
      </c>
      <c r="B10759" s="5" t="s">
        <v>11131</v>
      </c>
      <c r="C10759" s="5" t="s">
        <v>5679</v>
      </c>
      <c r="D10759" s="6">
        <v>41</v>
      </c>
    </row>
    <row r="10760" spans="1:4" x14ac:dyDescent="0.25">
      <c r="A10760" s="5">
        <v>87748</v>
      </c>
      <c r="B10760" s="5" t="s">
        <v>11132</v>
      </c>
      <c r="C10760" s="5" t="s">
        <v>5679</v>
      </c>
      <c r="D10760" s="6">
        <v>63.88</v>
      </c>
    </row>
    <row r="10761" spans="1:4" x14ac:dyDescent="0.25">
      <c r="A10761" s="5">
        <v>87749</v>
      </c>
      <c r="B10761" s="5" t="s">
        <v>11133</v>
      </c>
      <c r="C10761" s="5" t="s">
        <v>5679</v>
      </c>
      <c r="D10761" s="6">
        <v>70.52</v>
      </c>
    </row>
    <row r="10762" spans="1:4" x14ac:dyDescent="0.25">
      <c r="A10762" s="5">
        <v>87755</v>
      </c>
      <c r="B10762" s="5" t="s">
        <v>11134</v>
      </c>
      <c r="C10762" s="5" t="s">
        <v>5679</v>
      </c>
      <c r="D10762" s="6">
        <v>33.78</v>
      </c>
    </row>
    <row r="10763" spans="1:4" x14ac:dyDescent="0.25">
      <c r="A10763" s="5">
        <v>87757</v>
      </c>
      <c r="B10763" s="5" t="s">
        <v>11135</v>
      </c>
      <c r="C10763" s="5" t="s">
        <v>5679</v>
      </c>
      <c r="D10763" s="6">
        <v>37.31</v>
      </c>
    </row>
    <row r="10764" spans="1:4" x14ac:dyDescent="0.25">
      <c r="A10764" s="5">
        <v>87758</v>
      </c>
      <c r="B10764" s="5" t="s">
        <v>11136</v>
      </c>
      <c r="C10764" s="5" t="s">
        <v>5679</v>
      </c>
      <c r="D10764" s="6">
        <v>60.19</v>
      </c>
    </row>
    <row r="10765" spans="1:4" x14ac:dyDescent="0.25">
      <c r="A10765" s="5">
        <v>87759</v>
      </c>
      <c r="B10765" s="5" t="s">
        <v>11137</v>
      </c>
      <c r="C10765" s="5" t="s">
        <v>5679</v>
      </c>
      <c r="D10765" s="6">
        <v>66.83</v>
      </c>
    </row>
    <row r="10766" spans="1:4" x14ac:dyDescent="0.25">
      <c r="A10766" s="5">
        <v>87765</v>
      </c>
      <c r="B10766" s="5" t="s">
        <v>11138</v>
      </c>
      <c r="C10766" s="5" t="s">
        <v>5679</v>
      </c>
      <c r="D10766" s="6">
        <v>38.26</v>
      </c>
    </row>
    <row r="10767" spans="1:4" x14ac:dyDescent="0.25">
      <c r="A10767" s="5">
        <v>87767</v>
      </c>
      <c r="B10767" s="5" t="s">
        <v>11139</v>
      </c>
      <c r="C10767" s="5" t="s">
        <v>5679</v>
      </c>
      <c r="D10767" s="6">
        <v>42.6</v>
      </c>
    </row>
    <row r="10768" spans="1:4" x14ac:dyDescent="0.25">
      <c r="A10768" s="5">
        <v>87768</v>
      </c>
      <c r="B10768" s="5" t="s">
        <v>11140</v>
      </c>
      <c r="C10768" s="5" t="s">
        <v>5679</v>
      </c>
      <c r="D10768" s="6">
        <v>70.739999999999995</v>
      </c>
    </row>
    <row r="10769" spans="1:4" x14ac:dyDescent="0.25">
      <c r="A10769" s="5">
        <v>87769</v>
      </c>
      <c r="B10769" s="5" t="s">
        <v>11141</v>
      </c>
      <c r="C10769" s="5" t="s">
        <v>5679</v>
      </c>
      <c r="D10769" s="6">
        <v>78.900000000000006</v>
      </c>
    </row>
    <row r="10770" spans="1:4" x14ac:dyDescent="0.25">
      <c r="A10770" s="5">
        <v>88470</v>
      </c>
      <c r="B10770" s="5" t="s">
        <v>11142</v>
      </c>
      <c r="C10770" s="5" t="s">
        <v>5679</v>
      </c>
      <c r="D10770" s="6">
        <v>17.100000000000001</v>
      </c>
    </row>
    <row r="10771" spans="1:4" x14ac:dyDescent="0.25">
      <c r="A10771" s="5">
        <v>88471</v>
      </c>
      <c r="B10771" s="5" t="s">
        <v>11143</v>
      </c>
      <c r="C10771" s="5" t="s">
        <v>5679</v>
      </c>
      <c r="D10771" s="6">
        <v>21.16</v>
      </c>
    </row>
    <row r="10772" spans="1:4" x14ac:dyDescent="0.25">
      <c r="A10772" s="5">
        <v>88472</v>
      </c>
      <c r="B10772" s="5" t="s">
        <v>11144</v>
      </c>
      <c r="C10772" s="5" t="s">
        <v>5679</v>
      </c>
      <c r="D10772" s="6">
        <v>24.35</v>
      </c>
    </row>
    <row r="10773" spans="1:4" x14ac:dyDescent="0.25">
      <c r="A10773" s="5">
        <v>88476</v>
      </c>
      <c r="B10773" s="5" t="s">
        <v>11145</v>
      </c>
      <c r="C10773" s="5" t="s">
        <v>5679</v>
      </c>
      <c r="D10773" s="6">
        <v>14.43</v>
      </c>
    </row>
    <row r="10774" spans="1:4" x14ac:dyDescent="0.25">
      <c r="A10774" s="5">
        <v>88477</v>
      </c>
      <c r="B10774" s="5" t="s">
        <v>11146</v>
      </c>
      <c r="C10774" s="5" t="s">
        <v>5679</v>
      </c>
      <c r="D10774" s="6">
        <v>19.68</v>
      </c>
    </row>
    <row r="10775" spans="1:4" x14ac:dyDescent="0.25">
      <c r="A10775" s="5">
        <v>88478</v>
      </c>
      <c r="B10775" s="5" t="s">
        <v>11147</v>
      </c>
      <c r="C10775" s="5" t="s">
        <v>5679</v>
      </c>
      <c r="D10775" s="6">
        <v>23.94</v>
      </c>
    </row>
    <row r="10776" spans="1:4" x14ac:dyDescent="0.25">
      <c r="A10776" s="5">
        <v>90900</v>
      </c>
      <c r="B10776" s="5" t="s">
        <v>11148</v>
      </c>
      <c r="C10776" s="5" t="s">
        <v>5679</v>
      </c>
      <c r="D10776" s="6">
        <v>54.37</v>
      </c>
    </row>
    <row r="10777" spans="1:4" x14ac:dyDescent="0.25">
      <c r="A10777" s="5">
        <v>90902</v>
      </c>
      <c r="B10777" s="5" t="s">
        <v>11149</v>
      </c>
      <c r="C10777" s="5" t="s">
        <v>5679</v>
      </c>
      <c r="D10777" s="6">
        <v>59.34</v>
      </c>
    </row>
    <row r="10778" spans="1:4" x14ac:dyDescent="0.25">
      <c r="A10778" s="5">
        <v>90903</v>
      </c>
      <c r="B10778" s="5" t="s">
        <v>11150</v>
      </c>
      <c r="C10778" s="5" t="s">
        <v>5679</v>
      </c>
      <c r="D10778" s="6">
        <v>91.57</v>
      </c>
    </row>
    <row r="10779" spans="1:4" x14ac:dyDescent="0.25">
      <c r="A10779" s="5">
        <v>90904</v>
      </c>
      <c r="B10779" s="5" t="s">
        <v>11151</v>
      </c>
      <c r="C10779" s="5" t="s">
        <v>5679</v>
      </c>
      <c r="D10779" s="6">
        <v>100.92</v>
      </c>
    </row>
    <row r="10780" spans="1:4" x14ac:dyDescent="0.25">
      <c r="A10780" s="5">
        <v>90910</v>
      </c>
      <c r="B10780" s="5" t="s">
        <v>11152</v>
      </c>
      <c r="C10780" s="5" t="s">
        <v>5679</v>
      </c>
      <c r="D10780" s="6">
        <v>57.62</v>
      </c>
    </row>
    <row r="10781" spans="1:4" x14ac:dyDescent="0.25">
      <c r="A10781" s="5">
        <v>90912</v>
      </c>
      <c r="B10781" s="5" t="s">
        <v>11153</v>
      </c>
      <c r="C10781" s="5" t="s">
        <v>5679</v>
      </c>
      <c r="D10781" s="6">
        <v>63.04</v>
      </c>
    </row>
    <row r="10782" spans="1:4" x14ac:dyDescent="0.25">
      <c r="A10782" s="5">
        <v>90913</v>
      </c>
      <c r="B10782" s="5" t="s">
        <v>11154</v>
      </c>
      <c r="C10782" s="5" t="s">
        <v>5679</v>
      </c>
      <c r="D10782" s="6">
        <v>98.13</v>
      </c>
    </row>
    <row r="10783" spans="1:4" x14ac:dyDescent="0.25">
      <c r="A10783" s="5">
        <v>90914</v>
      </c>
      <c r="B10783" s="5" t="s">
        <v>11155</v>
      </c>
      <c r="C10783" s="5" t="s">
        <v>5679</v>
      </c>
      <c r="D10783" s="6">
        <v>108.31</v>
      </c>
    </row>
    <row r="10784" spans="1:4" x14ac:dyDescent="0.25">
      <c r="A10784" s="5">
        <v>90920</v>
      </c>
      <c r="B10784" s="5" t="s">
        <v>11156</v>
      </c>
      <c r="C10784" s="5" t="s">
        <v>5679</v>
      </c>
      <c r="D10784" s="6">
        <v>63.65</v>
      </c>
    </row>
    <row r="10785" spans="1:4" x14ac:dyDescent="0.25">
      <c r="A10785" s="5">
        <v>90922</v>
      </c>
      <c r="B10785" s="5" t="s">
        <v>11157</v>
      </c>
      <c r="C10785" s="5" t="s">
        <v>5679</v>
      </c>
      <c r="D10785" s="6">
        <v>69.88</v>
      </c>
    </row>
    <row r="10786" spans="1:4" x14ac:dyDescent="0.25">
      <c r="A10786" s="5">
        <v>90923</v>
      </c>
      <c r="B10786" s="5" t="s">
        <v>11158</v>
      </c>
      <c r="C10786" s="5" t="s">
        <v>5679</v>
      </c>
      <c r="D10786" s="6">
        <v>110.23</v>
      </c>
    </row>
    <row r="10787" spans="1:4" x14ac:dyDescent="0.25">
      <c r="A10787" s="5">
        <v>90924</v>
      </c>
      <c r="B10787" s="5" t="s">
        <v>11159</v>
      </c>
      <c r="C10787" s="5" t="s">
        <v>5679</v>
      </c>
      <c r="D10787" s="6">
        <v>121.93</v>
      </c>
    </row>
    <row r="10788" spans="1:4" x14ac:dyDescent="0.25">
      <c r="A10788" s="5">
        <v>90930</v>
      </c>
      <c r="B10788" s="5" t="s">
        <v>11160</v>
      </c>
      <c r="C10788" s="5" t="s">
        <v>5679</v>
      </c>
      <c r="D10788" s="6">
        <v>49.36</v>
      </c>
    </row>
    <row r="10789" spans="1:4" x14ac:dyDescent="0.25">
      <c r="A10789" s="5">
        <v>90932</v>
      </c>
      <c r="B10789" s="5" t="s">
        <v>11161</v>
      </c>
      <c r="C10789" s="5" t="s">
        <v>5679</v>
      </c>
      <c r="D10789" s="6">
        <v>54.33</v>
      </c>
    </row>
    <row r="10790" spans="1:4" x14ac:dyDescent="0.25">
      <c r="A10790" s="5">
        <v>90933</v>
      </c>
      <c r="B10790" s="5" t="s">
        <v>11162</v>
      </c>
      <c r="C10790" s="5" t="s">
        <v>5679</v>
      </c>
      <c r="D10790" s="6">
        <v>86.56</v>
      </c>
    </row>
    <row r="10791" spans="1:4" x14ac:dyDescent="0.25">
      <c r="A10791" s="5">
        <v>90934</v>
      </c>
      <c r="B10791" s="5" t="s">
        <v>11163</v>
      </c>
      <c r="C10791" s="5" t="s">
        <v>5679</v>
      </c>
      <c r="D10791" s="6">
        <v>95.91</v>
      </c>
    </row>
    <row r="10792" spans="1:4" x14ac:dyDescent="0.25">
      <c r="A10792" s="5">
        <v>90940</v>
      </c>
      <c r="B10792" s="5" t="s">
        <v>11164</v>
      </c>
      <c r="C10792" s="5" t="s">
        <v>5679</v>
      </c>
      <c r="D10792" s="6">
        <v>52.63</v>
      </c>
    </row>
    <row r="10793" spans="1:4" x14ac:dyDescent="0.25">
      <c r="A10793" s="5">
        <v>90942</v>
      </c>
      <c r="B10793" s="5" t="s">
        <v>11165</v>
      </c>
      <c r="C10793" s="5" t="s">
        <v>5679</v>
      </c>
      <c r="D10793" s="6">
        <v>58.05</v>
      </c>
    </row>
    <row r="10794" spans="1:4" x14ac:dyDescent="0.25">
      <c r="A10794" s="5">
        <v>90943</v>
      </c>
      <c r="B10794" s="5" t="s">
        <v>11166</v>
      </c>
      <c r="C10794" s="5" t="s">
        <v>5679</v>
      </c>
      <c r="D10794" s="6">
        <v>93.14</v>
      </c>
    </row>
    <row r="10795" spans="1:4" x14ac:dyDescent="0.25">
      <c r="A10795" s="5">
        <v>90944</v>
      </c>
      <c r="B10795" s="5" t="s">
        <v>11167</v>
      </c>
      <c r="C10795" s="5" t="s">
        <v>5679</v>
      </c>
      <c r="D10795" s="6">
        <v>103.32</v>
      </c>
    </row>
    <row r="10796" spans="1:4" x14ac:dyDescent="0.25">
      <c r="A10796" s="5">
        <v>90950</v>
      </c>
      <c r="B10796" s="5" t="s">
        <v>11168</v>
      </c>
      <c r="C10796" s="5" t="s">
        <v>5679</v>
      </c>
      <c r="D10796" s="6">
        <v>58.62</v>
      </c>
    </row>
    <row r="10797" spans="1:4" x14ac:dyDescent="0.25">
      <c r="A10797" s="5">
        <v>90952</v>
      </c>
      <c r="B10797" s="5" t="s">
        <v>11169</v>
      </c>
      <c r="C10797" s="5" t="s">
        <v>5679</v>
      </c>
      <c r="D10797" s="6">
        <v>64.849999999999994</v>
      </c>
    </row>
    <row r="10798" spans="1:4" x14ac:dyDescent="0.25">
      <c r="A10798" s="5">
        <v>90953</v>
      </c>
      <c r="B10798" s="5" t="s">
        <v>11170</v>
      </c>
      <c r="C10798" s="5" t="s">
        <v>5679</v>
      </c>
      <c r="D10798" s="6">
        <v>105.2</v>
      </c>
    </row>
    <row r="10799" spans="1:4" x14ac:dyDescent="0.25">
      <c r="A10799" s="5">
        <v>90954</v>
      </c>
      <c r="B10799" s="5" t="s">
        <v>11171</v>
      </c>
      <c r="C10799" s="5" t="s">
        <v>5679</v>
      </c>
      <c r="D10799" s="6">
        <v>116.9</v>
      </c>
    </row>
    <row r="10800" spans="1:4" x14ac:dyDescent="0.25">
      <c r="A10800" s="5">
        <v>94438</v>
      </c>
      <c r="B10800" s="5" t="s">
        <v>11172</v>
      </c>
      <c r="C10800" s="5" t="s">
        <v>5679</v>
      </c>
      <c r="D10800" s="6">
        <v>31.75</v>
      </c>
    </row>
    <row r="10801" spans="1:4" x14ac:dyDescent="0.25">
      <c r="A10801" s="5">
        <v>94439</v>
      </c>
      <c r="B10801" s="5" t="s">
        <v>11173</v>
      </c>
      <c r="C10801" s="5" t="s">
        <v>5679</v>
      </c>
      <c r="D10801" s="6">
        <v>35.33</v>
      </c>
    </row>
    <row r="10802" spans="1:4" x14ac:dyDescent="0.25">
      <c r="A10802" s="5">
        <v>94779</v>
      </c>
      <c r="B10802" s="5" t="s">
        <v>11174</v>
      </c>
      <c r="C10802" s="5" t="s">
        <v>5679</v>
      </c>
      <c r="D10802" s="6">
        <v>30.85</v>
      </c>
    </row>
    <row r="10803" spans="1:4" x14ac:dyDescent="0.25">
      <c r="A10803" s="5">
        <v>94782</v>
      </c>
      <c r="B10803" s="5" t="s">
        <v>11175</v>
      </c>
      <c r="C10803" s="5" t="s">
        <v>5679</v>
      </c>
      <c r="D10803" s="6">
        <v>34.83</v>
      </c>
    </row>
    <row r="10804" spans="1:4" x14ac:dyDescent="0.25">
      <c r="A10804" s="5">
        <v>72190</v>
      </c>
      <c r="B10804" s="5" t="s">
        <v>11176</v>
      </c>
      <c r="C10804" s="5" t="s">
        <v>5371</v>
      </c>
      <c r="D10804" s="6">
        <v>31.34</v>
      </c>
    </row>
    <row r="10805" spans="1:4" x14ac:dyDescent="0.25">
      <c r="A10805" s="5">
        <v>87871</v>
      </c>
      <c r="B10805" s="5" t="s">
        <v>11177</v>
      </c>
      <c r="C10805" s="5" t="s">
        <v>5679</v>
      </c>
      <c r="D10805" s="6">
        <v>12</v>
      </c>
    </row>
    <row r="10806" spans="1:4" x14ac:dyDescent="0.25">
      <c r="A10806" s="5">
        <v>87872</v>
      </c>
      <c r="B10806" s="5" t="s">
        <v>11178</v>
      </c>
      <c r="C10806" s="5" t="s">
        <v>5679</v>
      </c>
      <c r="D10806" s="6">
        <v>11.43</v>
      </c>
    </row>
    <row r="10807" spans="1:4" x14ac:dyDescent="0.25">
      <c r="A10807" s="5">
        <v>87873</v>
      </c>
      <c r="B10807" s="5" t="s">
        <v>11179</v>
      </c>
      <c r="C10807" s="5" t="s">
        <v>5679</v>
      </c>
      <c r="D10807" s="6">
        <v>4.26</v>
      </c>
    </row>
    <row r="10808" spans="1:4" x14ac:dyDescent="0.25">
      <c r="A10808" s="5">
        <v>87874</v>
      </c>
      <c r="B10808" s="5" t="s">
        <v>11180</v>
      </c>
      <c r="C10808" s="5" t="s">
        <v>5679</v>
      </c>
      <c r="D10808" s="6">
        <v>4.1500000000000004</v>
      </c>
    </row>
    <row r="10809" spans="1:4" x14ac:dyDescent="0.25">
      <c r="A10809" s="5">
        <v>87876</v>
      </c>
      <c r="B10809" s="5" t="s">
        <v>11181</v>
      </c>
      <c r="C10809" s="5" t="s">
        <v>5679</v>
      </c>
      <c r="D10809" s="6">
        <v>6.16</v>
      </c>
    </row>
    <row r="10810" spans="1:4" x14ac:dyDescent="0.25">
      <c r="A10810" s="5">
        <v>87877</v>
      </c>
      <c r="B10810" s="5" t="s">
        <v>11182</v>
      </c>
      <c r="C10810" s="5" t="s">
        <v>5679</v>
      </c>
      <c r="D10810" s="6">
        <v>5.9</v>
      </c>
    </row>
    <row r="10811" spans="1:4" x14ac:dyDescent="0.25">
      <c r="A10811" s="5">
        <v>87878</v>
      </c>
      <c r="B10811" s="5" t="s">
        <v>11183</v>
      </c>
      <c r="C10811" s="5" t="s">
        <v>5679</v>
      </c>
      <c r="D10811" s="6">
        <v>3.26</v>
      </c>
    </row>
    <row r="10812" spans="1:4" x14ac:dyDescent="0.25">
      <c r="A10812" s="5">
        <v>87879</v>
      </c>
      <c r="B10812" s="5" t="s">
        <v>11184</v>
      </c>
      <c r="C10812" s="5" t="s">
        <v>5679</v>
      </c>
      <c r="D10812" s="6">
        <v>2.89</v>
      </c>
    </row>
    <row r="10813" spans="1:4" x14ac:dyDescent="0.25">
      <c r="A10813" s="5">
        <v>87881</v>
      </c>
      <c r="B10813" s="5" t="s">
        <v>11185</v>
      </c>
      <c r="C10813" s="5" t="s">
        <v>5679</v>
      </c>
      <c r="D10813" s="6">
        <v>4.17</v>
      </c>
    </row>
    <row r="10814" spans="1:4" x14ac:dyDescent="0.25">
      <c r="A10814" s="5">
        <v>87882</v>
      </c>
      <c r="B10814" s="5" t="s">
        <v>11186</v>
      </c>
      <c r="C10814" s="5" t="s">
        <v>5679</v>
      </c>
      <c r="D10814" s="6">
        <v>4.0599999999999996</v>
      </c>
    </row>
    <row r="10815" spans="1:4" x14ac:dyDescent="0.25">
      <c r="A10815" s="5">
        <v>87884</v>
      </c>
      <c r="B10815" s="5" t="s">
        <v>11187</v>
      </c>
      <c r="C10815" s="5" t="s">
        <v>5679</v>
      </c>
      <c r="D10815" s="6">
        <v>6.07</v>
      </c>
    </row>
    <row r="10816" spans="1:4" x14ac:dyDescent="0.25">
      <c r="A10816" s="5">
        <v>87885</v>
      </c>
      <c r="B10816" s="5" t="s">
        <v>11188</v>
      </c>
      <c r="C10816" s="5" t="s">
        <v>5679</v>
      </c>
      <c r="D10816" s="6">
        <v>5.81</v>
      </c>
    </row>
    <row r="10817" spans="1:4" x14ac:dyDescent="0.25">
      <c r="A10817" s="5">
        <v>87886</v>
      </c>
      <c r="B10817" s="5" t="s">
        <v>11189</v>
      </c>
      <c r="C10817" s="5" t="s">
        <v>5679</v>
      </c>
      <c r="D10817" s="6">
        <v>17.07</v>
      </c>
    </row>
    <row r="10818" spans="1:4" x14ac:dyDescent="0.25">
      <c r="A10818" s="5">
        <v>87887</v>
      </c>
      <c r="B10818" s="5" t="s">
        <v>11190</v>
      </c>
      <c r="C10818" s="5" t="s">
        <v>5679</v>
      </c>
      <c r="D10818" s="6">
        <v>16.5</v>
      </c>
    </row>
    <row r="10819" spans="1:4" x14ac:dyDescent="0.25">
      <c r="A10819" s="5">
        <v>87888</v>
      </c>
      <c r="B10819" s="5" t="s">
        <v>11191</v>
      </c>
      <c r="C10819" s="5" t="s">
        <v>5679</v>
      </c>
      <c r="D10819" s="6">
        <v>5.31</v>
      </c>
    </row>
    <row r="10820" spans="1:4" x14ac:dyDescent="0.25">
      <c r="A10820" s="5">
        <v>87889</v>
      </c>
      <c r="B10820" s="5" t="s">
        <v>11192</v>
      </c>
      <c r="C10820" s="5" t="s">
        <v>5679</v>
      </c>
      <c r="D10820" s="6">
        <v>5.2</v>
      </c>
    </row>
    <row r="10821" spans="1:4" x14ac:dyDescent="0.25">
      <c r="A10821" s="5">
        <v>87891</v>
      </c>
      <c r="B10821" s="5" t="s">
        <v>11193</v>
      </c>
      <c r="C10821" s="5" t="s">
        <v>5679</v>
      </c>
      <c r="D10821" s="6">
        <v>7.21</v>
      </c>
    </row>
    <row r="10822" spans="1:4" x14ac:dyDescent="0.25">
      <c r="A10822" s="5">
        <v>87892</v>
      </c>
      <c r="B10822" s="5" t="s">
        <v>11194</v>
      </c>
      <c r="C10822" s="5" t="s">
        <v>5679</v>
      </c>
      <c r="D10822" s="6">
        <v>6.95</v>
      </c>
    </row>
    <row r="10823" spans="1:4" x14ac:dyDescent="0.25">
      <c r="A10823" s="5">
        <v>87893</v>
      </c>
      <c r="B10823" s="5" t="s">
        <v>11195</v>
      </c>
      <c r="C10823" s="5" t="s">
        <v>5679</v>
      </c>
      <c r="D10823" s="6">
        <v>5.0999999999999996</v>
      </c>
    </row>
    <row r="10824" spans="1:4" x14ac:dyDescent="0.25">
      <c r="A10824" s="5">
        <v>87894</v>
      </c>
      <c r="B10824" s="5" t="s">
        <v>11196</v>
      </c>
      <c r="C10824" s="5" t="s">
        <v>5679</v>
      </c>
      <c r="D10824" s="6">
        <v>4.7300000000000004</v>
      </c>
    </row>
    <row r="10825" spans="1:4" x14ac:dyDescent="0.25">
      <c r="A10825" s="5">
        <v>87896</v>
      </c>
      <c r="B10825" s="5" t="s">
        <v>11197</v>
      </c>
      <c r="C10825" s="5" t="s">
        <v>5679</v>
      </c>
      <c r="D10825" s="6">
        <v>4.54</v>
      </c>
    </row>
    <row r="10826" spans="1:4" x14ac:dyDescent="0.25">
      <c r="A10826" s="5">
        <v>87897</v>
      </c>
      <c r="B10826" s="5" t="s">
        <v>11198</v>
      </c>
      <c r="C10826" s="5" t="s">
        <v>5679</v>
      </c>
      <c r="D10826" s="6">
        <v>4.17</v>
      </c>
    </row>
    <row r="10827" spans="1:4" x14ac:dyDescent="0.25">
      <c r="A10827" s="5">
        <v>87899</v>
      </c>
      <c r="B10827" s="5" t="s">
        <v>11199</v>
      </c>
      <c r="C10827" s="5" t="s">
        <v>5679</v>
      </c>
      <c r="D10827" s="6">
        <v>6.26</v>
      </c>
    </row>
    <row r="10828" spans="1:4" x14ac:dyDescent="0.25">
      <c r="A10828" s="5">
        <v>87900</v>
      </c>
      <c r="B10828" s="5" t="s">
        <v>11200</v>
      </c>
      <c r="C10828" s="5" t="s">
        <v>5679</v>
      </c>
      <c r="D10828" s="6">
        <v>6.15</v>
      </c>
    </row>
    <row r="10829" spans="1:4" x14ac:dyDescent="0.25">
      <c r="A10829" s="5">
        <v>87902</v>
      </c>
      <c r="B10829" s="5" t="s">
        <v>11201</v>
      </c>
      <c r="C10829" s="5" t="s">
        <v>5679</v>
      </c>
      <c r="D10829" s="6">
        <v>8.16</v>
      </c>
    </row>
    <row r="10830" spans="1:4" x14ac:dyDescent="0.25">
      <c r="A10830" s="5">
        <v>87903</v>
      </c>
      <c r="B10830" s="5" t="s">
        <v>11202</v>
      </c>
      <c r="C10830" s="5" t="s">
        <v>5679</v>
      </c>
      <c r="D10830" s="6">
        <v>7.9</v>
      </c>
    </row>
    <row r="10831" spans="1:4" x14ac:dyDescent="0.25">
      <c r="A10831" s="5">
        <v>87904</v>
      </c>
      <c r="B10831" s="5" t="s">
        <v>11203</v>
      </c>
      <c r="C10831" s="5" t="s">
        <v>5679</v>
      </c>
      <c r="D10831" s="6">
        <v>6.66</v>
      </c>
    </row>
    <row r="10832" spans="1:4" x14ac:dyDescent="0.25">
      <c r="A10832" s="5">
        <v>87905</v>
      </c>
      <c r="B10832" s="5" t="s">
        <v>11204</v>
      </c>
      <c r="C10832" s="5" t="s">
        <v>5679</v>
      </c>
      <c r="D10832" s="6">
        <v>6.29</v>
      </c>
    </row>
    <row r="10833" spans="1:4" x14ac:dyDescent="0.25">
      <c r="A10833" s="5">
        <v>87907</v>
      </c>
      <c r="B10833" s="5" t="s">
        <v>11205</v>
      </c>
      <c r="C10833" s="5" t="s">
        <v>5679</v>
      </c>
      <c r="D10833" s="6">
        <v>5.86</v>
      </c>
    </row>
    <row r="10834" spans="1:4" x14ac:dyDescent="0.25">
      <c r="A10834" s="5">
        <v>87908</v>
      </c>
      <c r="B10834" s="5" t="s">
        <v>11206</v>
      </c>
      <c r="C10834" s="5" t="s">
        <v>5679</v>
      </c>
      <c r="D10834" s="6">
        <v>5.49</v>
      </c>
    </row>
    <row r="10835" spans="1:4" x14ac:dyDescent="0.25">
      <c r="A10835" s="5">
        <v>87910</v>
      </c>
      <c r="B10835" s="5" t="s">
        <v>11207</v>
      </c>
      <c r="C10835" s="5" t="s">
        <v>5679</v>
      </c>
      <c r="D10835" s="6">
        <v>16.829999999999998</v>
      </c>
    </row>
    <row r="10836" spans="1:4" x14ac:dyDescent="0.25">
      <c r="A10836" s="5">
        <v>87911</v>
      </c>
      <c r="B10836" s="5" t="s">
        <v>11208</v>
      </c>
      <c r="C10836" s="5" t="s">
        <v>5679</v>
      </c>
      <c r="D10836" s="6">
        <v>16.260000000000002</v>
      </c>
    </row>
    <row r="10837" spans="1:4" x14ac:dyDescent="0.25">
      <c r="A10837" s="5">
        <v>5991</v>
      </c>
      <c r="B10837" s="5" t="s">
        <v>11209</v>
      </c>
      <c r="C10837" s="5" t="s">
        <v>5679</v>
      </c>
      <c r="D10837" s="6">
        <v>39.409999999999997</v>
      </c>
    </row>
    <row r="10838" spans="1:4" x14ac:dyDescent="0.25">
      <c r="A10838" s="5">
        <v>84023</v>
      </c>
      <c r="B10838" s="5" t="s">
        <v>11210</v>
      </c>
      <c r="C10838" s="5" t="s">
        <v>5679</v>
      </c>
      <c r="D10838" s="6">
        <v>36.79</v>
      </c>
    </row>
    <row r="10839" spans="1:4" x14ac:dyDescent="0.25">
      <c r="A10839" s="5">
        <v>84024</v>
      </c>
      <c r="B10839" s="5" t="s">
        <v>11211</v>
      </c>
      <c r="C10839" s="5" t="s">
        <v>5679</v>
      </c>
      <c r="D10839" s="6">
        <v>34.83</v>
      </c>
    </row>
    <row r="10840" spans="1:4" x14ac:dyDescent="0.25">
      <c r="A10840" s="5">
        <v>84026</v>
      </c>
      <c r="B10840" s="5" t="s">
        <v>11212</v>
      </c>
      <c r="C10840" s="5" t="s">
        <v>5679</v>
      </c>
      <c r="D10840" s="6">
        <v>43.37</v>
      </c>
    </row>
    <row r="10841" spans="1:4" x14ac:dyDescent="0.25">
      <c r="A10841" s="5">
        <v>84027</v>
      </c>
      <c r="B10841" s="5" t="s">
        <v>11213</v>
      </c>
      <c r="C10841" s="5" t="s">
        <v>5679</v>
      </c>
      <c r="D10841" s="6">
        <v>29.49</v>
      </c>
    </row>
    <row r="10842" spans="1:4" x14ac:dyDescent="0.25">
      <c r="A10842" s="5">
        <v>84028</v>
      </c>
      <c r="B10842" s="5" t="s">
        <v>11214</v>
      </c>
      <c r="C10842" s="5" t="s">
        <v>5679</v>
      </c>
      <c r="D10842" s="6">
        <v>49.05</v>
      </c>
    </row>
    <row r="10843" spans="1:4" x14ac:dyDescent="0.25">
      <c r="A10843" s="5">
        <v>84072</v>
      </c>
      <c r="B10843" s="5" t="s">
        <v>11215</v>
      </c>
      <c r="C10843" s="5" t="s">
        <v>5679</v>
      </c>
      <c r="D10843" s="6">
        <v>29.88</v>
      </c>
    </row>
    <row r="10844" spans="1:4" x14ac:dyDescent="0.25">
      <c r="A10844" s="5">
        <v>87411</v>
      </c>
      <c r="B10844" s="5" t="s">
        <v>11216</v>
      </c>
      <c r="C10844" s="5" t="s">
        <v>5679</v>
      </c>
      <c r="D10844" s="6">
        <v>11.95</v>
      </c>
    </row>
    <row r="10845" spans="1:4" x14ac:dyDescent="0.25">
      <c r="A10845" s="5">
        <v>87412</v>
      </c>
      <c r="B10845" s="5" t="s">
        <v>11217</v>
      </c>
      <c r="C10845" s="5" t="s">
        <v>5679</v>
      </c>
      <c r="D10845" s="6">
        <v>17.11</v>
      </c>
    </row>
    <row r="10846" spans="1:4" x14ac:dyDescent="0.25">
      <c r="A10846" s="5">
        <v>87413</v>
      </c>
      <c r="B10846" s="5" t="s">
        <v>11218</v>
      </c>
      <c r="C10846" s="5" t="s">
        <v>5679</v>
      </c>
      <c r="D10846" s="6">
        <v>20.059999999999999</v>
      </c>
    </row>
    <row r="10847" spans="1:4" x14ac:dyDescent="0.25">
      <c r="A10847" s="5">
        <v>87414</v>
      </c>
      <c r="B10847" s="5" t="s">
        <v>11219</v>
      </c>
      <c r="C10847" s="5" t="s">
        <v>5679</v>
      </c>
      <c r="D10847" s="6">
        <v>17.71</v>
      </c>
    </row>
    <row r="10848" spans="1:4" x14ac:dyDescent="0.25">
      <c r="A10848" s="5">
        <v>87415</v>
      </c>
      <c r="B10848" s="5" t="s">
        <v>11220</v>
      </c>
      <c r="C10848" s="5" t="s">
        <v>5679</v>
      </c>
      <c r="D10848" s="6">
        <v>22.73</v>
      </c>
    </row>
    <row r="10849" spans="1:4" x14ac:dyDescent="0.25">
      <c r="A10849" s="5">
        <v>87416</v>
      </c>
      <c r="B10849" s="5" t="s">
        <v>11221</v>
      </c>
      <c r="C10849" s="5" t="s">
        <v>5679</v>
      </c>
      <c r="D10849" s="6">
        <v>25.87</v>
      </c>
    </row>
    <row r="10850" spans="1:4" x14ac:dyDescent="0.25">
      <c r="A10850" s="5">
        <v>87417</v>
      </c>
      <c r="B10850" s="5" t="s">
        <v>11222</v>
      </c>
      <c r="C10850" s="5" t="s">
        <v>5679</v>
      </c>
      <c r="D10850" s="6">
        <v>12.67</v>
      </c>
    </row>
    <row r="10851" spans="1:4" x14ac:dyDescent="0.25">
      <c r="A10851" s="5">
        <v>87418</v>
      </c>
      <c r="B10851" s="5" t="s">
        <v>11223</v>
      </c>
      <c r="C10851" s="5" t="s">
        <v>5679</v>
      </c>
      <c r="D10851" s="6">
        <v>13.06</v>
      </c>
    </row>
    <row r="10852" spans="1:4" x14ac:dyDescent="0.25">
      <c r="A10852" s="5">
        <v>87419</v>
      </c>
      <c r="B10852" s="5" t="s">
        <v>11224</v>
      </c>
      <c r="C10852" s="5" t="s">
        <v>5679</v>
      </c>
      <c r="D10852" s="6">
        <v>14.17</v>
      </c>
    </row>
    <row r="10853" spans="1:4" x14ac:dyDescent="0.25">
      <c r="A10853" s="5">
        <v>87420</v>
      </c>
      <c r="B10853" s="5" t="s">
        <v>11225</v>
      </c>
      <c r="C10853" s="5" t="s">
        <v>5679</v>
      </c>
      <c r="D10853" s="6">
        <v>19.010000000000002</v>
      </c>
    </row>
    <row r="10854" spans="1:4" x14ac:dyDescent="0.25">
      <c r="A10854" s="5">
        <v>87421</v>
      </c>
      <c r="B10854" s="5" t="s">
        <v>11226</v>
      </c>
      <c r="C10854" s="5" t="s">
        <v>5679</v>
      </c>
      <c r="D10854" s="6">
        <v>19.399999999999999</v>
      </c>
    </row>
    <row r="10855" spans="1:4" x14ac:dyDescent="0.25">
      <c r="A10855" s="5">
        <v>87422</v>
      </c>
      <c r="B10855" s="5" t="s">
        <v>11227</v>
      </c>
      <c r="C10855" s="5" t="s">
        <v>5679</v>
      </c>
      <c r="D10855" s="6">
        <v>20.52</v>
      </c>
    </row>
    <row r="10856" spans="1:4" x14ac:dyDescent="0.25">
      <c r="A10856" s="5">
        <v>87423</v>
      </c>
      <c r="B10856" s="5" t="s">
        <v>11228</v>
      </c>
      <c r="C10856" s="5" t="s">
        <v>5679</v>
      </c>
      <c r="D10856" s="6">
        <v>25.29</v>
      </c>
    </row>
    <row r="10857" spans="1:4" x14ac:dyDescent="0.25">
      <c r="A10857" s="5">
        <v>87424</v>
      </c>
      <c r="B10857" s="5" t="s">
        <v>11229</v>
      </c>
      <c r="C10857" s="5" t="s">
        <v>5679</v>
      </c>
      <c r="D10857" s="6">
        <v>25.87</v>
      </c>
    </row>
    <row r="10858" spans="1:4" x14ac:dyDescent="0.25">
      <c r="A10858" s="5">
        <v>87425</v>
      </c>
      <c r="B10858" s="5" t="s">
        <v>11230</v>
      </c>
      <c r="C10858" s="5" t="s">
        <v>5679</v>
      </c>
      <c r="D10858" s="6">
        <v>26.78</v>
      </c>
    </row>
    <row r="10859" spans="1:4" x14ac:dyDescent="0.25">
      <c r="A10859" s="5">
        <v>87426</v>
      </c>
      <c r="B10859" s="5" t="s">
        <v>11231</v>
      </c>
      <c r="C10859" s="5" t="s">
        <v>5679</v>
      </c>
      <c r="D10859" s="6">
        <v>29.69</v>
      </c>
    </row>
    <row r="10860" spans="1:4" x14ac:dyDescent="0.25">
      <c r="A10860" s="5">
        <v>87427</v>
      </c>
      <c r="B10860" s="5" t="s">
        <v>11232</v>
      </c>
      <c r="C10860" s="5" t="s">
        <v>5679</v>
      </c>
      <c r="D10860" s="6">
        <v>30.27</v>
      </c>
    </row>
    <row r="10861" spans="1:4" x14ac:dyDescent="0.25">
      <c r="A10861" s="5">
        <v>87428</v>
      </c>
      <c r="B10861" s="5" t="s">
        <v>11233</v>
      </c>
      <c r="C10861" s="5" t="s">
        <v>5679</v>
      </c>
      <c r="D10861" s="6">
        <v>31.19</v>
      </c>
    </row>
    <row r="10862" spans="1:4" x14ac:dyDescent="0.25">
      <c r="A10862" s="5">
        <v>87429</v>
      </c>
      <c r="B10862" s="5" t="s">
        <v>11234</v>
      </c>
      <c r="C10862" s="5" t="s">
        <v>5679</v>
      </c>
      <c r="D10862" s="6">
        <v>14.33</v>
      </c>
    </row>
    <row r="10863" spans="1:4" x14ac:dyDescent="0.25">
      <c r="A10863" s="5">
        <v>87430</v>
      </c>
      <c r="B10863" s="5" t="s">
        <v>11235</v>
      </c>
      <c r="C10863" s="5" t="s">
        <v>5679</v>
      </c>
      <c r="D10863" s="6">
        <v>14.72</v>
      </c>
    </row>
    <row r="10864" spans="1:4" x14ac:dyDescent="0.25">
      <c r="A10864" s="5">
        <v>87431</v>
      </c>
      <c r="B10864" s="5" t="s">
        <v>11236</v>
      </c>
      <c r="C10864" s="5" t="s">
        <v>5679</v>
      </c>
      <c r="D10864" s="6">
        <v>14.91</v>
      </c>
    </row>
    <row r="10865" spans="1:4" x14ac:dyDescent="0.25">
      <c r="A10865" s="5">
        <v>87432</v>
      </c>
      <c r="B10865" s="5" t="s">
        <v>11237</v>
      </c>
      <c r="C10865" s="5" t="s">
        <v>5679</v>
      </c>
      <c r="D10865" s="6">
        <v>20.63</v>
      </c>
    </row>
    <row r="10866" spans="1:4" x14ac:dyDescent="0.25">
      <c r="A10866" s="5">
        <v>87433</v>
      </c>
      <c r="B10866" s="5" t="s">
        <v>11238</v>
      </c>
      <c r="C10866" s="5" t="s">
        <v>5679</v>
      </c>
      <c r="D10866" s="6">
        <v>21.41</v>
      </c>
    </row>
    <row r="10867" spans="1:4" x14ac:dyDescent="0.25">
      <c r="A10867" s="5">
        <v>87434</v>
      </c>
      <c r="B10867" s="5" t="s">
        <v>11239</v>
      </c>
      <c r="C10867" s="5" t="s">
        <v>5679</v>
      </c>
      <c r="D10867" s="6">
        <v>21.93</v>
      </c>
    </row>
    <row r="10868" spans="1:4" x14ac:dyDescent="0.25">
      <c r="A10868" s="5">
        <v>87435</v>
      </c>
      <c r="B10868" s="5" t="s">
        <v>11240</v>
      </c>
      <c r="C10868" s="5" t="s">
        <v>5679</v>
      </c>
      <c r="D10868" s="6">
        <v>23.05</v>
      </c>
    </row>
    <row r="10869" spans="1:4" x14ac:dyDescent="0.25">
      <c r="A10869" s="5">
        <v>87436</v>
      </c>
      <c r="B10869" s="5" t="s">
        <v>11241</v>
      </c>
      <c r="C10869" s="5" t="s">
        <v>5679</v>
      </c>
      <c r="D10869" s="6">
        <v>24.35</v>
      </c>
    </row>
    <row r="10870" spans="1:4" x14ac:dyDescent="0.25">
      <c r="A10870" s="5">
        <v>87437</v>
      </c>
      <c r="B10870" s="5" t="s">
        <v>11242</v>
      </c>
      <c r="C10870" s="5" t="s">
        <v>5679</v>
      </c>
      <c r="D10870" s="6">
        <v>25.26</v>
      </c>
    </row>
    <row r="10871" spans="1:4" x14ac:dyDescent="0.25">
      <c r="A10871" s="5">
        <v>87438</v>
      </c>
      <c r="B10871" s="5" t="s">
        <v>11243</v>
      </c>
      <c r="C10871" s="5" t="s">
        <v>5679</v>
      </c>
      <c r="D10871" s="6">
        <v>28.41</v>
      </c>
    </row>
    <row r="10872" spans="1:4" x14ac:dyDescent="0.25">
      <c r="A10872" s="5">
        <v>87439</v>
      </c>
      <c r="B10872" s="5" t="s">
        <v>11244</v>
      </c>
      <c r="C10872" s="5" t="s">
        <v>5679</v>
      </c>
      <c r="D10872" s="6">
        <v>30.05</v>
      </c>
    </row>
    <row r="10873" spans="1:4" x14ac:dyDescent="0.25">
      <c r="A10873" s="5">
        <v>87440</v>
      </c>
      <c r="B10873" s="5" t="s">
        <v>11245</v>
      </c>
      <c r="C10873" s="5" t="s">
        <v>5679</v>
      </c>
      <c r="D10873" s="6">
        <v>30.83</v>
      </c>
    </row>
    <row r="10874" spans="1:4" x14ac:dyDescent="0.25">
      <c r="A10874" s="5">
        <v>87527</v>
      </c>
      <c r="B10874" s="5" t="s">
        <v>11246</v>
      </c>
      <c r="C10874" s="5" t="s">
        <v>5679</v>
      </c>
      <c r="D10874" s="6">
        <v>26.54</v>
      </c>
    </row>
    <row r="10875" spans="1:4" x14ac:dyDescent="0.25">
      <c r="A10875" s="5">
        <v>87528</v>
      </c>
      <c r="B10875" s="5" t="s">
        <v>11247</v>
      </c>
      <c r="C10875" s="5" t="s">
        <v>5679</v>
      </c>
      <c r="D10875" s="6">
        <v>29.67</v>
      </c>
    </row>
    <row r="10876" spans="1:4" x14ac:dyDescent="0.25">
      <c r="A10876" s="5">
        <v>87529</v>
      </c>
      <c r="B10876" s="5" t="s">
        <v>11248</v>
      </c>
      <c r="C10876" s="5" t="s">
        <v>5679</v>
      </c>
      <c r="D10876" s="6">
        <v>23.82</v>
      </c>
    </row>
    <row r="10877" spans="1:4" x14ac:dyDescent="0.25">
      <c r="A10877" s="5">
        <v>87530</v>
      </c>
      <c r="B10877" s="5" t="s">
        <v>11249</v>
      </c>
      <c r="C10877" s="5" t="s">
        <v>5679</v>
      </c>
      <c r="D10877" s="6">
        <v>26.95</v>
      </c>
    </row>
    <row r="10878" spans="1:4" x14ac:dyDescent="0.25">
      <c r="A10878" s="5">
        <v>87531</v>
      </c>
      <c r="B10878" s="5" t="s">
        <v>11250</v>
      </c>
      <c r="C10878" s="5" t="s">
        <v>5679</v>
      </c>
      <c r="D10878" s="6">
        <v>22.85</v>
      </c>
    </row>
    <row r="10879" spans="1:4" x14ac:dyDescent="0.25">
      <c r="A10879" s="5">
        <v>87532</v>
      </c>
      <c r="B10879" s="5" t="s">
        <v>11251</v>
      </c>
      <c r="C10879" s="5" t="s">
        <v>5679</v>
      </c>
      <c r="D10879" s="6">
        <v>25.98</v>
      </c>
    </row>
    <row r="10880" spans="1:4" x14ac:dyDescent="0.25">
      <c r="A10880" s="5">
        <v>87535</v>
      </c>
      <c r="B10880" s="5" t="s">
        <v>11252</v>
      </c>
      <c r="C10880" s="5" t="s">
        <v>5679</v>
      </c>
      <c r="D10880" s="6">
        <v>20.14</v>
      </c>
    </row>
    <row r="10881" spans="1:4" x14ac:dyDescent="0.25">
      <c r="A10881" s="5">
        <v>87536</v>
      </c>
      <c r="B10881" s="5" t="s">
        <v>11253</v>
      </c>
      <c r="C10881" s="5" t="s">
        <v>5679</v>
      </c>
      <c r="D10881" s="6">
        <v>23.27</v>
      </c>
    </row>
    <row r="10882" spans="1:4" x14ac:dyDescent="0.25">
      <c r="A10882" s="5">
        <v>87537</v>
      </c>
      <c r="B10882" s="5" t="s">
        <v>11254</v>
      </c>
      <c r="C10882" s="5" t="s">
        <v>5679</v>
      </c>
      <c r="D10882" s="6">
        <v>38.35</v>
      </c>
    </row>
    <row r="10883" spans="1:4" x14ac:dyDescent="0.25">
      <c r="A10883" s="5">
        <v>87538</v>
      </c>
      <c r="B10883" s="5" t="s">
        <v>11255</v>
      </c>
      <c r="C10883" s="5" t="s">
        <v>5679</v>
      </c>
      <c r="D10883" s="6">
        <v>36.01</v>
      </c>
    </row>
    <row r="10884" spans="1:4" x14ac:dyDescent="0.25">
      <c r="A10884" s="5">
        <v>87539</v>
      </c>
      <c r="B10884" s="5" t="s">
        <v>11256</v>
      </c>
      <c r="C10884" s="5" t="s">
        <v>5679</v>
      </c>
      <c r="D10884" s="6">
        <v>35.17</v>
      </c>
    </row>
    <row r="10885" spans="1:4" x14ac:dyDescent="0.25">
      <c r="A10885" s="5">
        <v>87541</v>
      </c>
      <c r="B10885" s="5" t="s">
        <v>11257</v>
      </c>
      <c r="C10885" s="5" t="s">
        <v>5679</v>
      </c>
      <c r="D10885" s="6">
        <v>32.83</v>
      </c>
    </row>
    <row r="10886" spans="1:4" x14ac:dyDescent="0.25">
      <c r="A10886" s="5">
        <v>87543</v>
      </c>
      <c r="B10886" s="5" t="s">
        <v>11258</v>
      </c>
      <c r="C10886" s="5" t="s">
        <v>5679</v>
      </c>
      <c r="D10886" s="6">
        <v>12.33</v>
      </c>
    </row>
    <row r="10887" spans="1:4" x14ac:dyDescent="0.25">
      <c r="A10887" s="5">
        <v>87545</v>
      </c>
      <c r="B10887" s="5" t="s">
        <v>11259</v>
      </c>
      <c r="C10887" s="5" t="s">
        <v>5679</v>
      </c>
      <c r="D10887" s="6">
        <v>18.260000000000002</v>
      </c>
    </row>
    <row r="10888" spans="1:4" x14ac:dyDescent="0.25">
      <c r="A10888" s="5">
        <v>87546</v>
      </c>
      <c r="B10888" s="5" t="s">
        <v>11260</v>
      </c>
      <c r="C10888" s="5" t="s">
        <v>5679</v>
      </c>
      <c r="D10888" s="6">
        <v>20.03</v>
      </c>
    </row>
    <row r="10889" spans="1:4" x14ac:dyDescent="0.25">
      <c r="A10889" s="5">
        <v>87547</v>
      </c>
      <c r="B10889" s="5" t="s">
        <v>11261</v>
      </c>
      <c r="C10889" s="5" t="s">
        <v>5679</v>
      </c>
      <c r="D10889" s="6">
        <v>15.56</v>
      </c>
    </row>
    <row r="10890" spans="1:4" x14ac:dyDescent="0.25">
      <c r="A10890" s="5">
        <v>87548</v>
      </c>
      <c r="B10890" s="5" t="s">
        <v>11262</v>
      </c>
      <c r="C10890" s="5" t="s">
        <v>5679</v>
      </c>
      <c r="D10890" s="6">
        <v>17.329999999999998</v>
      </c>
    </row>
    <row r="10891" spans="1:4" x14ac:dyDescent="0.25">
      <c r="A10891" s="5">
        <v>87549</v>
      </c>
      <c r="B10891" s="5" t="s">
        <v>11263</v>
      </c>
      <c r="C10891" s="5" t="s">
        <v>5679</v>
      </c>
      <c r="D10891" s="6">
        <v>14.58</v>
      </c>
    </row>
    <row r="10892" spans="1:4" x14ac:dyDescent="0.25">
      <c r="A10892" s="5">
        <v>87550</v>
      </c>
      <c r="B10892" s="5" t="s">
        <v>11264</v>
      </c>
      <c r="C10892" s="5" t="s">
        <v>5679</v>
      </c>
      <c r="D10892" s="6">
        <v>16.350000000000001</v>
      </c>
    </row>
    <row r="10893" spans="1:4" x14ac:dyDescent="0.25">
      <c r="A10893" s="5">
        <v>87553</v>
      </c>
      <c r="B10893" s="5" t="s">
        <v>11265</v>
      </c>
      <c r="C10893" s="5" t="s">
        <v>5679</v>
      </c>
      <c r="D10893" s="6">
        <v>11.87</v>
      </c>
    </row>
    <row r="10894" spans="1:4" x14ac:dyDescent="0.25">
      <c r="A10894" s="5">
        <v>87554</v>
      </c>
      <c r="B10894" s="5" t="s">
        <v>11266</v>
      </c>
      <c r="C10894" s="5" t="s">
        <v>5679</v>
      </c>
      <c r="D10894" s="6">
        <v>13.64</v>
      </c>
    </row>
    <row r="10895" spans="1:4" x14ac:dyDescent="0.25">
      <c r="A10895" s="5">
        <v>87555</v>
      </c>
      <c r="B10895" s="5" t="s">
        <v>11267</v>
      </c>
      <c r="C10895" s="5" t="s">
        <v>5679</v>
      </c>
      <c r="D10895" s="6">
        <v>24.13</v>
      </c>
    </row>
    <row r="10896" spans="1:4" x14ac:dyDescent="0.25">
      <c r="A10896" s="5">
        <v>87556</v>
      </c>
      <c r="B10896" s="5" t="s">
        <v>11268</v>
      </c>
      <c r="C10896" s="5" t="s">
        <v>5679</v>
      </c>
      <c r="D10896" s="6">
        <v>21.81</v>
      </c>
    </row>
    <row r="10897" spans="1:4" x14ac:dyDescent="0.25">
      <c r="A10897" s="5">
        <v>87557</v>
      </c>
      <c r="B10897" s="5" t="s">
        <v>11269</v>
      </c>
      <c r="C10897" s="5" t="s">
        <v>5679</v>
      </c>
      <c r="D10897" s="6">
        <v>20.96</v>
      </c>
    </row>
    <row r="10898" spans="1:4" x14ac:dyDescent="0.25">
      <c r="A10898" s="5">
        <v>87559</v>
      </c>
      <c r="B10898" s="5" t="s">
        <v>11270</v>
      </c>
      <c r="C10898" s="5" t="s">
        <v>5679</v>
      </c>
      <c r="D10898" s="6">
        <v>18.62</v>
      </c>
    </row>
    <row r="10899" spans="1:4" x14ac:dyDescent="0.25">
      <c r="A10899" s="5">
        <v>87561</v>
      </c>
      <c r="B10899" s="5" t="s">
        <v>11271</v>
      </c>
      <c r="C10899" s="5" t="s">
        <v>5679</v>
      </c>
      <c r="D10899" s="6">
        <v>21.17</v>
      </c>
    </row>
    <row r="10900" spans="1:4" x14ac:dyDescent="0.25">
      <c r="A10900" s="5">
        <v>87775</v>
      </c>
      <c r="B10900" s="5" t="s">
        <v>11272</v>
      </c>
      <c r="C10900" s="5" t="s">
        <v>5679</v>
      </c>
      <c r="D10900" s="6">
        <v>38.020000000000003</v>
      </c>
    </row>
    <row r="10901" spans="1:4" x14ac:dyDescent="0.25">
      <c r="A10901" s="5">
        <v>87777</v>
      </c>
      <c r="B10901" s="5" t="s">
        <v>11273</v>
      </c>
      <c r="C10901" s="5" t="s">
        <v>5679</v>
      </c>
      <c r="D10901" s="6">
        <v>40.64</v>
      </c>
    </row>
    <row r="10902" spans="1:4" x14ac:dyDescent="0.25">
      <c r="A10902" s="5">
        <v>87778</v>
      </c>
      <c r="B10902" s="5" t="s">
        <v>11274</v>
      </c>
      <c r="C10902" s="5" t="s">
        <v>5679</v>
      </c>
      <c r="D10902" s="6">
        <v>45.88</v>
      </c>
    </row>
    <row r="10903" spans="1:4" x14ac:dyDescent="0.25">
      <c r="A10903" s="5">
        <v>87779</v>
      </c>
      <c r="B10903" s="5" t="s">
        <v>11275</v>
      </c>
      <c r="C10903" s="5" t="s">
        <v>5679</v>
      </c>
      <c r="D10903" s="6">
        <v>44.21</v>
      </c>
    </row>
    <row r="10904" spans="1:4" x14ac:dyDescent="0.25">
      <c r="A10904" s="5">
        <v>87781</v>
      </c>
      <c r="B10904" s="5" t="s">
        <v>11276</v>
      </c>
      <c r="C10904" s="5" t="s">
        <v>5679</v>
      </c>
      <c r="D10904" s="6">
        <v>47.72</v>
      </c>
    </row>
    <row r="10905" spans="1:4" x14ac:dyDescent="0.25">
      <c r="A10905" s="5">
        <v>87783</v>
      </c>
      <c r="B10905" s="5" t="s">
        <v>11277</v>
      </c>
      <c r="C10905" s="5" t="s">
        <v>5679</v>
      </c>
      <c r="D10905" s="6">
        <v>56.23</v>
      </c>
    </row>
    <row r="10906" spans="1:4" x14ac:dyDescent="0.25">
      <c r="A10906" s="5">
        <v>87784</v>
      </c>
      <c r="B10906" s="5" t="s">
        <v>11278</v>
      </c>
      <c r="C10906" s="5" t="s">
        <v>5679</v>
      </c>
      <c r="D10906" s="6">
        <v>50.4</v>
      </c>
    </row>
    <row r="10907" spans="1:4" x14ac:dyDescent="0.25">
      <c r="A10907" s="5">
        <v>87786</v>
      </c>
      <c r="B10907" s="5" t="s">
        <v>11279</v>
      </c>
      <c r="C10907" s="5" t="s">
        <v>5679</v>
      </c>
      <c r="D10907" s="6">
        <v>54.8</v>
      </c>
    </row>
    <row r="10908" spans="1:4" x14ac:dyDescent="0.25">
      <c r="A10908" s="5">
        <v>87787</v>
      </c>
      <c r="B10908" s="5" t="s">
        <v>11280</v>
      </c>
      <c r="C10908" s="5" t="s">
        <v>5679</v>
      </c>
      <c r="D10908" s="6">
        <v>66.61</v>
      </c>
    </row>
    <row r="10909" spans="1:4" x14ac:dyDescent="0.25">
      <c r="A10909" s="5">
        <v>87788</v>
      </c>
      <c r="B10909" s="5" t="s">
        <v>11281</v>
      </c>
      <c r="C10909" s="5" t="s">
        <v>5679</v>
      </c>
      <c r="D10909" s="6">
        <v>65.319999999999993</v>
      </c>
    </row>
    <row r="10910" spans="1:4" x14ac:dyDescent="0.25">
      <c r="A10910" s="5">
        <v>87790</v>
      </c>
      <c r="B10910" s="5" t="s">
        <v>11282</v>
      </c>
      <c r="C10910" s="5" t="s">
        <v>5679</v>
      </c>
      <c r="D10910" s="6">
        <v>70.16</v>
      </c>
    </row>
    <row r="10911" spans="1:4" x14ac:dyDescent="0.25">
      <c r="A10911" s="5">
        <v>87791</v>
      </c>
      <c r="B10911" s="5" t="s">
        <v>11283</v>
      </c>
      <c r="C10911" s="5" t="s">
        <v>5679</v>
      </c>
      <c r="D10911" s="6">
        <v>80.55</v>
      </c>
    </row>
    <row r="10912" spans="1:4" x14ac:dyDescent="0.25">
      <c r="A10912" s="5">
        <v>87792</v>
      </c>
      <c r="B10912" s="5" t="s">
        <v>11284</v>
      </c>
      <c r="C10912" s="5" t="s">
        <v>5679</v>
      </c>
      <c r="D10912" s="6">
        <v>24.67</v>
      </c>
    </row>
    <row r="10913" spans="1:4" x14ac:dyDescent="0.25">
      <c r="A10913" s="5">
        <v>87794</v>
      </c>
      <c r="B10913" s="5" t="s">
        <v>11285</v>
      </c>
      <c r="C10913" s="5" t="s">
        <v>5679</v>
      </c>
      <c r="D10913" s="6">
        <v>27.11</v>
      </c>
    </row>
    <row r="10914" spans="1:4" x14ac:dyDescent="0.25">
      <c r="A10914" s="5">
        <v>87795</v>
      </c>
      <c r="B10914" s="5" t="s">
        <v>11286</v>
      </c>
      <c r="C10914" s="5" t="s">
        <v>5679</v>
      </c>
      <c r="D10914" s="6">
        <v>31.71</v>
      </c>
    </row>
    <row r="10915" spans="1:4" x14ac:dyDescent="0.25">
      <c r="A10915" s="5">
        <v>87797</v>
      </c>
      <c r="B10915" s="5" t="s">
        <v>11287</v>
      </c>
      <c r="C10915" s="5" t="s">
        <v>5679</v>
      </c>
      <c r="D10915" s="6">
        <v>30.62</v>
      </c>
    </row>
    <row r="10916" spans="1:4" x14ac:dyDescent="0.25">
      <c r="A10916" s="5">
        <v>87799</v>
      </c>
      <c r="B10916" s="5" t="s">
        <v>11288</v>
      </c>
      <c r="C10916" s="5" t="s">
        <v>5679</v>
      </c>
      <c r="D10916" s="6">
        <v>33.89</v>
      </c>
    </row>
    <row r="10917" spans="1:4" x14ac:dyDescent="0.25">
      <c r="A10917" s="5">
        <v>87800</v>
      </c>
      <c r="B10917" s="5" t="s">
        <v>11289</v>
      </c>
      <c r="C10917" s="5" t="s">
        <v>5679</v>
      </c>
      <c r="D10917" s="6">
        <v>41.56</v>
      </c>
    </row>
    <row r="10918" spans="1:4" x14ac:dyDescent="0.25">
      <c r="A10918" s="5">
        <v>87801</v>
      </c>
      <c r="B10918" s="5" t="s">
        <v>11290</v>
      </c>
      <c r="C10918" s="5" t="s">
        <v>5679</v>
      </c>
      <c r="D10918" s="6">
        <v>36.58</v>
      </c>
    </row>
    <row r="10919" spans="1:4" x14ac:dyDescent="0.25">
      <c r="A10919" s="5">
        <v>87803</v>
      </c>
      <c r="B10919" s="5" t="s">
        <v>11291</v>
      </c>
      <c r="C10919" s="5" t="s">
        <v>5679</v>
      </c>
      <c r="D10919" s="6">
        <v>40.69</v>
      </c>
    </row>
    <row r="10920" spans="1:4" x14ac:dyDescent="0.25">
      <c r="A10920" s="5">
        <v>87804</v>
      </c>
      <c r="B10920" s="5" t="s">
        <v>11292</v>
      </c>
      <c r="C10920" s="5" t="s">
        <v>5679</v>
      </c>
      <c r="D10920" s="6">
        <v>51.42</v>
      </c>
    </row>
    <row r="10921" spans="1:4" x14ac:dyDescent="0.25">
      <c r="A10921" s="5">
        <v>87805</v>
      </c>
      <c r="B10921" s="5" t="s">
        <v>11293</v>
      </c>
      <c r="C10921" s="5" t="s">
        <v>5679</v>
      </c>
      <c r="D10921" s="6">
        <v>42.26</v>
      </c>
    </row>
    <row r="10922" spans="1:4" x14ac:dyDescent="0.25">
      <c r="A10922" s="5">
        <v>87807</v>
      </c>
      <c r="B10922" s="5" t="s">
        <v>11294</v>
      </c>
      <c r="C10922" s="5" t="s">
        <v>5679</v>
      </c>
      <c r="D10922" s="6">
        <v>46.79</v>
      </c>
    </row>
    <row r="10923" spans="1:4" x14ac:dyDescent="0.25">
      <c r="A10923" s="5">
        <v>87808</v>
      </c>
      <c r="B10923" s="5" t="s">
        <v>11295</v>
      </c>
      <c r="C10923" s="5" t="s">
        <v>5679</v>
      </c>
      <c r="D10923" s="6">
        <v>56.01</v>
      </c>
    </row>
    <row r="10924" spans="1:4" x14ac:dyDescent="0.25">
      <c r="A10924" s="5">
        <v>87809</v>
      </c>
      <c r="B10924" s="5" t="s">
        <v>11296</v>
      </c>
      <c r="C10924" s="5" t="s">
        <v>5679</v>
      </c>
      <c r="D10924" s="6">
        <v>61.99</v>
      </c>
    </row>
    <row r="10925" spans="1:4" x14ac:dyDescent="0.25">
      <c r="A10925" s="5">
        <v>87811</v>
      </c>
      <c r="B10925" s="5" t="s">
        <v>11297</v>
      </c>
      <c r="C10925" s="5" t="s">
        <v>5679</v>
      </c>
      <c r="D10925" s="6">
        <v>64.430000000000007</v>
      </c>
    </row>
    <row r="10926" spans="1:4" x14ac:dyDescent="0.25">
      <c r="A10926" s="5">
        <v>87812</v>
      </c>
      <c r="B10926" s="5" t="s">
        <v>11298</v>
      </c>
      <c r="C10926" s="5" t="s">
        <v>5679</v>
      </c>
      <c r="D10926" s="6">
        <v>68.69</v>
      </c>
    </row>
    <row r="10927" spans="1:4" x14ac:dyDescent="0.25">
      <c r="A10927" s="5">
        <v>87813</v>
      </c>
      <c r="B10927" s="5" t="s">
        <v>11299</v>
      </c>
      <c r="C10927" s="5" t="s">
        <v>5679</v>
      </c>
      <c r="D10927" s="6">
        <v>67.95</v>
      </c>
    </row>
    <row r="10928" spans="1:4" x14ac:dyDescent="0.25">
      <c r="A10928" s="5">
        <v>87815</v>
      </c>
      <c r="B10928" s="5" t="s">
        <v>11300</v>
      </c>
      <c r="C10928" s="5" t="s">
        <v>5679</v>
      </c>
      <c r="D10928" s="6">
        <v>71.22</v>
      </c>
    </row>
    <row r="10929" spans="1:4" x14ac:dyDescent="0.25">
      <c r="A10929" s="5">
        <v>87816</v>
      </c>
      <c r="B10929" s="5" t="s">
        <v>11301</v>
      </c>
      <c r="C10929" s="5" t="s">
        <v>5679</v>
      </c>
      <c r="D10929" s="6">
        <v>78.56</v>
      </c>
    </row>
    <row r="10930" spans="1:4" x14ac:dyDescent="0.25">
      <c r="A10930" s="5">
        <v>87817</v>
      </c>
      <c r="B10930" s="5" t="s">
        <v>11302</v>
      </c>
      <c r="C10930" s="5" t="s">
        <v>5679</v>
      </c>
      <c r="D10930" s="6">
        <v>73.569999999999993</v>
      </c>
    </row>
    <row r="10931" spans="1:4" x14ac:dyDescent="0.25">
      <c r="A10931" s="5">
        <v>87819</v>
      </c>
      <c r="B10931" s="5" t="s">
        <v>11303</v>
      </c>
      <c r="C10931" s="5" t="s">
        <v>5679</v>
      </c>
      <c r="D10931" s="6">
        <v>77.680000000000007</v>
      </c>
    </row>
    <row r="10932" spans="1:4" x14ac:dyDescent="0.25">
      <c r="A10932" s="5">
        <v>87820</v>
      </c>
      <c r="B10932" s="5" t="s">
        <v>11304</v>
      </c>
      <c r="C10932" s="5" t="s">
        <v>5679</v>
      </c>
      <c r="D10932" s="6">
        <v>88.41</v>
      </c>
    </row>
    <row r="10933" spans="1:4" x14ac:dyDescent="0.25">
      <c r="A10933" s="5">
        <v>87821</v>
      </c>
      <c r="B10933" s="5" t="s">
        <v>11305</v>
      </c>
      <c r="C10933" s="5" t="s">
        <v>5679</v>
      </c>
      <c r="D10933" s="6">
        <v>106.68</v>
      </c>
    </row>
    <row r="10934" spans="1:4" x14ac:dyDescent="0.25">
      <c r="A10934" s="5">
        <v>87823</v>
      </c>
      <c r="B10934" s="5" t="s">
        <v>11306</v>
      </c>
      <c r="C10934" s="5" t="s">
        <v>5679</v>
      </c>
      <c r="D10934" s="6">
        <v>111.21</v>
      </c>
    </row>
    <row r="10935" spans="1:4" x14ac:dyDescent="0.25">
      <c r="A10935" s="5">
        <v>87824</v>
      </c>
      <c r="B10935" s="5" t="s">
        <v>11307</v>
      </c>
      <c r="C10935" s="5" t="s">
        <v>5679</v>
      </c>
      <c r="D10935" s="6">
        <v>120.1</v>
      </c>
    </row>
    <row r="10936" spans="1:4" x14ac:dyDescent="0.25">
      <c r="A10936" s="5">
        <v>87825</v>
      </c>
      <c r="B10936" s="5" t="s">
        <v>11308</v>
      </c>
      <c r="C10936" s="5" t="s">
        <v>5679</v>
      </c>
      <c r="D10936" s="6">
        <v>48.56</v>
      </c>
    </row>
    <row r="10937" spans="1:4" x14ac:dyDescent="0.25">
      <c r="A10937" s="5">
        <v>87827</v>
      </c>
      <c r="B10937" s="5" t="s">
        <v>11309</v>
      </c>
      <c r="C10937" s="5" t="s">
        <v>5679</v>
      </c>
      <c r="D10937" s="6">
        <v>51.56</v>
      </c>
    </row>
    <row r="10938" spans="1:4" x14ac:dyDescent="0.25">
      <c r="A10938" s="5">
        <v>87828</v>
      </c>
      <c r="B10938" s="5" t="s">
        <v>11310</v>
      </c>
      <c r="C10938" s="5" t="s">
        <v>5679</v>
      </c>
      <c r="D10938" s="6">
        <v>58.18</v>
      </c>
    </row>
    <row r="10939" spans="1:4" x14ac:dyDescent="0.25">
      <c r="A10939" s="5">
        <v>87829</v>
      </c>
      <c r="B10939" s="5" t="s">
        <v>11311</v>
      </c>
      <c r="C10939" s="5" t="s">
        <v>5679</v>
      </c>
      <c r="D10939" s="6">
        <v>55.23</v>
      </c>
    </row>
    <row r="10940" spans="1:4" x14ac:dyDescent="0.25">
      <c r="A10940" s="5">
        <v>87831</v>
      </c>
      <c r="B10940" s="5" t="s">
        <v>11312</v>
      </c>
      <c r="C10940" s="5" t="s">
        <v>5679</v>
      </c>
      <c r="D10940" s="6">
        <v>59.24</v>
      </c>
    </row>
    <row r="10941" spans="1:4" x14ac:dyDescent="0.25">
      <c r="A10941" s="5">
        <v>87832</v>
      </c>
      <c r="B10941" s="5" t="s">
        <v>11313</v>
      </c>
      <c r="C10941" s="5" t="s">
        <v>5679</v>
      </c>
      <c r="D10941" s="6">
        <v>69.599999999999994</v>
      </c>
    </row>
    <row r="10942" spans="1:4" x14ac:dyDescent="0.25">
      <c r="A10942" s="5">
        <v>87834</v>
      </c>
      <c r="B10942" s="5" t="s">
        <v>11314</v>
      </c>
      <c r="C10942" s="5" t="s">
        <v>5679</v>
      </c>
      <c r="D10942" s="6">
        <v>106.89</v>
      </c>
    </row>
    <row r="10943" spans="1:4" x14ac:dyDescent="0.25">
      <c r="A10943" s="5">
        <v>87835</v>
      </c>
      <c r="B10943" s="5" t="s">
        <v>11315</v>
      </c>
      <c r="C10943" s="5" t="s">
        <v>5679</v>
      </c>
      <c r="D10943" s="6">
        <v>71.42</v>
      </c>
    </row>
    <row r="10944" spans="1:4" x14ac:dyDescent="0.25">
      <c r="A10944" s="5">
        <v>87836</v>
      </c>
      <c r="B10944" s="5" t="s">
        <v>11316</v>
      </c>
      <c r="C10944" s="5" t="s">
        <v>5679</v>
      </c>
      <c r="D10944" s="6">
        <v>100.96</v>
      </c>
    </row>
    <row r="10945" spans="1:4" x14ac:dyDescent="0.25">
      <c r="A10945" s="5">
        <v>87837</v>
      </c>
      <c r="B10945" s="5" t="s">
        <v>11317</v>
      </c>
      <c r="C10945" s="5" t="s">
        <v>5679</v>
      </c>
      <c r="D10945" s="6">
        <v>66.180000000000007</v>
      </c>
    </row>
    <row r="10946" spans="1:4" x14ac:dyDescent="0.25">
      <c r="A10946" s="5">
        <v>87838</v>
      </c>
      <c r="B10946" s="5" t="s">
        <v>11318</v>
      </c>
      <c r="C10946" s="5" t="s">
        <v>5679</v>
      </c>
      <c r="D10946" s="6">
        <v>114.12</v>
      </c>
    </row>
    <row r="10947" spans="1:4" x14ac:dyDescent="0.25">
      <c r="A10947" s="5">
        <v>87839</v>
      </c>
      <c r="B10947" s="5" t="s">
        <v>11319</v>
      </c>
      <c r="C10947" s="5" t="s">
        <v>5679</v>
      </c>
      <c r="D10947" s="6">
        <v>75.91</v>
      </c>
    </row>
    <row r="10948" spans="1:4" x14ac:dyDescent="0.25">
      <c r="A10948" s="5">
        <v>87840</v>
      </c>
      <c r="B10948" s="5" t="s">
        <v>11320</v>
      </c>
      <c r="C10948" s="5" t="s">
        <v>5679</v>
      </c>
      <c r="D10948" s="6">
        <v>106.85</v>
      </c>
    </row>
    <row r="10949" spans="1:4" x14ac:dyDescent="0.25">
      <c r="A10949" s="5">
        <v>87841</v>
      </c>
      <c r="B10949" s="5" t="s">
        <v>11321</v>
      </c>
      <c r="C10949" s="5" t="s">
        <v>5679</v>
      </c>
      <c r="D10949" s="6">
        <v>69.34</v>
      </c>
    </row>
    <row r="10950" spans="1:4" x14ac:dyDescent="0.25">
      <c r="A10950" s="5">
        <v>87842</v>
      </c>
      <c r="B10950" s="5" t="s">
        <v>11322</v>
      </c>
      <c r="C10950" s="5" t="s">
        <v>5679</v>
      </c>
      <c r="D10950" s="6">
        <v>108.2</v>
      </c>
    </row>
    <row r="10951" spans="1:4" x14ac:dyDescent="0.25">
      <c r="A10951" s="5">
        <v>87843</v>
      </c>
      <c r="B10951" s="5" t="s">
        <v>11323</v>
      </c>
      <c r="C10951" s="5" t="s">
        <v>5679</v>
      </c>
      <c r="D10951" s="6">
        <v>81.459999999999994</v>
      </c>
    </row>
    <row r="10952" spans="1:4" x14ac:dyDescent="0.25">
      <c r="A10952" s="5">
        <v>87844</v>
      </c>
      <c r="B10952" s="5" t="s">
        <v>11324</v>
      </c>
      <c r="C10952" s="5" t="s">
        <v>5679</v>
      </c>
      <c r="D10952" s="6">
        <v>97.43</v>
      </c>
    </row>
    <row r="10953" spans="1:4" x14ac:dyDescent="0.25">
      <c r="A10953" s="5">
        <v>87845</v>
      </c>
      <c r="B10953" s="5" t="s">
        <v>11325</v>
      </c>
      <c r="C10953" s="5" t="s">
        <v>5679</v>
      </c>
      <c r="D10953" s="6">
        <v>71.42</v>
      </c>
    </row>
    <row r="10954" spans="1:4" x14ac:dyDescent="0.25">
      <c r="A10954" s="5">
        <v>87846</v>
      </c>
      <c r="B10954" s="5" t="s">
        <v>11326</v>
      </c>
      <c r="C10954" s="5" t="s">
        <v>5679</v>
      </c>
      <c r="D10954" s="6">
        <v>115.99</v>
      </c>
    </row>
    <row r="10955" spans="1:4" x14ac:dyDescent="0.25">
      <c r="A10955" s="5">
        <v>87847</v>
      </c>
      <c r="B10955" s="5" t="s">
        <v>11327</v>
      </c>
      <c r="C10955" s="5" t="s">
        <v>5679</v>
      </c>
      <c r="D10955" s="6">
        <v>80.52</v>
      </c>
    </row>
    <row r="10956" spans="1:4" x14ac:dyDescent="0.25">
      <c r="A10956" s="5">
        <v>87848</v>
      </c>
      <c r="B10956" s="5" t="s">
        <v>11328</v>
      </c>
      <c r="C10956" s="5" t="s">
        <v>5679</v>
      </c>
      <c r="D10956" s="6">
        <v>109.02</v>
      </c>
    </row>
    <row r="10957" spans="1:4" x14ac:dyDescent="0.25">
      <c r="A10957" s="5">
        <v>87849</v>
      </c>
      <c r="B10957" s="5" t="s">
        <v>11329</v>
      </c>
      <c r="C10957" s="5" t="s">
        <v>5679</v>
      </c>
      <c r="D10957" s="6">
        <v>74.239999999999995</v>
      </c>
    </row>
    <row r="10958" spans="1:4" x14ac:dyDescent="0.25">
      <c r="A10958" s="5">
        <v>87850</v>
      </c>
      <c r="B10958" s="5" t="s">
        <v>11330</v>
      </c>
      <c r="C10958" s="5" t="s">
        <v>5679</v>
      </c>
      <c r="D10958" s="6">
        <v>123.22</v>
      </c>
    </row>
    <row r="10959" spans="1:4" x14ac:dyDescent="0.25">
      <c r="A10959" s="5">
        <v>87851</v>
      </c>
      <c r="B10959" s="5" t="s">
        <v>11331</v>
      </c>
      <c r="C10959" s="5" t="s">
        <v>5679</v>
      </c>
      <c r="D10959" s="6">
        <v>85.03</v>
      </c>
    </row>
    <row r="10960" spans="1:4" x14ac:dyDescent="0.25">
      <c r="A10960" s="5">
        <v>87852</v>
      </c>
      <c r="B10960" s="5" t="s">
        <v>11332</v>
      </c>
      <c r="C10960" s="5" t="s">
        <v>5679</v>
      </c>
      <c r="D10960" s="6">
        <v>114.9</v>
      </c>
    </row>
    <row r="10961" spans="1:4" x14ac:dyDescent="0.25">
      <c r="A10961" s="5">
        <v>87853</v>
      </c>
      <c r="B10961" s="5" t="s">
        <v>11333</v>
      </c>
      <c r="C10961" s="5" t="s">
        <v>5679</v>
      </c>
      <c r="D10961" s="6">
        <v>77.38</v>
      </c>
    </row>
    <row r="10962" spans="1:4" x14ac:dyDescent="0.25">
      <c r="A10962" s="5">
        <v>87854</v>
      </c>
      <c r="B10962" s="5" t="s">
        <v>11334</v>
      </c>
      <c r="C10962" s="5" t="s">
        <v>5679</v>
      </c>
      <c r="D10962" s="6">
        <v>117.29</v>
      </c>
    </row>
    <row r="10963" spans="1:4" x14ac:dyDescent="0.25">
      <c r="A10963" s="5">
        <v>87855</v>
      </c>
      <c r="B10963" s="5" t="s">
        <v>11335</v>
      </c>
      <c r="C10963" s="5" t="s">
        <v>5679</v>
      </c>
      <c r="D10963" s="6">
        <v>90.59</v>
      </c>
    </row>
    <row r="10964" spans="1:4" x14ac:dyDescent="0.25">
      <c r="A10964" s="5">
        <v>87856</v>
      </c>
      <c r="B10964" s="5" t="s">
        <v>11336</v>
      </c>
      <c r="C10964" s="5" t="s">
        <v>5679</v>
      </c>
      <c r="D10964" s="6">
        <v>105.5</v>
      </c>
    </row>
    <row r="10965" spans="1:4" x14ac:dyDescent="0.25">
      <c r="A10965" s="5">
        <v>87857</v>
      </c>
      <c r="B10965" s="5" t="s">
        <v>11337</v>
      </c>
      <c r="C10965" s="5" t="s">
        <v>5679</v>
      </c>
      <c r="D10965" s="6">
        <v>79.45</v>
      </c>
    </row>
    <row r="10966" spans="1:4" x14ac:dyDescent="0.25">
      <c r="A10966" s="5">
        <v>87858</v>
      </c>
      <c r="B10966" s="5" t="s">
        <v>11338</v>
      </c>
      <c r="C10966" s="5" t="s">
        <v>5679</v>
      </c>
      <c r="D10966" s="6">
        <v>78.16</v>
      </c>
    </row>
    <row r="10967" spans="1:4" x14ac:dyDescent="0.25">
      <c r="A10967" s="5">
        <v>87859</v>
      </c>
      <c r="B10967" s="5" t="s">
        <v>11339</v>
      </c>
      <c r="C10967" s="5" t="s">
        <v>5679</v>
      </c>
      <c r="D10967" s="6">
        <v>91.71</v>
      </c>
    </row>
    <row r="10968" spans="1:4" x14ac:dyDescent="0.25">
      <c r="A10968" s="5">
        <v>89048</v>
      </c>
      <c r="B10968" s="5" t="s">
        <v>11340</v>
      </c>
      <c r="C10968" s="5" t="s">
        <v>5679</v>
      </c>
      <c r="D10968" s="6">
        <v>24.39</v>
      </c>
    </row>
    <row r="10969" spans="1:4" x14ac:dyDescent="0.25">
      <c r="A10969" s="5">
        <v>89049</v>
      </c>
      <c r="B10969" s="5" t="s">
        <v>11341</v>
      </c>
      <c r="C10969" s="5" t="s">
        <v>5679</v>
      </c>
      <c r="D10969" s="6">
        <v>16.66</v>
      </c>
    </row>
    <row r="10970" spans="1:4" x14ac:dyDescent="0.25">
      <c r="A10970" s="5">
        <v>89173</v>
      </c>
      <c r="B10970" s="5" t="s">
        <v>11342</v>
      </c>
      <c r="C10970" s="5" t="s">
        <v>5679</v>
      </c>
      <c r="D10970" s="6">
        <v>23.96</v>
      </c>
    </row>
    <row r="10971" spans="1:4" x14ac:dyDescent="0.25">
      <c r="A10971" s="5">
        <v>90406</v>
      </c>
      <c r="B10971" s="5" t="s">
        <v>11343</v>
      </c>
      <c r="C10971" s="5" t="s">
        <v>5679</v>
      </c>
      <c r="D10971" s="6">
        <v>31.74</v>
      </c>
    </row>
    <row r="10972" spans="1:4" x14ac:dyDescent="0.25">
      <c r="A10972" s="5">
        <v>90407</v>
      </c>
      <c r="B10972" s="5" t="s">
        <v>11344</v>
      </c>
      <c r="C10972" s="5" t="s">
        <v>5679</v>
      </c>
      <c r="D10972" s="6">
        <v>34.869999999999997</v>
      </c>
    </row>
    <row r="10973" spans="1:4" x14ac:dyDescent="0.25">
      <c r="A10973" s="5">
        <v>90408</v>
      </c>
      <c r="B10973" s="5" t="s">
        <v>11345</v>
      </c>
      <c r="C10973" s="5" t="s">
        <v>5679</v>
      </c>
      <c r="D10973" s="6">
        <v>23.25</v>
      </c>
    </row>
    <row r="10974" spans="1:4" x14ac:dyDescent="0.25">
      <c r="A10974" s="5">
        <v>90409</v>
      </c>
      <c r="B10974" s="5" t="s">
        <v>11346</v>
      </c>
      <c r="C10974" s="5" t="s">
        <v>5679</v>
      </c>
      <c r="D10974" s="6">
        <v>25.02</v>
      </c>
    </row>
    <row r="10975" spans="1:4" x14ac:dyDescent="0.25">
      <c r="A10975" s="5">
        <v>5998</v>
      </c>
      <c r="B10975" s="5" t="s">
        <v>11347</v>
      </c>
      <c r="C10975" s="5" t="s">
        <v>5679</v>
      </c>
      <c r="D10975" s="6">
        <v>0.73</v>
      </c>
    </row>
    <row r="10976" spans="1:4" x14ac:dyDescent="0.25">
      <c r="A10976" s="5">
        <v>84084</v>
      </c>
      <c r="B10976" s="5" t="s">
        <v>11348</v>
      </c>
      <c r="C10976" s="5" t="s">
        <v>5679</v>
      </c>
      <c r="D10976" s="6">
        <v>5.76</v>
      </c>
    </row>
    <row r="10977" spans="1:4" x14ac:dyDescent="0.25">
      <c r="A10977" s="5">
        <v>87242</v>
      </c>
      <c r="B10977" s="5" t="s">
        <v>11349</v>
      </c>
      <c r="C10977" s="5" t="s">
        <v>5679</v>
      </c>
      <c r="D10977" s="6">
        <v>134.61000000000001</v>
      </c>
    </row>
    <row r="10978" spans="1:4" x14ac:dyDescent="0.25">
      <c r="A10978" s="5">
        <v>87243</v>
      </c>
      <c r="B10978" s="5" t="s">
        <v>11350</v>
      </c>
      <c r="C10978" s="5" t="s">
        <v>5679</v>
      </c>
      <c r="D10978" s="6">
        <v>122.31</v>
      </c>
    </row>
    <row r="10979" spans="1:4" x14ac:dyDescent="0.25">
      <c r="A10979" s="5">
        <v>87244</v>
      </c>
      <c r="B10979" s="5" t="s">
        <v>11351</v>
      </c>
      <c r="C10979" s="5" t="s">
        <v>5679</v>
      </c>
      <c r="D10979" s="6">
        <v>131.69</v>
      </c>
    </row>
    <row r="10980" spans="1:4" x14ac:dyDescent="0.25">
      <c r="A10980" s="5">
        <v>87245</v>
      </c>
      <c r="B10980" s="5" t="s">
        <v>11352</v>
      </c>
      <c r="C10980" s="5" t="s">
        <v>5679</v>
      </c>
      <c r="D10980" s="6">
        <v>158.19</v>
      </c>
    </row>
    <row r="10981" spans="1:4" x14ac:dyDescent="0.25">
      <c r="A10981" s="5">
        <v>87264</v>
      </c>
      <c r="B10981" s="5" t="s">
        <v>11353</v>
      </c>
      <c r="C10981" s="5" t="s">
        <v>5679</v>
      </c>
      <c r="D10981" s="6">
        <v>50.32</v>
      </c>
    </row>
    <row r="10982" spans="1:4" x14ac:dyDescent="0.25">
      <c r="A10982" s="5">
        <v>87265</v>
      </c>
      <c r="B10982" s="5" t="s">
        <v>11354</v>
      </c>
      <c r="C10982" s="5" t="s">
        <v>5679</v>
      </c>
      <c r="D10982" s="6">
        <v>44.31</v>
      </c>
    </row>
    <row r="10983" spans="1:4" x14ac:dyDescent="0.25">
      <c r="A10983" s="5">
        <v>87266</v>
      </c>
      <c r="B10983" s="5" t="s">
        <v>11355</v>
      </c>
      <c r="C10983" s="5" t="s">
        <v>5679</v>
      </c>
      <c r="D10983" s="6">
        <v>52.45</v>
      </c>
    </row>
    <row r="10984" spans="1:4" x14ac:dyDescent="0.25">
      <c r="A10984" s="5">
        <v>87267</v>
      </c>
      <c r="B10984" s="5" t="s">
        <v>11356</v>
      </c>
      <c r="C10984" s="5" t="s">
        <v>5679</v>
      </c>
      <c r="D10984" s="6">
        <v>49.79</v>
      </c>
    </row>
    <row r="10985" spans="1:4" x14ac:dyDescent="0.25">
      <c r="A10985" s="5">
        <v>87268</v>
      </c>
      <c r="B10985" s="5" t="s">
        <v>11357</v>
      </c>
      <c r="C10985" s="5" t="s">
        <v>5679</v>
      </c>
      <c r="D10985" s="6">
        <v>54.11</v>
      </c>
    </row>
    <row r="10986" spans="1:4" x14ac:dyDescent="0.25">
      <c r="A10986" s="5">
        <v>87269</v>
      </c>
      <c r="B10986" s="5" t="s">
        <v>11358</v>
      </c>
      <c r="C10986" s="5" t="s">
        <v>5679</v>
      </c>
      <c r="D10986" s="6">
        <v>47.56</v>
      </c>
    </row>
    <row r="10987" spans="1:4" x14ac:dyDescent="0.25">
      <c r="A10987" s="5">
        <v>87270</v>
      </c>
      <c r="B10987" s="5" t="s">
        <v>11359</v>
      </c>
      <c r="C10987" s="5" t="s">
        <v>5679</v>
      </c>
      <c r="D10987" s="6">
        <v>55.9</v>
      </c>
    </row>
    <row r="10988" spans="1:4" x14ac:dyDescent="0.25">
      <c r="A10988" s="5">
        <v>87271</v>
      </c>
      <c r="B10988" s="5" t="s">
        <v>11360</v>
      </c>
      <c r="C10988" s="5" t="s">
        <v>5679</v>
      </c>
      <c r="D10988" s="6">
        <v>52.79</v>
      </c>
    </row>
    <row r="10989" spans="1:4" x14ac:dyDescent="0.25">
      <c r="A10989" s="5">
        <v>87272</v>
      </c>
      <c r="B10989" s="5" t="s">
        <v>11361</v>
      </c>
      <c r="C10989" s="5" t="s">
        <v>5679</v>
      </c>
      <c r="D10989" s="6">
        <v>57.41</v>
      </c>
    </row>
    <row r="10990" spans="1:4" x14ac:dyDescent="0.25">
      <c r="A10990" s="5">
        <v>87273</v>
      </c>
      <c r="B10990" s="5" t="s">
        <v>11362</v>
      </c>
      <c r="C10990" s="5" t="s">
        <v>5679</v>
      </c>
      <c r="D10990" s="6">
        <v>49.41</v>
      </c>
    </row>
    <row r="10991" spans="1:4" x14ac:dyDescent="0.25">
      <c r="A10991" s="5">
        <v>87274</v>
      </c>
      <c r="B10991" s="5" t="s">
        <v>11363</v>
      </c>
      <c r="C10991" s="5" t="s">
        <v>5679</v>
      </c>
      <c r="D10991" s="6">
        <v>58.67</v>
      </c>
    </row>
    <row r="10992" spans="1:4" x14ac:dyDescent="0.25">
      <c r="A10992" s="5">
        <v>87275</v>
      </c>
      <c r="B10992" s="5" t="s">
        <v>11364</v>
      </c>
      <c r="C10992" s="5" t="s">
        <v>5679</v>
      </c>
      <c r="D10992" s="6">
        <v>55.96</v>
      </c>
    </row>
    <row r="10993" spans="1:4" x14ac:dyDescent="0.25">
      <c r="A10993" s="5">
        <v>88786</v>
      </c>
      <c r="B10993" s="5" t="s">
        <v>11365</v>
      </c>
      <c r="C10993" s="5" t="s">
        <v>5679</v>
      </c>
      <c r="D10993" s="6">
        <v>148.68</v>
      </c>
    </row>
    <row r="10994" spans="1:4" x14ac:dyDescent="0.25">
      <c r="A10994" s="5">
        <v>88787</v>
      </c>
      <c r="B10994" s="5" t="s">
        <v>11366</v>
      </c>
      <c r="C10994" s="5" t="s">
        <v>5679</v>
      </c>
      <c r="D10994" s="6">
        <v>135.75</v>
      </c>
    </row>
    <row r="10995" spans="1:4" x14ac:dyDescent="0.25">
      <c r="A10995" s="5">
        <v>88788</v>
      </c>
      <c r="B10995" s="5" t="s">
        <v>11367</v>
      </c>
      <c r="C10995" s="5" t="s">
        <v>5679</v>
      </c>
      <c r="D10995" s="6">
        <v>145.13</v>
      </c>
    </row>
    <row r="10996" spans="1:4" x14ac:dyDescent="0.25">
      <c r="A10996" s="5">
        <v>88789</v>
      </c>
      <c r="B10996" s="5" t="s">
        <v>11368</v>
      </c>
      <c r="C10996" s="5" t="s">
        <v>5679</v>
      </c>
      <c r="D10996" s="6">
        <v>173.78</v>
      </c>
    </row>
    <row r="10997" spans="1:4" x14ac:dyDescent="0.25">
      <c r="A10997" s="5">
        <v>89045</v>
      </c>
      <c r="B10997" s="5" t="s">
        <v>11369</v>
      </c>
      <c r="C10997" s="5" t="s">
        <v>5679</v>
      </c>
      <c r="D10997" s="6">
        <v>50.16</v>
      </c>
    </row>
    <row r="10998" spans="1:4" x14ac:dyDescent="0.25">
      <c r="A10998" s="5">
        <v>89170</v>
      </c>
      <c r="B10998" s="5" t="s">
        <v>11370</v>
      </c>
      <c r="C10998" s="5" t="s">
        <v>5679</v>
      </c>
      <c r="D10998" s="6">
        <v>48.65</v>
      </c>
    </row>
    <row r="10999" spans="1:4" x14ac:dyDescent="0.25">
      <c r="A10999" s="5">
        <v>93392</v>
      </c>
      <c r="B10999" s="5" t="s">
        <v>11371</v>
      </c>
      <c r="C10999" s="5" t="s">
        <v>5679</v>
      </c>
      <c r="D10999" s="6">
        <v>38.81</v>
      </c>
    </row>
    <row r="11000" spans="1:4" x14ac:dyDescent="0.25">
      <c r="A11000" s="5">
        <v>93393</v>
      </c>
      <c r="B11000" s="5" t="s">
        <v>11372</v>
      </c>
      <c r="C11000" s="5" t="s">
        <v>5679</v>
      </c>
      <c r="D11000" s="6">
        <v>32.909999999999997</v>
      </c>
    </row>
    <row r="11001" spans="1:4" x14ac:dyDescent="0.25">
      <c r="A11001" s="5">
        <v>93394</v>
      </c>
      <c r="B11001" s="5" t="s">
        <v>11373</v>
      </c>
      <c r="C11001" s="5" t="s">
        <v>5679</v>
      </c>
      <c r="D11001" s="6">
        <v>40.94</v>
      </c>
    </row>
    <row r="11002" spans="1:4" x14ac:dyDescent="0.25">
      <c r="A11002" s="5">
        <v>93395</v>
      </c>
      <c r="B11002" s="5" t="s">
        <v>11374</v>
      </c>
      <c r="C11002" s="5" t="s">
        <v>5679</v>
      </c>
      <c r="D11002" s="6">
        <v>38.28</v>
      </c>
    </row>
    <row r="11003" spans="1:4" x14ac:dyDescent="0.25">
      <c r="A11003" s="5">
        <v>84088</v>
      </c>
      <c r="B11003" s="5" t="s">
        <v>11375</v>
      </c>
      <c r="C11003" s="5" t="s">
        <v>5371</v>
      </c>
      <c r="D11003" s="6">
        <v>93.45</v>
      </c>
    </row>
    <row r="11004" spans="1:4" x14ac:dyDescent="0.25">
      <c r="A11004" s="5">
        <v>84089</v>
      </c>
      <c r="B11004" s="5" t="s">
        <v>11376</v>
      </c>
      <c r="C11004" s="5" t="s">
        <v>5371</v>
      </c>
      <c r="D11004" s="6">
        <v>131.61000000000001</v>
      </c>
    </row>
    <row r="11005" spans="1:4" x14ac:dyDescent="0.25">
      <c r="A11005" s="5">
        <v>40675</v>
      </c>
      <c r="B11005" s="5" t="s">
        <v>11377</v>
      </c>
      <c r="C11005" s="5" t="s">
        <v>5371</v>
      </c>
      <c r="D11005" s="6">
        <v>3.99</v>
      </c>
    </row>
    <row r="11006" spans="1:4" x14ac:dyDescent="0.25">
      <c r="A11006" s="5">
        <v>84093</v>
      </c>
      <c r="B11006" s="5" t="s">
        <v>11378</v>
      </c>
      <c r="C11006" s="5" t="s">
        <v>5371</v>
      </c>
      <c r="D11006" s="6">
        <v>42.65</v>
      </c>
    </row>
    <row r="11007" spans="1:4" x14ac:dyDescent="0.25">
      <c r="A11007" s="5">
        <v>96112</v>
      </c>
      <c r="B11007" s="5" t="s">
        <v>11379</v>
      </c>
      <c r="C11007" s="5" t="s">
        <v>5679</v>
      </c>
      <c r="D11007" s="6">
        <v>103.28</v>
      </c>
    </row>
    <row r="11008" spans="1:4" x14ac:dyDescent="0.25">
      <c r="A11008" s="5">
        <v>96117</v>
      </c>
      <c r="B11008" s="5" t="s">
        <v>11380</v>
      </c>
      <c r="C11008" s="5" t="s">
        <v>5679</v>
      </c>
      <c r="D11008" s="6">
        <v>134.69999999999999</v>
      </c>
    </row>
    <row r="11009" spans="1:4" x14ac:dyDescent="0.25">
      <c r="A11009" s="5">
        <v>96122</v>
      </c>
      <c r="B11009" s="5" t="s">
        <v>11381</v>
      </c>
      <c r="C11009" s="5" t="s">
        <v>5371</v>
      </c>
      <c r="D11009" s="6">
        <v>33.61</v>
      </c>
    </row>
    <row r="11010" spans="1:4" x14ac:dyDescent="0.25">
      <c r="A11010" s="5">
        <v>96109</v>
      </c>
      <c r="B11010" s="5" t="s">
        <v>11382</v>
      </c>
      <c r="C11010" s="5" t="s">
        <v>5679</v>
      </c>
      <c r="D11010" s="6">
        <v>35.39</v>
      </c>
    </row>
    <row r="11011" spans="1:4" x14ac:dyDescent="0.25">
      <c r="A11011" s="5">
        <v>96110</v>
      </c>
      <c r="B11011" s="5" t="s">
        <v>11383</v>
      </c>
      <c r="C11011" s="5" t="s">
        <v>5679</v>
      </c>
      <c r="D11011" s="6">
        <v>54.18</v>
      </c>
    </row>
    <row r="11012" spans="1:4" x14ac:dyDescent="0.25">
      <c r="A11012" s="5">
        <v>96113</v>
      </c>
      <c r="B11012" s="5" t="s">
        <v>11384</v>
      </c>
      <c r="C11012" s="5" t="s">
        <v>5679</v>
      </c>
      <c r="D11012" s="6">
        <v>31.54</v>
      </c>
    </row>
    <row r="11013" spans="1:4" x14ac:dyDescent="0.25">
      <c r="A11013" s="5">
        <v>96114</v>
      </c>
      <c r="B11013" s="5" t="s">
        <v>11385</v>
      </c>
      <c r="C11013" s="5" t="s">
        <v>5679</v>
      </c>
      <c r="D11013" s="6">
        <v>55.57</v>
      </c>
    </row>
    <row r="11014" spans="1:4" x14ac:dyDescent="0.25">
      <c r="A11014" s="5">
        <v>96120</v>
      </c>
      <c r="B11014" s="5" t="s">
        <v>11386</v>
      </c>
      <c r="C11014" s="5" t="s">
        <v>5371</v>
      </c>
      <c r="D11014" s="6">
        <v>2.46</v>
      </c>
    </row>
    <row r="11015" spans="1:4" x14ac:dyDescent="0.25">
      <c r="A11015" s="5">
        <v>96123</v>
      </c>
      <c r="B11015" s="5" t="s">
        <v>11387</v>
      </c>
      <c r="C11015" s="5" t="s">
        <v>5371</v>
      </c>
      <c r="D11015" s="6">
        <v>21.92</v>
      </c>
    </row>
    <row r="11016" spans="1:4" x14ac:dyDescent="0.25">
      <c r="A11016" s="5">
        <v>99054</v>
      </c>
      <c r="B11016" s="5" t="s">
        <v>11388</v>
      </c>
      <c r="C11016" s="5" t="s">
        <v>5679</v>
      </c>
      <c r="D11016" s="6">
        <v>43.34</v>
      </c>
    </row>
    <row r="11017" spans="1:4" x14ac:dyDescent="0.25">
      <c r="A11017" s="5">
        <v>72200</v>
      </c>
      <c r="B11017" s="5" t="s">
        <v>11389</v>
      </c>
      <c r="C11017" s="5" t="s">
        <v>5679</v>
      </c>
      <c r="D11017" s="6">
        <v>84.79</v>
      </c>
    </row>
    <row r="11018" spans="1:4" x14ac:dyDescent="0.25">
      <c r="A11018" s="5" t="s">
        <v>11390</v>
      </c>
      <c r="B11018" s="5" t="s">
        <v>11391</v>
      </c>
      <c r="C11018" s="5" t="s">
        <v>5371</v>
      </c>
      <c r="D11018" s="6">
        <v>86.43</v>
      </c>
    </row>
    <row r="11019" spans="1:4" x14ac:dyDescent="0.25">
      <c r="A11019" s="5">
        <v>72201</v>
      </c>
      <c r="B11019" s="5" t="s">
        <v>11392</v>
      </c>
      <c r="C11019" s="5" t="s">
        <v>5679</v>
      </c>
      <c r="D11019" s="6">
        <v>10.87</v>
      </c>
    </row>
    <row r="11020" spans="1:4" x14ac:dyDescent="0.25">
      <c r="A11020" s="5">
        <v>96111</v>
      </c>
      <c r="B11020" s="5" t="s">
        <v>11393</v>
      </c>
      <c r="C11020" s="5" t="s">
        <v>5679</v>
      </c>
      <c r="D11020" s="6">
        <v>38.450000000000003</v>
      </c>
    </row>
    <row r="11021" spans="1:4" x14ac:dyDescent="0.25">
      <c r="A11021" s="5">
        <v>96116</v>
      </c>
      <c r="B11021" s="5" t="s">
        <v>11394</v>
      </c>
      <c r="C11021" s="5" t="s">
        <v>5679</v>
      </c>
      <c r="D11021" s="6">
        <v>42</v>
      </c>
    </row>
    <row r="11022" spans="1:4" x14ac:dyDescent="0.25">
      <c r="A11022" s="5">
        <v>96121</v>
      </c>
      <c r="B11022" s="5" t="s">
        <v>11395</v>
      </c>
      <c r="C11022" s="5" t="s">
        <v>5371</v>
      </c>
      <c r="D11022" s="6">
        <v>6.78</v>
      </c>
    </row>
    <row r="11023" spans="1:4" x14ac:dyDescent="0.25">
      <c r="A11023" s="5">
        <v>96485</v>
      </c>
      <c r="B11023" s="5" t="s">
        <v>11396</v>
      </c>
      <c r="C11023" s="5" t="s">
        <v>5679</v>
      </c>
      <c r="D11023" s="6">
        <v>44.36</v>
      </c>
    </row>
    <row r="11024" spans="1:4" x14ac:dyDescent="0.25">
      <c r="A11024" s="5">
        <v>96486</v>
      </c>
      <c r="B11024" s="5" t="s">
        <v>11397</v>
      </c>
      <c r="C11024" s="5" t="s">
        <v>5679</v>
      </c>
      <c r="D11024" s="6">
        <v>48.26</v>
      </c>
    </row>
    <row r="11025" spans="1:4" x14ac:dyDescent="0.25">
      <c r="A11025" s="5">
        <v>72198</v>
      </c>
      <c r="B11025" s="5" t="s">
        <v>11398</v>
      </c>
      <c r="C11025" s="5" t="s">
        <v>5679</v>
      </c>
      <c r="D11025" s="6">
        <v>100.3</v>
      </c>
    </row>
    <row r="11026" spans="1:4" x14ac:dyDescent="0.25">
      <c r="A11026" s="5" t="s">
        <v>11399</v>
      </c>
      <c r="B11026" s="5" t="s">
        <v>11400</v>
      </c>
      <c r="C11026" s="5" t="s">
        <v>5679</v>
      </c>
      <c r="D11026" s="6">
        <v>52.39</v>
      </c>
    </row>
    <row r="11027" spans="1:4" x14ac:dyDescent="0.25">
      <c r="A11027" s="5">
        <v>83730</v>
      </c>
      <c r="B11027" s="5" t="s">
        <v>11401</v>
      </c>
      <c r="C11027" s="5" t="s">
        <v>5679</v>
      </c>
      <c r="D11027" s="6">
        <v>171.04</v>
      </c>
    </row>
    <row r="11028" spans="1:4" x14ac:dyDescent="0.25">
      <c r="A11028" s="5">
        <v>83736</v>
      </c>
      <c r="B11028" s="5" t="s">
        <v>11402</v>
      </c>
      <c r="C11028" s="5" t="s">
        <v>5679</v>
      </c>
      <c r="D11028" s="6">
        <v>158.15</v>
      </c>
    </row>
    <row r="11029" spans="1:4" x14ac:dyDescent="0.25">
      <c r="A11029" s="5">
        <v>91514</v>
      </c>
      <c r="B11029" s="5" t="s">
        <v>11403</v>
      </c>
      <c r="C11029" s="5" t="s">
        <v>5679</v>
      </c>
      <c r="D11029" s="6">
        <v>5.01</v>
      </c>
    </row>
    <row r="11030" spans="1:4" x14ac:dyDescent="0.25">
      <c r="A11030" s="5">
        <v>91515</v>
      </c>
      <c r="B11030" s="5" t="s">
        <v>11404</v>
      </c>
      <c r="C11030" s="5" t="s">
        <v>5679</v>
      </c>
      <c r="D11030" s="6">
        <v>6.64</v>
      </c>
    </row>
    <row r="11031" spans="1:4" x14ac:dyDescent="0.25">
      <c r="A11031" s="5">
        <v>91516</v>
      </c>
      <c r="B11031" s="5" t="s">
        <v>11405</v>
      </c>
      <c r="C11031" s="5" t="s">
        <v>5679</v>
      </c>
      <c r="D11031" s="6">
        <v>9.7200000000000006</v>
      </c>
    </row>
    <row r="11032" spans="1:4" x14ac:dyDescent="0.25">
      <c r="A11032" s="5">
        <v>91517</v>
      </c>
      <c r="B11032" s="5" t="s">
        <v>11406</v>
      </c>
      <c r="C11032" s="5" t="s">
        <v>5679</v>
      </c>
      <c r="D11032" s="6">
        <v>10.83</v>
      </c>
    </row>
    <row r="11033" spans="1:4" x14ac:dyDescent="0.25">
      <c r="A11033" s="5">
        <v>91519</v>
      </c>
      <c r="B11033" s="5" t="s">
        <v>11407</v>
      </c>
      <c r="C11033" s="5" t="s">
        <v>5679</v>
      </c>
      <c r="D11033" s="6">
        <v>12.44</v>
      </c>
    </row>
    <row r="11034" spans="1:4" x14ac:dyDescent="0.25">
      <c r="A11034" s="5">
        <v>91520</v>
      </c>
      <c r="B11034" s="5" t="s">
        <v>11408</v>
      </c>
      <c r="C11034" s="5" t="s">
        <v>5679</v>
      </c>
      <c r="D11034" s="6">
        <v>1.79</v>
      </c>
    </row>
    <row r="11035" spans="1:4" x14ac:dyDescent="0.25">
      <c r="A11035" s="5">
        <v>91522</v>
      </c>
      <c r="B11035" s="5" t="s">
        <v>11409</v>
      </c>
      <c r="C11035" s="5" t="s">
        <v>5679</v>
      </c>
      <c r="D11035" s="6">
        <v>2.16</v>
      </c>
    </row>
    <row r="11036" spans="1:4" x14ac:dyDescent="0.25">
      <c r="A11036" s="5">
        <v>91525</v>
      </c>
      <c r="B11036" s="5" t="s">
        <v>11410</v>
      </c>
      <c r="C11036" s="5" t="s">
        <v>5679</v>
      </c>
      <c r="D11036" s="6">
        <v>3.88</v>
      </c>
    </row>
    <row r="11037" spans="1:4" x14ac:dyDescent="0.25">
      <c r="A11037" s="5">
        <v>73548</v>
      </c>
      <c r="B11037" s="5" t="s">
        <v>11411</v>
      </c>
      <c r="C11037" s="5" t="s">
        <v>6745</v>
      </c>
      <c r="D11037" s="6">
        <v>468.26</v>
      </c>
    </row>
    <row r="11038" spans="1:4" x14ac:dyDescent="0.25">
      <c r="A11038" s="5">
        <v>73549</v>
      </c>
      <c r="B11038" s="5" t="s">
        <v>11412</v>
      </c>
      <c r="C11038" s="5" t="s">
        <v>6745</v>
      </c>
      <c r="D11038" s="6">
        <v>446.61</v>
      </c>
    </row>
    <row r="11039" spans="1:4" x14ac:dyDescent="0.25">
      <c r="A11039" s="5">
        <v>87280</v>
      </c>
      <c r="B11039" s="5" t="s">
        <v>11413</v>
      </c>
      <c r="C11039" s="5" t="s">
        <v>6745</v>
      </c>
      <c r="D11039" s="6">
        <v>272.95999999999998</v>
      </c>
    </row>
    <row r="11040" spans="1:4" x14ac:dyDescent="0.25">
      <c r="A11040" s="5">
        <v>87281</v>
      </c>
      <c r="B11040" s="5" t="s">
        <v>11414</v>
      </c>
      <c r="C11040" s="5" t="s">
        <v>6745</v>
      </c>
      <c r="D11040" s="6">
        <v>269.22000000000003</v>
      </c>
    </row>
    <row r="11041" spans="1:4" x14ac:dyDescent="0.25">
      <c r="A11041" s="5">
        <v>87283</v>
      </c>
      <c r="B11041" s="5" t="s">
        <v>11415</v>
      </c>
      <c r="C11041" s="5" t="s">
        <v>6745</v>
      </c>
      <c r="D11041" s="6">
        <v>294</v>
      </c>
    </row>
    <row r="11042" spans="1:4" x14ac:dyDescent="0.25">
      <c r="A11042" s="5">
        <v>87284</v>
      </c>
      <c r="B11042" s="5" t="s">
        <v>11416</v>
      </c>
      <c r="C11042" s="5" t="s">
        <v>6745</v>
      </c>
      <c r="D11042" s="6">
        <v>276.88</v>
      </c>
    </row>
    <row r="11043" spans="1:4" x14ac:dyDescent="0.25">
      <c r="A11043" s="5">
        <v>87286</v>
      </c>
      <c r="B11043" s="5" t="s">
        <v>11417</v>
      </c>
      <c r="C11043" s="5" t="s">
        <v>6745</v>
      </c>
      <c r="D11043" s="6">
        <v>268.47000000000003</v>
      </c>
    </row>
    <row r="11044" spans="1:4" x14ac:dyDescent="0.25">
      <c r="A11044" s="5">
        <v>87287</v>
      </c>
      <c r="B11044" s="5" t="s">
        <v>11418</v>
      </c>
      <c r="C11044" s="5" t="s">
        <v>6745</v>
      </c>
      <c r="D11044" s="6">
        <v>327.58</v>
      </c>
    </row>
    <row r="11045" spans="1:4" x14ac:dyDescent="0.25">
      <c r="A11045" s="5">
        <v>87289</v>
      </c>
      <c r="B11045" s="5" t="s">
        <v>11419</v>
      </c>
      <c r="C11045" s="5" t="s">
        <v>6745</v>
      </c>
      <c r="D11045" s="6">
        <v>314.94</v>
      </c>
    </row>
    <row r="11046" spans="1:4" x14ac:dyDescent="0.25">
      <c r="A11046" s="5">
        <v>87290</v>
      </c>
      <c r="B11046" s="5" t="s">
        <v>11420</v>
      </c>
      <c r="C11046" s="5" t="s">
        <v>6745</v>
      </c>
      <c r="D11046" s="6">
        <v>310.55</v>
      </c>
    </row>
    <row r="11047" spans="1:4" x14ac:dyDescent="0.25">
      <c r="A11047" s="5">
        <v>87292</v>
      </c>
      <c r="B11047" s="5" t="s">
        <v>11421</v>
      </c>
      <c r="C11047" s="5" t="s">
        <v>6745</v>
      </c>
      <c r="D11047" s="6">
        <v>325.04000000000002</v>
      </c>
    </row>
    <row r="11048" spans="1:4" x14ac:dyDescent="0.25">
      <c r="A11048" s="5">
        <v>87294</v>
      </c>
      <c r="B11048" s="5" t="s">
        <v>11422</v>
      </c>
      <c r="C11048" s="5" t="s">
        <v>6745</v>
      </c>
      <c r="D11048" s="6">
        <v>309.77</v>
      </c>
    </row>
    <row r="11049" spans="1:4" x14ac:dyDescent="0.25">
      <c r="A11049" s="5">
        <v>87295</v>
      </c>
      <c r="B11049" s="5" t="s">
        <v>11423</v>
      </c>
      <c r="C11049" s="5" t="s">
        <v>6745</v>
      </c>
      <c r="D11049" s="6">
        <v>314.18</v>
      </c>
    </row>
    <row r="11050" spans="1:4" x14ac:dyDescent="0.25">
      <c r="A11050" s="5">
        <v>87296</v>
      </c>
      <c r="B11050" s="5" t="s">
        <v>11424</v>
      </c>
      <c r="C11050" s="5" t="s">
        <v>6745</v>
      </c>
      <c r="D11050" s="6">
        <v>296.77</v>
      </c>
    </row>
    <row r="11051" spans="1:4" x14ac:dyDescent="0.25">
      <c r="A11051" s="5">
        <v>87298</v>
      </c>
      <c r="B11051" s="5" t="s">
        <v>11425</v>
      </c>
      <c r="C11051" s="5" t="s">
        <v>6745</v>
      </c>
      <c r="D11051" s="6">
        <v>415.85</v>
      </c>
    </row>
    <row r="11052" spans="1:4" x14ac:dyDescent="0.25">
      <c r="A11052" s="5">
        <v>87299</v>
      </c>
      <c r="B11052" s="5" t="s">
        <v>11426</v>
      </c>
      <c r="C11052" s="5" t="s">
        <v>6745</v>
      </c>
      <c r="D11052" s="6">
        <v>403.19</v>
      </c>
    </row>
    <row r="11053" spans="1:4" x14ac:dyDescent="0.25">
      <c r="A11053" s="5">
        <v>87301</v>
      </c>
      <c r="B11053" s="5" t="s">
        <v>11427</v>
      </c>
      <c r="C11053" s="5" t="s">
        <v>6745</v>
      </c>
      <c r="D11053" s="6">
        <v>370.65</v>
      </c>
    </row>
    <row r="11054" spans="1:4" x14ac:dyDescent="0.25">
      <c r="A11054" s="5">
        <v>87302</v>
      </c>
      <c r="B11054" s="5" t="s">
        <v>11428</v>
      </c>
      <c r="C11054" s="5" t="s">
        <v>6745</v>
      </c>
      <c r="D11054" s="6">
        <v>360.32</v>
      </c>
    </row>
    <row r="11055" spans="1:4" x14ac:dyDescent="0.25">
      <c r="A11055" s="5">
        <v>87304</v>
      </c>
      <c r="B11055" s="5" t="s">
        <v>11429</v>
      </c>
      <c r="C11055" s="5" t="s">
        <v>6745</v>
      </c>
      <c r="D11055" s="6">
        <v>344.24</v>
      </c>
    </row>
    <row r="11056" spans="1:4" x14ac:dyDescent="0.25">
      <c r="A11056" s="5">
        <v>87305</v>
      </c>
      <c r="B11056" s="5" t="s">
        <v>11430</v>
      </c>
      <c r="C11056" s="5" t="s">
        <v>6745</v>
      </c>
      <c r="D11056" s="6">
        <v>333.55</v>
      </c>
    </row>
    <row r="11057" spans="1:4" x14ac:dyDescent="0.25">
      <c r="A11057" s="5">
        <v>87307</v>
      </c>
      <c r="B11057" s="5" t="s">
        <v>11431</v>
      </c>
      <c r="C11057" s="5" t="s">
        <v>6745</v>
      </c>
      <c r="D11057" s="6">
        <v>320.35000000000002</v>
      </c>
    </row>
    <row r="11058" spans="1:4" x14ac:dyDescent="0.25">
      <c r="A11058" s="5">
        <v>87308</v>
      </c>
      <c r="B11058" s="5" t="s">
        <v>11432</v>
      </c>
      <c r="C11058" s="5" t="s">
        <v>6745</v>
      </c>
      <c r="D11058" s="6">
        <v>311.39</v>
      </c>
    </row>
    <row r="11059" spans="1:4" x14ac:dyDescent="0.25">
      <c r="A11059" s="5">
        <v>87310</v>
      </c>
      <c r="B11059" s="5" t="s">
        <v>11433</v>
      </c>
      <c r="C11059" s="5" t="s">
        <v>6745</v>
      </c>
      <c r="D11059" s="6">
        <v>291.43</v>
      </c>
    </row>
    <row r="11060" spans="1:4" x14ac:dyDescent="0.25">
      <c r="A11060" s="5">
        <v>87311</v>
      </c>
      <c r="B11060" s="5" t="s">
        <v>11434</v>
      </c>
      <c r="C11060" s="5" t="s">
        <v>6745</v>
      </c>
      <c r="D11060" s="6">
        <v>285.20999999999998</v>
      </c>
    </row>
    <row r="11061" spans="1:4" x14ac:dyDescent="0.25">
      <c r="A11061" s="5">
        <v>87313</v>
      </c>
      <c r="B11061" s="5" t="s">
        <v>11435</v>
      </c>
      <c r="C11061" s="5" t="s">
        <v>6745</v>
      </c>
      <c r="D11061" s="6">
        <v>342.34</v>
      </c>
    </row>
    <row r="11062" spans="1:4" x14ac:dyDescent="0.25">
      <c r="A11062" s="5">
        <v>87314</v>
      </c>
      <c r="B11062" s="5" t="s">
        <v>11436</v>
      </c>
      <c r="C11062" s="5" t="s">
        <v>6745</v>
      </c>
      <c r="D11062" s="6">
        <v>336.94</v>
      </c>
    </row>
    <row r="11063" spans="1:4" x14ac:dyDescent="0.25">
      <c r="A11063" s="5">
        <v>87316</v>
      </c>
      <c r="B11063" s="5" t="s">
        <v>11437</v>
      </c>
      <c r="C11063" s="5" t="s">
        <v>6745</v>
      </c>
      <c r="D11063" s="6">
        <v>315.86</v>
      </c>
    </row>
    <row r="11064" spans="1:4" x14ac:dyDescent="0.25">
      <c r="A11064" s="5">
        <v>87317</v>
      </c>
      <c r="B11064" s="5" t="s">
        <v>11438</v>
      </c>
      <c r="C11064" s="5" t="s">
        <v>6745</v>
      </c>
      <c r="D11064" s="6">
        <v>306.5</v>
      </c>
    </row>
    <row r="11065" spans="1:4" x14ac:dyDescent="0.25">
      <c r="A11065" s="5">
        <v>87319</v>
      </c>
      <c r="B11065" s="5" t="s">
        <v>11439</v>
      </c>
      <c r="C11065" s="5" t="s">
        <v>6745</v>
      </c>
      <c r="D11065" s="7">
        <v>2170.66</v>
      </c>
    </row>
    <row r="11066" spans="1:4" x14ac:dyDescent="0.25">
      <c r="A11066" s="5">
        <v>87320</v>
      </c>
      <c r="B11066" s="5" t="s">
        <v>11440</v>
      </c>
      <c r="C11066" s="5" t="s">
        <v>6745</v>
      </c>
      <c r="D11066" s="7">
        <v>2173.13</v>
      </c>
    </row>
    <row r="11067" spans="1:4" x14ac:dyDescent="0.25">
      <c r="A11067" s="5">
        <v>87322</v>
      </c>
      <c r="B11067" s="5" t="s">
        <v>11441</v>
      </c>
      <c r="C11067" s="5" t="s">
        <v>6745</v>
      </c>
      <c r="D11067" s="7">
        <v>2228.69</v>
      </c>
    </row>
    <row r="11068" spans="1:4" x14ac:dyDescent="0.25">
      <c r="A11068" s="5">
        <v>87323</v>
      </c>
      <c r="B11068" s="5" t="s">
        <v>11442</v>
      </c>
      <c r="C11068" s="5" t="s">
        <v>6745</v>
      </c>
      <c r="D11068" s="7">
        <v>2216.37</v>
      </c>
    </row>
    <row r="11069" spans="1:4" x14ac:dyDescent="0.25">
      <c r="A11069" s="5">
        <v>87325</v>
      </c>
      <c r="B11069" s="5" t="s">
        <v>11443</v>
      </c>
      <c r="C11069" s="5" t="s">
        <v>6745</v>
      </c>
      <c r="D11069" s="7">
        <v>2192.54</v>
      </c>
    </row>
    <row r="11070" spans="1:4" x14ac:dyDescent="0.25">
      <c r="A11070" s="5">
        <v>87326</v>
      </c>
      <c r="B11070" s="5" t="s">
        <v>11444</v>
      </c>
      <c r="C11070" s="5" t="s">
        <v>6745</v>
      </c>
      <c r="D11070" s="7">
        <v>2187.86</v>
      </c>
    </row>
    <row r="11071" spans="1:4" x14ac:dyDescent="0.25">
      <c r="A11071" s="5">
        <v>87327</v>
      </c>
      <c r="B11071" s="5" t="s">
        <v>11445</v>
      </c>
      <c r="C11071" s="5" t="s">
        <v>6745</v>
      </c>
      <c r="D11071" s="6">
        <v>288.89</v>
      </c>
    </row>
    <row r="11072" spans="1:4" x14ac:dyDescent="0.25">
      <c r="A11072" s="5">
        <v>87328</v>
      </c>
      <c r="B11072" s="5" t="s">
        <v>11446</v>
      </c>
      <c r="C11072" s="5" t="s">
        <v>6745</v>
      </c>
      <c r="D11072" s="6">
        <v>256.86</v>
      </c>
    </row>
    <row r="11073" spans="1:4" x14ac:dyDescent="0.25">
      <c r="A11073" s="5">
        <v>87329</v>
      </c>
      <c r="B11073" s="5" t="s">
        <v>11447</v>
      </c>
      <c r="C11073" s="5" t="s">
        <v>6745</v>
      </c>
      <c r="D11073" s="6">
        <v>311.08999999999997</v>
      </c>
    </row>
    <row r="11074" spans="1:4" x14ac:dyDescent="0.25">
      <c r="A11074" s="5">
        <v>87330</v>
      </c>
      <c r="B11074" s="5" t="s">
        <v>11448</v>
      </c>
      <c r="C11074" s="5" t="s">
        <v>6745</v>
      </c>
      <c r="D11074" s="6">
        <v>276.49</v>
      </c>
    </row>
    <row r="11075" spans="1:4" x14ac:dyDescent="0.25">
      <c r="A11075" s="5">
        <v>87331</v>
      </c>
      <c r="B11075" s="5" t="s">
        <v>11449</v>
      </c>
      <c r="C11075" s="5" t="s">
        <v>6745</v>
      </c>
      <c r="D11075" s="6">
        <v>346.79</v>
      </c>
    </row>
    <row r="11076" spans="1:4" x14ac:dyDescent="0.25">
      <c r="A11076" s="5">
        <v>87332</v>
      </c>
      <c r="B11076" s="5" t="s">
        <v>11450</v>
      </c>
      <c r="C11076" s="5" t="s">
        <v>6745</v>
      </c>
      <c r="D11076" s="6">
        <v>312.52999999999997</v>
      </c>
    </row>
    <row r="11077" spans="1:4" x14ac:dyDescent="0.25">
      <c r="A11077" s="5">
        <v>87333</v>
      </c>
      <c r="B11077" s="5" t="s">
        <v>11451</v>
      </c>
      <c r="C11077" s="5" t="s">
        <v>6745</v>
      </c>
      <c r="D11077" s="6">
        <v>320.25</v>
      </c>
    </row>
    <row r="11078" spans="1:4" x14ac:dyDescent="0.25">
      <c r="A11078" s="5">
        <v>87334</v>
      </c>
      <c r="B11078" s="5" t="s">
        <v>11452</v>
      </c>
      <c r="C11078" s="5" t="s">
        <v>6745</v>
      </c>
      <c r="D11078" s="6">
        <v>295.05</v>
      </c>
    </row>
    <row r="11079" spans="1:4" x14ac:dyDescent="0.25">
      <c r="A11079" s="5">
        <v>87335</v>
      </c>
      <c r="B11079" s="5" t="s">
        <v>11453</v>
      </c>
      <c r="C11079" s="5" t="s">
        <v>6745</v>
      </c>
      <c r="D11079" s="6">
        <v>322.02</v>
      </c>
    </row>
    <row r="11080" spans="1:4" x14ac:dyDescent="0.25">
      <c r="A11080" s="5">
        <v>87336</v>
      </c>
      <c r="B11080" s="5" t="s">
        <v>11454</v>
      </c>
      <c r="C11080" s="5" t="s">
        <v>6745</v>
      </c>
      <c r="D11080" s="6">
        <v>303.38</v>
      </c>
    </row>
    <row r="11081" spans="1:4" x14ac:dyDescent="0.25">
      <c r="A11081" s="5">
        <v>87337</v>
      </c>
      <c r="B11081" s="5" t="s">
        <v>11455</v>
      </c>
      <c r="C11081" s="5" t="s">
        <v>6745</v>
      </c>
      <c r="D11081" s="6">
        <v>307.61</v>
      </c>
    </row>
    <row r="11082" spans="1:4" x14ac:dyDescent="0.25">
      <c r="A11082" s="5">
        <v>87338</v>
      </c>
      <c r="B11082" s="5" t="s">
        <v>11456</v>
      </c>
      <c r="C11082" s="5" t="s">
        <v>6745</v>
      </c>
      <c r="D11082" s="6">
        <v>294.04000000000002</v>
      </c>
    </row>
    <row r="11083" spans="1:4" x14ac:dyDescent="0.25">
      <c r="A11083" s="5">
        <v>87339</v>
      </c>
      <c r="B11083" s="5" t="s">
        <v>11457</v>
      </c>
      <c r="C11083" s="5" t="s">
        <v>6745</v>
      </c>
      <c r="D11083" s="6">
        <v>483.3</v>
      </c>
    </row>
    <row r="11084" spans="1:4" x14ac:dyDescent="0.25">
      <c r="A11084" s="5">
        <v>87340</v>
      </c>
      <c r="B11084" s="5" t="s">
        <v>11458</v>
      </c>
      <c r="C11084" s="5" t="s">
        <v>6745</v>
      </c>
      <c r="D11084" s="6">
        <v>405.39</v>
      </c>
    </row>
    <row r="11085" spans="1:4" x14ac:dyDescent="0.25">
      <c r="A11085" s="5">
        <v>87341</v>
      </c>
      <c r="B11085" s="5" t="s">
        <v>11459</v>
      </c>
      <c r="C11085" s="5" t="s">
        <v>6745</v>
      </c>
      <c r="D11085" s="6">
        <v>390.95</v>
      </c>
    </row>
    <row r="11086" spans="1:4" x14ac:dyDescent="0.25">
      <c r="A11086" s="5">
        <v>87342</v>
      </c>
      <c r="B11086" s="5" t="s">
        <v>11460</v>
      </c>
      <c r="C11086" s="5" t="s">
        <v>6745</v>
      </c>
      <c r="D11086" s="6">
        <v>418.57</v>
      </c>
    </row>
    <row r="11087" spans="1:4" x14ac:dyDescent="0.25">
      <c r="A11087" s="5">
        <v>87343</v>
      </c>
      <c r="B11087" s="5" t="s">
        <v>11461</v>
      </c>
      <c r="C11087" s="5" t="s">
        <v>6745</v>
      </c>
      <c r="D11087" s="6">
        <v>368.3</v>
      </c>
    </row>
    <row r="11088" spans="1:4" x14ac:dyDescent="0.25">
      <c r="A11088" s="5">
        <v>87344</v>
      </c>
      <c r="B11088" s="5" t="s">
        <v>11462</v>
      </c>
      <c r="C11088" s="5" t="s">
        <v>6745</v>
      </c>
      <c r="D11088" s="6">
        <v>347.92</v>
      </c>
    </row>
    <row r="11089" spans="1:4" x14ac:dyDescent="0.25">
      <c r="A11089" s="5">
        <v>87345</v>
      </c>
      <c r="B11089" s="5" t="s">
        <v>11463</v>
      </c>
      <c r="C11089" s="5" t="s">
        <v>6745</v>
      </c>
      <c r="D11089" s="6">
        <v>368.01</v>
      </c>
    </row>
    <row r="11090" spans="1:4" x14ac:dyDescent="0.25">
      <c r="A11090" s="5">
        <v>87346</v>
      </c>
      <c r="B11090" s="5" t="s">
        <v>11464</v>
      </c>
      <c r="C11090" s="5" t="s">
        <v>6745</v>
      </c>
      <c r="D11090" s="6">
        <v>333.55</v>
      </c>
    </row>
    <row r="11091" spans="1:4" x14ac:dyDescent="0.25">
      <c r="A11091" s="5">
        <v>87347</v>
      </c>
      <c r="B11091" s="5" t="s">
        <v>11465</v>
      </c>
      <c r="C11091" s="5" t="s">
        <v>6745</v>
      </c>
      <c r="D11091" s="6">
        <v>322.33</v>
      </c>
    </row>
    <row r="11092" spans="1:4" x14ac:dyDescent="0.25">
      <c r="A11092" s="5">
        <v>87348</v>
      </c>
      <c r="B11092" s="5" t="s">
        <v>11466</v>
      </c>
      <c r="C11092" s="5" t="s">
        <v>6745</v>
      </c>
      <c r="D11092" s="6">
        <v>342.58</v>
      </c>
    </row>
    <row r="11093" spans="1:4" x14ac:dyDescent="0.25">
      <c r="A11093" s="5">
        <v>87349</v>
      </c>
      <c r="B11093" s="5" t="s">
        <v>11467</v>
      </c>
      <c r="C11093" s="5" t="s">
        <v>6745</v>
      </c>
      <c r="D11093" s="6">
        <v>298.51</v>
      </c>
    </row>
    <row r="11094" spans="1:4" x14ac:dyDescent="0.25">
      <c r="A11094" s="5">
        <v>87350</v>
      </c>
      <c r="B11094" s="5" t="s">
        <v>11468</v>
      </c>
      <c r="C11094" s="5" t="s">
        <v>6745</v>
      </c>
      <c r="D11094" s="6">
        <v>316.70999999999998</v>
      </c>
    </row>
    <row r="11095" spans="1:4" x14ac:dyDescent="0.25">
      <c r="A11095" s="5">
        <v>87351</v>
      </c>
      <c r="B11095" s="5" t="s">
        <v>11469</v>
      </c>
      <c r="C11095" s="5" t="s">
        <v>6745</v>
      </c>
      <c r="D11095" s="6">
        <v>284.44</v>
      </c>
    </row>
    <row r="11096" spans="1:4" x14ac:dyDescent="0.25">
      <c r="A11096" s="5">
        <v>87352</v>
      </c>
      <c r="B11096" s="5" t="s">
        <v>11470</v>
      </c>
      <c r="C11096" s="5" t="s">
        <v>6745</v>
      </c>
      <c r="D11096" s="6">
        <v>390.77</v>
      </c>
    </row>
    <row r="11097" spans="1:4" x14ac:dyDescent="0.25">
      <c r="A11097" s="5">
        <v>87353</v>
      </c>
      <c r="B11097" s="5" t="s">
        <v>11471</v>
      </c>
      <c r="C11097" s="5" t="s">
        <v>6745</v>
      </c>
      <c r="D11097" s="6">
        <v>345.59</v>
      </c>
    </row>
    <row r="11098" spans="1:4" x14ac:dyDescent="0.25">
      <c r="A11098" s="5">
        <v>87354</v>
      </c>
      <c r="B11098" s="5" t="s">
        <v>11472</v>
      </c>
      <c r="C11098" s="5" t="s">
        <v>6745</v>
      </c>
      <c r="D11098" s="6">
        <v>325.13</v>
      </c>
    </row>
    <row r="11099" spans="1:4" x14ac:dyDescent="0.25">
      <c r="A11099" s="5">
        <v>87355</v>
      </c>
      <c r="B11099" s="5" t="s">
        <v>11473</v>
      </c>
      <c r="C11099" s="5" t="s">
        <v>6745</v>
      </c>
      <c r="D11099" s="6">
        <v>343.56</v>
      </c>
    </row>
    <row r="11100" spans="1:4" x14ac:dyDescent="0.25">
      <c r="A11100" s="5">
        <v>87356</v>
      </c>
      <c r="B11100" s="5" t="s">
        <v>11474</v>
      </c>
      <c r="C11100" s="5" t="s">
        <v>6745</v>
      </c>
      <c r="D11100" s="6">
        <v>306.97000000000003</v>
      </c>
    </row>
    <row r="11101" spans="1:4" x14ac:dyDescent="0.25">
      <c r="A11101" s="5">
        <v>87357</v>
      </c>
      <c r="B11101" s="5" t="s">
        <v>11475</v>
      </c>
      <c r="C11101" s="5" t="s">
        <v>6745</v>
      </c>
      <c r="D11101" s="6">
        <v>298.58999999999997</v>
      </c>
    </row>
    <row r="11102" spans="1:4" x14ac:dyDescent="0.25">
      <c r="A11102" s="5">
        <v>87358</v>
      </c>
      <c r="B11102" s="5" t="s">
        <v>11476</v>
      </c>
      <c r="C11102" s="5" t="s">
        <v>6745</v>
      </c>
      <c r="D11102" s="7">
        <v>2138.6799999999998</v>
      </c>
    </row>
    <row r="11103" spans="1:4" x14ac:dyDescent="0.25">
      <c r="A11103" s="5">
        <v>87359</v>
      </c>
      <c r="B11103" s="5" t="s">
        <v>11477</v>
      </c>
      <c r="C11103" s="5" t="s">
        <v>6745</v>
      </c>
      <c r="D11103" s="7">
        <v>2124.96</v>
      </c>
    </row>
    <row r="11104" spans="1:4" x14ac:dyDescent="0.25">
      <c r="A11104" s="5">
        <v>87360</v>
      </c>
      <c r="B11104" s="5" t="s">
        <v>11478</v>
      </c>
      <c r="C11104" s="5" t="s">
        <v>6745</v>
      </c>
      <c r="D11104" s="7">
        <v>2205.3200000000002</v>
      </c>
    </row>
    <row r="11105" spans="1:4" x14ac:dyDescent="0.25">
      <c r="A11105" s="5">
        <v>87361</v>
      </c>
      <c r="B11105" s="5" t="s">
        <v>11479</v>
      </c>
      <c r="C11105" s="5" t="s">
        <v>6745</v>
      </c>
      <c r="D11105" s="7">
        <v>2181.94</v>
      </c>
    </row>
    <row r="11106" spans="1:4" x14ac:dyDescent="0.25">
      <c r="A11106" s="5">
        <v>87362</v>
      </c>
      <c r="B11106" s="5" t="s">
        <v>11480</v>
      </c>
      <c r="C11106" s="5" t="s">
        <v>6745</v>
      </c>
      <c r="D11106" s="7">
        <v>2178.1999999999998</v>
      </c>
    </row>
    <row r="11107" spans="1:4" x14ac:dyDescent="0.25">
      <c r="A11107" s="5">
        <v>87363</v>
      </c>
      <c r="B11107" s="5" t="s">
        <v>11481</v>
      </c>
      <c r="C11107" s="5" t="s">
        <v>6745</v>
      </c>
      <c r="D11107" s="7">
        <v>2176.77</v>
      </c>
    </row>
    <row r="11108" spans="1:4" x14ac:dyDescent="0.25">
      <c r="A11108" s="5">
        <v>87364</v>
      </c>
      <c r="B11108" s="5" t="s">
        <v>11482</v>
      </c>
      <c r="C11108" s="5" t="s">
        <v>6745</v>
      </c>
      <c r="D11108" s="7">
        <v>2144.36</v>
      </c>
    </row>
    <row r="11109" spans="1:4" x14ac:dyDescent="0.25">
      <c r="A11109" s="5">
        <v>87365</v>
      </c>
      <c r="B11109" s="5" t="s">
        <v>11483</v>
      </c>
      <c r="C11109" s="5" t="s">
        <v>6745</v>
      </c>
      <c r="D11109" s="6">
        <v>354.61</v>
      </c>
    </row>
    <row r="11110" spans="1:4" x14ac:dyDescent="0.25">
      <c r="A11110" s="5">
        <v>87366</v>
      </c>
      <c r="B11110" s="5" t="s">
        <v>11484</v>
      </c>
      <c r="C11110" s="5" t="s">
        <v>6745</v>
      </c>
      <c r="D11110" s="6">
        <v>369.07</v>
      </c>
    </row>
    <row r="11111" spans="1:4" x14ac:dyDescent="0.25">
      <c r="A11111" s="5">
        <v>87367</v>
      </c>
      <c r="B11111" s="5" t="s">
        <v>11485</v>
      </c>
      <c r="C11111" s="5" t="s">
        <v>6745</v>
      </c>
      <c r="D11111" s="6">
        <v>408.39</v>
      </c>
    </row>
    <row r="11112" spans="1:4" x14ac:dyDescent="0.25">
      <c r="A11112" s="5">
        <v>87368</v>
      </c>
      <c r="B11112" s="5" t="s">
        <v>11486</v>
      </c>
      <c r="C11112" s="5" t="s">
        <v>6745</v>
      </c>
      <c r="D11112" s="6">
        <v>401.67</v>
      </c>
    </row>
    <row r="11113" spans="1:4" x14ac:dyDescent="0.25">
      <c r="A11113" s="5">
        <v>87369</v>
      </c>
      <c r="B11113" s="5" t="s">
        <v>11487</v>
      </c>
      <c r="C11113" s="5" t="s">
        <v>6745</v>
      </c>
      <c r="D11113" s="6">
        <v>408.38</v>
      </c>
    </row>
    <row r="11114" spans="1:4" x14ac:dyDescent="0.25">
      <c r="A11114" s="5">
        <v>87370</v>
      </c>
      <c r="B11114" s="5" t="s">
        <v>11488</v>
      </c>
      <c r="C11114" s="5" t="s">
        <v>6745</v>
      </c>
      <c r="D11114" s="6">
        <v>395.24</v>
      </c>
    </row>
    <row r="11115" spans="1:4" x14ac:dyDescent="0.25">
      <c r="A11115" s="5">
        <v>87371</v>
      </c>
      <c r="B11115" s="5" t="s">
        <v>11489</v>
      </c>
      <c r="C11115" s="5" t="s">
        <v>6745</v>
      </c>
      <c r="D11115" s="6">
        <v>387.13</v>
      </c>
    </row>
    <row r="11116" spans="1:4" x14ac:dyDescent="0.25">
      <c r="A11116" s="5">
        <v>87372</v>
      </c>
      <c r="B11116" s="5" t="s">
        <v>11490</v>
      </c>
      <c r="C11116" s="5" t="s">
        <v>6745</v>
      </c>
      <c r="D11116" s="6">
        <v>495.92</v>
      </c>
    </row>
    <row r="11117" spans="1:4" x14ac:dyDescent="0.25">
      <c r="A11117" s="5">
        <v>87373</v>
      </c>
      <c r="B11117" s="5" t="s">
        <v>11491</v>
      </c>
      <c r="C11117" s="5" t="s">
        <v>6745</v>
      </c>
      <c r="D11117" s="6">
        <v>452.5</v>
      </c>
    </row>
    <row r="11118" spans="1:4" x14ac:dyDescent="0.25">
      <c r="A11118" s="5">
        <v>87374</v>
      </c>
      <c r="B11118" s="5" t="s">
        <v>11492</v>
      </c>
      <c r="C11118" s="5" t="s">
        <v>6745</v>
      </c>
      <c r="D11118" s="6">
        <v>423.31</v>
      </c>
    </row>
    <row r="11119" spans="1:4" x14ac:dyDescent="0.25">
      <c r="A11119" s="5">
        <v>87375</v>
      </c>
      <c r="B11119" s="5" t="s">
        <v>11493</v>
      </c>
      <c r="C11119" s="5" t="s">
        <v>6745</v>
      </c>
      <c r="D11119" s="6">
        <v>398.45</v>
      </c>
    </row>
    <row r="11120" spans="1:4" x14ac:dyDescent="0.25">
      <c r="A11120" s="5">
        <v>87376</v>
      </c>
      <c r="B11120" s="5" t="s">
        <v>11494</v>
      </c>
      <c r="C11120" s="5" t="s">
        <v>6745</v>
      </c>
      <c r="D11120" s="6">
        <v>380.22</v>
      </c>
    </row>
    <row r="11121" spans="1:4" x14ac:dyDescent="0.25">
      <c r="A11121" s="5">
        <v>87377</v>
      </c>
      <c r="B11121" s="5" t="s">
        <v>11495</v>
      </c>
      <c r="C11121" s="5" t="s">
        <v>6745</v>
      </c>
      <c r="D11121" s="6">
        <v>429.2</v>
      </c>
    </row>
    <row r="11122" spans="1:4" x14ac:dyDescent="0.25">
      <c r="A11122" s="5">
        <v>87378</v>
      </c>
      <c r="B11122" s="5" t="s">
        <v>11496</v>
      </c>
      <c r="C11122" s="5" t="s">
        <v>6745</v>
      </c>
      <c r="D11122" s="6">
        <v>399.75</v>
      </c>
    </row>
    <row r="11123" spans="1:4" x14ac:dyDescent="0.25">
      <c r="A11123" s="5">
        <v>87379</v>
      </c>
      <c r="B11123" s="5" t="s">
        <v>11497</v>
      </c>
      <c r="C11123" s="5" t="s">
        <v>6745</v>
      </c>
      <c r="D11123" s="7">
        <v>2241.1799999999998</v>
      </c>
    </row>
    <row r="11124" spans="1:4" x14ac:dyDescent="0.25">
      <c r="A11124" s="5">
        <v>87380</v>
      </c>
      <c r="B11124" s="5" t="s">
        <v>11498</v>
      </c>
      <c r="C11124" s="5" t="s">
        <v>6745</v>
      </c>
      <c r="D11124" s="7">
        <v>2293.21</v>
      </c>
    </row>
    <row r="11125" spans="1:4" x14ac:dyDescent="0.25">
      <c r="A11125" s="5">
        <v>87381</v>
      </c>
      <c r="B11125" s="5" t="s">
        <v>11499</v>
      </c>
      <c r="C11125" s="5" t="s">
        <v>6745</v>
      </c>
      <c r="D11125" s="7">
        <v>2262.8000000000002</v>
      </c>
    </row>
    <row r="11126" spans="1:4" x14ac:dyDescent="0.25">
      <c r="A11126" s="5">
        <v>87382</v>
      </c>
      <c r="B11126" s="5" t="s">
        <v>11500</v>
      </c>
      <c r="C11126" s="5" t="s">
        <v>6745</v>
      </c>
      <c r="D11126" s="6">
        <v>706.23</v>
      </c>
    </row>
    <row r="11127" spans="1:4" x14ac:dyDescent="0.25">
      <c r="A11127" s="5">
        <v>87383</v>
      </c>
      <c r="B11127" s="5" t="s">
        <v>11501</v>
      </c>
      <c r="C11127" s="5" t="s">
        <v>6745</v>
      </c>
      <c r="D11127" s="6">
        <v>698.3</v>
      </c>
    </row>
    <row r="11128" spans="1:4" x14ac:dyDescent="0.25">
      <c r="A11128" s="5">
        <v>87384</v>
      </c>
      <c r="B11128" s="5" t="s">
        <v>11502</v>
      </c>
      <c r="C11128" s="5" t="s">
        <v>6745</v>
      </c>
      <c r="D11128" s="6">
        <v>691.22</v>
      </c>
    </row>
    <row r="11129" spans="1:4" x14ac:dyDescent="0.25">
      <c r="A11129" s="5">
        <v>87385</v>
      </c>
      <c r="B11129" s="5" t="s">
        <v>11503</v>
      </c>
      <c r="C11129" s="5" t="s">
        <v>6745</v>
      </c>
      <c r="D11129" s="6">
        <v>993.15</v>
      </c>
    </row>
    <row r="11130" spans="1:4" x14ac:dyDescent="0.25">
      <c r="A11130" s="5">
        <v>87386</v>
      </c>
      <c r="B11130" s="5" t="s">
        <v>11504</v>
      </c>
      <c r="C11130" s="5" t="s">
        <v>6745</v>
      </c>
      <c r="D11130" s="6">
        <v>983.5</v>
      </c>
    </row>
    <row r="11131" spans="1:4" x14ac:dyDescent="0.25">
      <c r="A11131" s="5">
        <v>87387</v>
      </c>
      <c r="B11131" s="5" t="s">
        <v>11505</v>
      </c>
      <c r="C11131" s="5" t="s">
        <v>6745</v>
      </c>
      <c r="D11131" s="6">
        <v>978.43</v>
      </c>
    </row>
    <row r="11132" spans="1:4" x14ac:dyDescent="0.25">
      <c r="A11132" s="5">
        <v>87388</v>
      </c>
      <c r="B11132" s="5" t="s">
        <v>11506</v>
      </c>
      <c r="C11132" s="5" t="s">
        <v>6745</v>
      </c>
      <c r="D11132" s="7">
        <v>2310.7399999999998</v>
      </c>
    </row>
    <row r="11133" spans="1:4" x14ac:dyDescent="0.25">
      <c r="A11133" s="5">
        <v>87389</v>
      </c>
      <c r="B11133" s="5" t="s">
        <v>11507</v>
      </c>
      <c r="C11133" s="5" t="s">
        <v>6745</v>
      </c>
      <c r="D11133" s="7">
        <v>2315.2800000000002</v>
      </c>
    </row>
    <row r="11134" spans="1:4" x14ac:dyDescent="0.25">
      <c r="A11134" s="5">
        <v>87390</v>
      </c>
      <c r="B11134" s="5" t="s">
        <v>11508</v>
      </c>
      <c r="C11134" s="5" t="s">
        <v>6745</v>
      </c>
      <c r="D11134" s="7">
        <v>2317.4699999999998</v>
      </c>
    </row>
    <row r="11135" spans="1:4" x14ac:dyDescent="0.25">
      <c r="A11135" s="5">
        <v>87391</v>
      </c>
      <c r="B11135" s="5" t="s">
        <v>11509</v>
      </c>
      <c r="C11135" s="5" t="s">
        <v>6745</v>
      </c>
      <c r="D11135" s="7">
        <v>3325.01</v>
      </c>
    </row>
    <row r="11136" spans="1:4" x14ac:dyDescent="0.25">
      <c r="A11136" s="5">
        <v>87393</v>
      </c>
      <c r="B11136" s="5" t="s">
        <v>11510</v>
      </c>
      <c r="C11136" s="5" t="s">
        <v>6745</v>
      </c>
      <c r="D11136" s="7">
        <v>3358.23</v>
      </c>
    </row>
    <row r="11137" spans="1:4" x14ac:dyDescent="0.25">
      <c r="A11137" s="5">
        <v>87394</v>
      </c>
      <c r="B11137" s="5" t="s">
        <v>11511</v>
      </c>
      <c r="C11137" s="5" t="s">
        <v>6745</v>
      </c>
      <c r="D11137" s="7">
        <v>3369.7</v>
      </c>
    </row>
    <row r="11138" spans="1:4" x14ac:dyDescent="0.25">
      <c r="A11138" s="5">
        <v>87395</v>
      </c>
      <c r="B11138" s="5" t="s">
        <v>11512</v>
      </c>
      <c r="C11138" s="5" t="s">
        <v>6745</v>
      </c>
      <c r="D11138" s="7">
        <v>2630.81</v>
      </c>
    </row>
    <row r="11139" spans="1:4" x14ac:dyDescent="0.25">
      <c r="A11139" s="5">
        <v>87396</v>
      </c>
      <c r="B11139" s="5" t="s">
        <v>11513</v>
      </c>
      <c r="C11139" s="5" t="s">
        <v>6745</v>
      </c>
      <c r="D11139" s="7">
        <v>2655</v>
      </c>
    </row>
    <row r="11140" spans="1:4" x14ac:dyDescent="0.25">
      <c r="A11140" s="5">
        <v>87397</v>
      </c>
      <c r="B11140" s="5" t="s">
        <v>11514</v>
      </c>
      <c r="C11140" s="5" t="s">
        <v>6745</v>
      </c>
      <c r="D11140" s="7">
        <v>2659.57</v>
      </c>
    </row>
    <row r="11141" spans="1:4" x14ac:dyDescent="0.25">
      <c r="A11141" s="5">
        <v>87398</v>
      </c>
      <c r="B11141" s="5" t="s">
        <v>11515</v>
      </c>
      <c r="C11141" s="5" t="s">
        <v>6745</v>
      </c>
      <c r="D11141" s="6">
        <v>839.15</v>
      </c>
    </row>
    <row r="11142" spans="1:4" x14ac:dyDescent="0.25">
      <c r="A11142" s="5">
        <v>87399</v>
      </c>
      <c r="B11142" s="5" t="s">
        <v>11516</v>
      </c>
      <c r="C11142" s="5" t="s">
        <v>6745</v>
      </c>
      <c r="D11142" s="7">
        <v>1137.4100000000001</v>
      </c>
    </row>
    <row r="11143" spans="1:4" x14ac:dyDescent="0.25">
      <c r="A11143" s="5">
        <v>87401</v>
      </c>
      <c r="B11143" s="5" t="s">
        <v>11517</v>
      </c>
      <c r="C11143" s="5" t="s">
        <v>6745</v>
      </c>
      <c r="D11143" s="7">
        <v>3531.03</v>
      </c>
    </row>
    <row r="11144" spans="1:4" x14ac:dyDescent="0.25">
      <c r="A11144" s="5">
        <v>87402</v>
      </c>
      <c r="B11144" s="5" t="s">
        <v>11518</v>
      </c>
      <c r="C11144" s="5" t="s">
        <v>6745</v>
      </c>
      <c r="D11144" s="7">
        <v>2832.78</v>
      </c>
    </row>
    <row r="11145" spans="1:4" x14ac:dyDescent="0.25">
      <c r="A11145" s="5">
        <v>87404</v>
      </c>
      <c r="B11145" s="5" t="s">
        <v>11519</v>
      </c>
      <c r="C11145" s="5" t="s">
        <v>6745</v>
      </c>
      <c r="D11145" s="7">
        <v>2400.88</v>
      </c>
    </row>
    <row r="11146" spans="1:4" x14ac:dyDescent="0.25">
      <c r="A11146" s="5">
        <v>87405</v>
      </c>
      <c r="B11146" s="5" t="s">
        <v>11520</v>
      </c>
      <c r="C11146" s="5" t="s">
        <v>6745</v>
      </c>
      <c r="D11146" s="7">
        <v>2397.21</v>
      </c>
    </row>
    <row r="11147" spans="1:4" x14ac:dyDescent="0.25">
      <c r="A11147" s="5">
        <v>87407</v>
      </c>
      <c r="B11147" s="5" t="s">
        <v>11521</v>
      </c>
      <c r="C11147" s="5" t="s">
        <v>6745</v>
      </c>
      <c r="D11147" s="6">
        <v>715.36</v>
      </c>
    </row>
    <row r="11148" spans="1:4" x14ac:dyDescent="0.25">
      <c r="A11148" s="5">
        <v>87408</v>
      </c>
      <c r="B11148" s="5" t="s">
        <v>11522</v>
      </c>
      <c r="C11148" s="5" t="s">
        <v>6745</v>
      </c>
      <c r="D11148" s="6">
        <v>702.59</v>
      </c>
    </row>
    <row r="11149" spans="1:4" x14ac:dyDescent="0.25">
      <c r="A11149" s="5">
        <v>87410</v>
      </c>
      <c r="B11149" s="5" t="s">
        <v>11523</v>
      </c>
      <c r="C11149" s="5" t="s">
        <v>6745</v>
      </c>
      <c r="D11149" s="6">
        <v>717.54</v>
      </c>
    </row>
    <row r="11150" spans="1:4" x14ac:dyDescent="0.25">
      <c r="A11150" s="5">
        <v>88626</v>
      </c>
      <c r="B11150" s="5" t="s">
        <v>11524</v>
      </c>
      <c r="C11150" s="5" t="s">
        <v>6745</v>
      </c>
      <c r="D11150" s="6">
        <v>308.18</v>
      </c>
    </row>
    <row r="11151" spans="1:4" x14ac:dyDescent="0.25">
      <c r="A11151" s="5">
        <v>88627</v>
      </c>
      <c r="B11151" s="5" t="s">
        <v>11525</v>
      </c>
      <c r="C11151" s="5" t="s">
        <v>6745</v>
      </c>
      <c r="D11151" s="6">
        <v>373.09</v>
      </c>
    </row>
    <row r="11152" spans="1:4" x14ac:dyDescent="0.25">
      <c r="A11152" s="5">
        <v>88628</v>
      </c>
      <c r="B11152" s="5" t="s">
        <v>11526</v>
      </c>
      <c r="C11152" s="5" t="s">
        <v>6745</v>
      </c>
      <c r="D11152" s="6">
        <v>322.64999999999998</v>
      </c>
    </row>
    <row r="11153" spans="1:4" x14ac:dyDescent="0.25">
      <c r="A11153" s="5">
        <v>88629</v>
      </c>
      <c r="B11153" s="5" t="s">
        <v>11527</v>
      </c>
      <c r="C11153" s="5" t="s">
        <v>6745</v>
      </c>
      <c r="D11153" s="6">
        <v>391.4</v>
      </c>
    </row>
    <row r="11154" spans="1:4" x14ac:dyDescent="0.25">
      <c r="A11154" s="5">
        <v>88630</v>
      </c>
      <c r="B11154" s="5" t="s">
        <v>11528</v>
      </c>
      <c r="C11154" s="5" t="s">
        <v>6745</v>
      </c>
      <c r="D11154" s="6">
        <v>286.68</v>
      </c>
    </row>
    <row r="11155" spans="1:4" x14ac:dyDescent="0.25">
      <c r="A11155" s="5">
        <v>88631</v>
      </c>
      <c r="B11155" s="5" t="s">
        <v>11529</v>
      </c>
      <c r="C11155" s="5" t="s">
        <v>6745</v>
      </c>
      <c r="D11155" s="6">
        <v>357.81</v>
      </c>
    </row>
    <row r="11156" spans="1:4" x14ac:dyDescent="0.25">
      <c r="A11156" s="5">
        <v>88715</v>
      </c>
      <c r="B11156" s="5" t="s">
        <v>11530</v>
      </c>
      <c r="C11156" s="5" t="s">
        <v>6745</v>
      </c>
      <c r="D11156" s="6">
        <v>308.95999999999998</v>
      </c>
    </row>
    <row r="11157" spans="1:4" x14ac:dyDescent="0.25">
      <c r="A11157" s="5">
        <v>95563</v>
      </c>
      <c r="B11157" s="5" t="s">
        <v>11531</v>
      </c>
      <c r="C11157" s="5" t="s">
        <v>6745</v>
      </c>
      <c r="D11157" s="6">
        <v>510.08</v>
      </c>
    </row>
    <row r="11158" spans="1:4" x14ac:dyDescent="0.25">
      <c r="A11158" s="5">
        <v>96920</v>
      </c>
      <c r="B11158" s="5" t="s">
        <v>11532</v>
      </c>
      <c r="C11158" s="5" t="s">
        <v>6745</v>
      </c>
      <c r="D11158" s="6">
        <v>399.51</v>
      </c>
    </row>
    <row r="11159" spans="1:4" x14ac:dyDescent="0.25">
      <c r="A11159" s="5">
        <v>88036</v>
      </c>
      <c r="B11159" s="5" t="s">
        <v>11533</v>
      </c>
      <c r="C11159" s="5" t="s">
        <v>6745</v>
      </c>
      <c r="D11159" s="6">
        <v>24.99</v>
      </c>
    </row>
    <row r="11160" spans="1:4" x14ac:dyDescent="0.25">
      <c r="A11160" s="5">
        <v>88037</v>
      </c>
      <c r="B11160" s="5" t="s">
        <v>11534</v>
      </c>
      <c r="C11160" s="5" t="s">
        <v>6745</v>
      </c>
      <c r="D11160" s="6">
        <v>35.01</v>
      </c>
    </row>
    <row r="11161" spans="1:4" x14ac:dyDescent="0.25">
      <c r="A11161" s="5">
        <v>88038</v>
      </c>
      <c r="B11161" s="5" t="s">
        <v>11535</v>
      </c>
      <c r="C11161" s="5" t="s">
        <v>6745</v>
      </c>
      <c r="D11161" s="6">
        <v>47.54</v>
      </c>
    </row>
    <row r="11162" spans="1:4" x14ac:dyDescent="0.25">
      <c r="A11162" s="5">
        <v>88039</v>
      </c>
      <c r="B11162" s="5" t="s">
        <v>11536</v>
      </c>
      <c r="C11162" s="5" t="s">
        <v>6745</v>
      </c>
      <c r="D11162" s="6">
        <v>60.07</v>
      </c>
    </row>
    <row r="11163" spans="1:4" x14ac:dyDescent="0.25">
      <c r="A11163" s="5">
        <v>88040</v>
      </c>
      <c r="B11163" s="5" t="s">
        <v>11537</v>
      </c>
      <c r="C11163" s="5" t="s">
        <v>6745</v>
      </c>
      <c r="D11163" s="6">
        <v>9.34</v>
      </c>
    </row>
    <row r="11164" spans="1:4" x14ac:dyDescent="0.25">
      <c r="A11164" s="5">
        <v>88041</v>
      </c>
      <c r="B11164" s="5" t="s">
        <v>11538</v>
      </c>
      <c r="C11164" s="5" t="s">
        <v>6745</v>
      </c>
      <c r="D11164" s="6">
        <v>14.48</v>
      </c>
    </row>
    <row r="11165" spans="1:4" x14ac:dyDescent="0.25">
      <c r="A11165" s="5">
        <v>88042</v>
      </c>
      <c r="B11165" s="5" t="s">
        <v>11539</v>
      </c>
      <c r="C11165" s="5" t="s">
        <v>6745</v>
      </c>
      <c r="D11165" s="6">
        <v>20.9</v>
      </c>
    </row>
    <row r="11166" spans="1:4" x14ac:dyDescent="0.25">
      <c r="A11166" s="5">
        <v>88043</v>
      </c>
      <c r="B11166" s="5" t="s">
        <v>11540</v>
      </c>
      <c r="C11166" s="5" t="s">
        <v>6745</v>
      </c>
      <c r="D11166" s="6">
        <v>27.33</v>
      </c>
    </row>
    <row r="11167" spans="1:4" x14ac:dyDescent="0.25">
      <c r="A11167" s="5">
        <v>88044</v>
      </c>
      <c r="B11167" s="5" t="s">
        <v>11541</v>
      </c>
      <c r="C11167" s="5" t="s">
        <v>5452</v>
      </c>
      <c r="D11167" s="6">
        <v>0.52</v>
      </c>
    </row>
    <row r="11168" spans="1:4" x14ac:dyDescent="0.25">
      <c r="A11168" s="5">
        <v>88045</v>
      </c>
      <c r="B11168" s="5" t="s">
        <v>11542</v>
      </c>
      <c r="C11168" s="5" t="s">
        <v>5452</v>
      </c>
      <c r="D11168" s="6">
        <v>0.26</v>
      </c>
    </row>
    <row r="11169" spans="1:4" x14ac:dyDescent="0.25">
      <c r="A11169" s="5">
        <v>88046</v>
      </c>
      <c r="B11169" s="5" t="s">
        <v>11543</v>
      </c>
      <c r="C11169" s="5" t="s">
        <v>5452</v>
      </c>
      <c r="D11169" s="6">
        <v>0.22</v>
      </c>
    </row>
    <row r="11170" spans="1:4" x14ac:dyDescent="0.25">
      <c r="A11170" s="5">
        <v>88047</v>
      </c>
      <c r="B11170" s="5" t="s">
        <v>11544</v>
      </c>
      <c r="C11170" s="5" t="s">
        <v>5452</v>
      </c>
      <c r="D11170" s="6">
        <v>0.08</v>
      </c>
    </row>
    <row r="11171" spans="1:4" x14ac:dyDescent="0.25">
      <c r="A11171" s="5">
        <v>88048</v>
      </c>
      <c r="B11171" s="5" t="s">
        <v>11545</v>
      </c>
      <c r="C11171" s="5" t="s">
        <v>5452</v>
      </c>
      <c r="D11171" s="6">
        <v>0.28999999999999998</v>
      </c>
    </row>
    <row r="11172" spans="1:4" x14ac:dyDescent="0.25">
      <c r="A11172" s="5">
        <v>88049</v>
      </c>
      <c r="B11172" s="5" t="s">
        <v>11546</v>
      </c>
      <c r="C11172" s="5" t="s">
        <v>5452</v>
      </c>
      <c r="D11172" s="6">
        <v>0.1</v>
      </c>
    </row>
    <row r="11173" spans="1:4" x14ac:dyDescent="0.25">
      <c r="A11173" s="5">
        <v>88050</v>
      </c>
      <c r="B11173" s="5" t="s">
        <v>11547</v>
      </c>
      <c r="C11173" s="5" t="s">
        <v>5452</v>
      </c>
      <c r="D11173" s="6">
        <v>0.38</v>
      </c>
    </row>
    <row r="11174" spans="1:4" x14ac:dyDescent="0.25">
      <c r="A11174" s="5">
        <v>88051</v>
      </c>
      <c r="B11174" s="5" t="s">
        <v>11548</v>
      </c>
      <c r="C11174" s="5" t="s">
        <v>5452</v>
      </c>
      <c r="D11174" s="6">
        <v>0.12</v>
      </c>
    </row>
    <row r="11175" spans="1:4" x14ac:dyDescent="0.25">
      <c r="A11175" s="5">
        <v>88052</v>
      </c>
      <c r="B11175" s="5" t="s">
        <v>11549</v>
      </c>
      <c r="C11175" s="5" t="s">
        <v>5452</v>
      </c>
      <c r="D11175" s="6">
        <v>0.47</v>
      </c>
    </row>
    <row r="11176" spans="1:4" x14ac:dyDescent="0.25">
      <c r="A11176" s="5">
        <v>88053</v>
      </c>
      <c r="B11176" s="5" t="s">
        <v>11550</v>
      </c>
      <c r="C11176" s="5" t="s">
        <v>5452</v>
      </c>
      <c r="D11176" s="6">
        <v>0.14000000000000001</v>
      </c>
    </row>
    <row r="11177" spans="1:4" x14ac:dyDescent="0.25">
      <c r="A11177" s="5">
        <v>88054</v>
      </c>
      <c r="B11177" s="5" t="s">
        <v>11551</v>
      </c>
      <c r="C11177" s="5" t="s">
        <v>5452</v>
      </c>
      <c r="D11177" s="6">
        <v>0.09</v>
      </c>
    </row>
    <row r="11178" spans="1:4" x14ac:dyDescent="0.25">
      <c r="A11178" s="5">
        <v>88055</v>
      </c>
      <c r="B11178" s="5" t="s">
        <v>11552</v>
      </c>
      <c r="C11178" s="5" t="s">
        <v>5452</v>
      </c>
      <c r="D11178" s="6">
        <v>0.02</v>
      </c>
    </row>
    <row r="11179" spans="1:4" x14ac:dyDescent="0.25">
      <c r="A11179" s="5">
        <v>88056</v>
      </c>
      <c r="B11179" s="5" t="s">
        <v>11553</v>
      </c>
      <c r="C11179" s="5" t="s">
        <v>5452</v>
      </c>
      <c r="D11179" s="6">
        <v>0.15</v>
      </c>
    </row>
    <row r="11180" spans="1:4" x14ac:dyDescent="0.25">
      <c r="A11180" s="5">
        <v>88057</v>
      </c>
      <c r="B11180" s="5" t="s">
        <v>11554</v>
      </c>
      <c r="C11180" s="5" t="s">
        <v>5452</v>
      </c>
      <c r="D11180" s="6">
        <v>0.03</v>
      </c>
    </row>
    <row r="11181" spans="1:4" x14ac:dyDescent="0.25">
      <c r="A11181" s="5">
        <v>88058</v>
      </c>
      <c r="B11181" s="5" t="s">
        <v>11555</v>
      </c>
      <c r="C11181" s="5" t="s">
        <v>5452</v>
      </c>
      <c r="D11181" s="6">
        <v>0.22</v>
      </c>
    </row>
    <row r="11182" spans="1:4" x14ac:dyDescent="0.25">
      <c r="A11182" s="5">
        <v>88059</v>
      </c>
      <c r="B11182" s="5" t="s">
        <v>11556</v>
      </c>
      <c r="C11182" s="5" t="s">
        <v>5452</v>
      </c>
      <c r="D11182" s="6">
        <v>0.05</v>
      </c>
    </row>
    <row r="11183" spans="1:4" x14ac:dyDescent="0.25">
      <c r="A11183" s="5">
        <v>88060</v>
      </c>
      <c r="B11183" s="5" t="s">
        <v>11557</v>
      </c>
      <c r="C11183" s="5" t="s">
        <v>5452</v>
      </c>
      <c r="D11183" s="6">
        <v>0.3</v>
      </c>
    </row>
    <row r="11184" spans="1:4" x14ac:dyDescent="0.25">
      <c r="A11184" s="5">
        <v>88061</v>
      </c>
      <c r="B11184" s="5" t="s">
        <v>11558</v>
      </c>
      <c r="C11184" s="5" t="s">
        <v>5452</v>
      </c>
      <c r="D11184" s="6">
        <v>7.0000000000000007E-2</v>
      </c>
    </row>
    <row r="11185" spans="1:4" x14ac:dyDescent="0.25">
      <c r="A11185" s="5">
        <v>88074</v>
      </c>
      <c r="B11185" s="5" t="s">
        <v>11559</v>
      </c>
      <c r="C11185" s="5" t="s">
        <v>5679</v>
      </c>
      <c r="D11185" s="6">
        <v>0.74</v>
      </c>
    </row>
    <row r="11186" spans="1:4" x14ac:dyDescent="0.25">
      <c r="A11186" s="5">
        <v>88075</v>
      </c>
      <c r="B11186" s="5" t="s">
        <v>11560</v>
      </c>
      <c r="C11186" s="5" t="s">
        <v>5679</v>
      </c>
      <c r="D11186" s="6">
        <v>0.5</v>
      </c>
    </row>
    <row r="11187" spans="1:4" x14ac:dyDescent="0.25">
      <c r="A11187" s="5">
        <v>88076</v>
      </c>
      <c r="B11187" s="5" t="s">
        <v>11561</v>
      </c>
      <c r="C11187" s="5" t="s">
        <v>5679</v>
      </c>
      <c r="D11187" s="6">
        <v>0.57999999999999996</v>
      </c>
    </row>
    <row r="11188" spans="1:4" x14ac:dyDescent="0.25">
      <c r="A11188" s="5">
        <v>88077</v>
      </c>
      <c r="B11188" s="5" t="s">
        <v>11562</v>
      </c>
      <c r="C11188" s="5" t="s">
        <v>5679</v>
      </c>
      <c r="D11188" s="6">
        <v>0.67</v>
      </c>
    </row>
    <row r="11189" spans="1:4" x14ac:dyDescent="0.25">
      <c r="A11189" s="5">
        <v>88078</v>
      </c>
      <c r="B11189" s="5" t="s">
        <v>11563</v>
      </c>
      <c r="C11189" s="5" t="s">
        <v>5679</v>
      </c>
      <c r="D11189" s="6">
        <v>0.76</v>
      </c>
    </row>
    <row r="11190" spans="1:4" x14ac:dyDescent="0.25">
      <c r="A11190" s="5">
        <v>88079</v>
      </c>
      <c r="B11190" s="5" t="s">
        <v>11564</v>
      </c>
      <c r="C11190" s="5" t="s">
        <v>5679</v>
      </c>
      <c r="D11190" s="6">
        <v>0.13</v>
      </c>
    </row>
    <row r="11191" spans="1:4" x14ac:dyDescent="0.25">
      <c r="A11191" s="5">
        <v>88080</v>
      </c>
      <c r="B11191" s="5" t="s">
        <v>11565</v>
      </c>
      <c r="C11191" s="5" t="s">
        <v>5679</v>
      </c>
      <c r="D11191" s="6">
        <v>0.21</v>
      </c>
    </row>
    <row r="11192" spans="1:4" x14ac:dyDescent="0.25">
      <c r="A11192" s="5">
        <v>88081</v>
      </c>
      <c r="B11192" s="5" t="s">
        <v>11566</v>
      </c>
      <c r="C11192" s="5" t="s">
        <v>5679</v>
      </c>
      <c r="D11192" s="6">
        <v>0.32</v>
      </c>
    </row>
    <row r="11193" spans="1:4" x14ac:dyDescent="0.25">
      <c r="A11193" s="5">
        <v>88082</v>
      </c>
      <c r="B11193" s="5" t="s">
        <v>11567</v>
      </c>
      <c r="C11193" s="5" t="s">
        <v>5679</v>
      </c>
      <c r="D11193" s="6">
        <v>0.43</v>
      </c>
    </row>
    <row r="11194" spans="1:4" x14ac:dyDescent="0.25">
      <c r="A11194" s="5">
        <v>88083</v>
      </c>
      <c r="B11194" s="5" t="s">
        <v>11568</v>
      </c>
      <c r="C11194" s="5" t="s">
        <v>5679</v>
      </c>
      <c r="D11194" s="6">
        <v>0.06</v>
      </c>
    </row>
    <row r="11195" spans="1:4" x14ac:dyDescent="0.25">
      <c r="A11195" s="5">
        <v>88084</v>
      </c>
      <c r="B11195" s="5" t="s">
        <v>11569</v>
      </c>
      <c r="C11195" s="5" t="s">
        <v>5679</v>
      </c>
      <c r="D11195" s="6">
        <v>0.1</v>
      </c>
    </row>
    <row r="11196" spans="1:4" x14ac:dyDescent="0.25">
      <c r="A11196" s="5">
        <v>88085</v>
      </c>
      <c r="B11196" s="5" t="s">
        <v>11570</v>
      </c>
      <c r="C11196" s="5" t="s">
        <v>5679</v>
      </c>
      <c r="D11196" s="6">
        <v>0.15</v>
      </c>
    </row>
    <row r="11197" spans="1:4" x14ac:dyDescent="0.25">
      <c r="A11197" s="5">
        <v>88086</v>
      </c>
      <c r="B11197" s="5" t="s">
        <v>11571</v>
      </c>
      <c r="C11197" s="5" t="s">
        <v>5679</v>
      </c>
      <c r="D11197" s="6">
        <v>0.2</v>
      </c>
    </row>
    <row r="11198" spans="1:4" x14ac:dyDescent="0.25">
      <c r="A11198" s="5">
        <v>88087</v>
      </c>
      <c r="B11198" s="5" t="s">
        <v>11572</v>
      </c>
      <c r="C11198" s="5" t="s">
        <v>11573</v>
      </c>
      <c r="D11198" s="6">
        <v>0.05</v>
      </c>
    </row>
    <row r="11199" spans="1:4" x14ac:dyDescent="0.25">
      <c r="A11199" s="5">
        <v>88099</v>
      </c>
      <c r="B11199" s="5" t="s">
        <v>11574</v>
      </c>
      <c r="C11199" s="5" t="s">
        <v>5452</v>
      </c>
      <c r="D11199" s="6">
        <v>0.21</v>
      </c>
    </row>
    <row r="11200" spans="1:4" x14ac:dyDescent="0.25">
      <c r="A11200" s="5">
        <v>88100</v>
      </c>
      <c r="B11200" s="5" t="s">
        <v>11575</v>
      </c>
      <c r="C11200" s="5" t="s">
        <v>5452</v>
      </c>
      <c r="D11200" s="6">
        <v>0.1</v>
      </c>
    </row>
    <row r="11201" spans="1:4" x14ac:dyDescent="0.25">
      <c r="A11201" s="5">
        <v>88101</v>
      </c>
      <c r="B11201" s="5" t="s">
        <v>11576</v>
      </c>
      <c r="C11201" s="5" t="s">
        <v>5679</v>
      </c>
      <c r="D11201" s="6">
        <v>0.33</v>
      </c>
    </row>
    <row r="11202" spans="1:4" x14ac:dyDescent="0.25">
      <c r="A11202" s="5">
        <v>88102</v>
      </c>
      <c r="B11202" s="5" t="s">
        <v>11577</v>
      </c>
      <c r="C11202" s="5" t="s">
        <v>11573</v>
      </c>
      <c r="D11202" s="6">
        <v>0.02</v>
      </c>
    </row>
    <row r="11203" spans="1:4" x14ac:dyDescent="0.25">
      <c r="A11203" s="5">
        <v>88103</v>
      </c>
      <c r="B11203" s="5" t="s">
        <v>11578</v>
      </c>
      <c r="C11203" s="5" t="s">
        <v>11573</v>
      </c>
      <c r="D11203" s="6">
        <v>0.04</v>
      </c>
    </row>
    <row r="11204" spans="1:4" x14ac:dyDescent="0.25">
      <c r="A11204" s="5">
        <v>89176</v>
      </c>
      <c r="B11204" s="5" t="s">
        <v>11579</v>
      </c>
      <c r="C11204" s="5" t="s">
        <v>10520</v>
      </c>
      <c r="D11204" s="6">
        <v>7.2</v>
      </c>
    </row>
    <row r="11205" spans="1:4" x14ac:dyDescent="0.25">
      <c r="A11205" s="5">
        <v>89177</v>
      </c>
      <c r="B11205" s="5" t="s">
        <v>11580</v>
      </c>
      <c r="C11205" s="5" t="s">
        <v>10520</v>
      </c>
      <c r="D11205" s="6">
        <v>10.08</v>
      </c>
    </row>
    <row r="11206" spans="1:4" x14ac:dyDescent="0.25">
      <c r="A11206" s="5">
        <v>89178</v>
      </c>
      <c r="B11206" s="5" t="s">
        <v>11581</v>
      </c>
      <c r="C11206" s="5" t="s">
        <v>10520</v>
      </c>
      <c r="D11206" s="6">
        <v>11.52</v>
      </c>
    </row>
    <row r="11207" spans="1:4" x14ac:dyDescent="0.25">
      <c r="A11207" s="5">
        <v>89179</v>
      </c>
      <c r="B11207" s="5" t="s">
        <v>11582</v>
      </c>
      <c r="C11207" s="5" t="s">
        <v>10520</v>
      </c>
      <c r="D11207" s="6">
        <v>11.52</v>
      </c>
    </row>
    <row r="11208" spans="1:4" x14ac:dyDescent="0.25">
      <c r="A11208" s="5">
        <v>89180</v>
      </c>
      <c r="B11208" s="5" t="s">
        <v>11583</v>
      </c>
      <c r="C11208" s="5" t="s">
        <v>10520</v>
      </c>
      <c r="D11208" s="6">
        <v>12.96</v>
      </c>
    </row>
    <row r="11209" spans="1:4" x14ac:dyDescent="0.25">
      <c r="A11209" s="5">
        <v>89181</v>
      </c>
      <c r="B11209" s="5" t="s">
        <v>11584</v>
      </c>
      <c r="C11209" s="5" t="s">
        <v>10520</v>
      </c>
      <c r="D11209" s="6">
        <v>15.85</v>
      </c>
    </row>
    <row r="11210" spans="1:4" x14ac:dyDescent="0.25">
      <c r="A11210" s="5">
        <v>89182</v>
      </c>
      <c r="B11210" s="5" t="s">
        <v>11585</v>
      </c>
      <c r="C11210" s="5" t="s">
        <v>10520</v>
      </c>
      <c r="D11210" s="6">
        <v>15.85</v>
      </c>
    </row>
    <row r="11211" spans="1:4" x14ac:dyDescent="0.25">
      <c r="A11211" s="5">
        <v>89183</v>
      </c>
      <c r="B11211" s="5" t="s">
        <v>11586</v>
      </c>
      <c r="C11211" s="5" t="s">
        <v>10520</v>
      </c>
      <c r="D11211" s="6">
        <v>17.29</v>
      </c>
    </row>
    <row r="11212" spans="1:4" x14ac:dyDescent="0.25">
      <c r="A11212" s="5">
        <v>89184</v>
      </c>
      <c r="B11212" s="5" t="s">
        <v>11587</v>
      </c>
      <c r="C11212" s="5" t="s">
        <v>10520</v>
      </c>
      <c r="D11212" s="6">
        <v>20.170000000000002</v>
      </c>
    </row>
    <row r="11213" spans="1:4" x14ac:dyDescent="0.25">
      <c r="A11213" s="5">
        <v>89185</v>
      </c>
      <c r="B11213" s="5" t="s">
        <v>11588</v>
      </c>
      <c r="C11213" s="5" t="s">
        <v>10520</v>
      </c>
      <c r="D11213" s="6">
        <v>20.170000000000002</v>
      </c>
    </row>
    <row r="11214" spans="1:4" x14ac:dyDescent="0.25">
      <c r="A11214" s="5">
        <v>89186</v>
      </c>
      <c r="B11214" s="5" t="s">
        <v>11589</v>
      </c>
      <c r="C11214" s="5" t="s">
        <v>10520</v>
      </c>
      <c r="D11214" s="6">
        <v>21.61</v>
      </c>
    </row>
    <row r="11215" spans="1:4" x14ac:dyDescent="0.25">
      <c r="A11215" s="5">
        <v>89187</v>
      </c>
      <c r="B11215" s="5" t="s">
        <v>11590</v>
      </c>
      <c r="C11215" s="5" t="s">
        <v>10520</v>
      </c>
      <c r="D11215" s="6">
        <v>24.49</v>
      </c>
    </row>
    <row r="11216" spans="1:4" x14ac:dyDescent="0.25">
      <c r="A11216" s="5">
        <v>89188</v>
      </c>
      <c r="B11216" s="5" t="s">
        <v>11591</v>
      </c>
      <c r="C11216" s="5" t="s">
        <v>11592</v>
      </c>
      <c r="D11216" s="6">
        <v>0.36</v>
      </c>
    </row>
    <row r="11217" spans="1:4" x14ac:dyDescent="0.25">
      <c r="A11217" s="5">
        <v>89189</v>
      </c>
      <c r="B11217" s="5" t="s">
        <v>11593</v>
      </c>
      <c r="C11217" s="5" t="s">
        <v>11592</v>
      </c>
      <c r="D11217" s="6">
        <v>0.46</v>
      </c>
    </row>
    <row r="11218" spans="1:4" x14ac:dyDescent="0.25">
      <c r="A11218" s="5">
        <v>89190</v>
      </c>
      <c r="B11218" s="5" t="s">
        <v>11594</v>
      </c>
      <c r="C11218" s="5" t="s">
        <v>11592</v>
      </c>
      <c r="D11218" s="6">
        <v>0.62</v>
      </c>
    </row>
    <row r="11219" spans="1:4" x14ac:dyDescent="0.25">
      <c r="A11219" s="5">
        <v>89191</v>
      </c>
      <c r="B11219" s="5" t="s">
        <v>11595</v>
      </c>
      <c r="C11219" s="5" t="s">
        <v>11592</v>
      </c>
      <c r="D11219" s="6">
        <v>0.75</v>
      </c>
    </row>
    <row r="11220" spans="1:4" x14ac:dyDescent="0.25">
      <c r="A11220" s="5">
        <v>89192</v>
      </c>
      <c r="B11220" s="5" t="s">
        <v>11596</v>
      </c>
      <c r="C11220" s="5" t="s">
        <v>10520</v>
      </c>
      <c r="D11220" s="6">
        <v>21.61</v>
      </c>
    </row>
    <row r="11221" spans="1:4" x14ac:dyDescent="0.25">
      <c r="A11221" s="5">
        <v>89193</v>
      </c>
      <c r="B11221" s="5" t="s">
        <v>11597</v>
      </c>
      <c r="C11221" s="5" t="s">
        <v>10520</v>
      </c>
      <c r="D11221" s="6">
        <v>36.020000000000003</v>
      </c>
    </row>
    <row r="11222" spans="1:4" x14ac:dyDescent="0.25">
      <c r="A11222" s="5">
        <v>89194</v>
      </c>
      <c r="B11222" s="5" t="s">
        <v>11598</v>
      </c>
      <c r="C11222" s="5" t="s">
        <v>10520</v>
      </c>
      <c r="D11222" s="6">
        <v>53.31</v>
      </c>
    </row>
    <row r="11223" spans="1:4" x14ac:dyDescent="0.25">
      <c r="A11223" s="5">
        <v>89195</v>
      </c>
      <c r="B11223" s="5" t="s">
        <v>11599</v>
      </c>
      <c r="C11223" s="5" t="s">
        <v>10520</v>
      </c>
      <c r="D11223" s="6">
        <v>8.64</v>
      </c>
    </row>
    <row r="11224" spans="1:4" x14ac:dyDescent="0.25">
      <c r="A11224" s="5">
        <v>89196</v>
      </c>
      <c r="B11224" s="5" t="s">
        <v>11600</v>
      </c>
      <c r="C11224" s="5" t="s">
        <v>10520</v>
      </c>
      <c r="D11224" s="6">
        <v>14.41</v>
      </c>
    </row>
    <row r="11225" spans="1:4" x14ac:dyDescent="0.25">
      <c r="A11225" s="5">
        <v>89197</v>
      </c>
      <c r="B11225" s="5" t="s">
        <v>11601</v>
      </c>
      <c r="C11225" s="5" t="s">
        <v>10520</v>
      </c>
      <c r="D11225" s="6">
        <v>21.61</v>
      </c>
    </row>
    <row r="11226" spans="1:4" x14ac:dyDescent="0.25">
      <c r="A11226" s="5">
        <v>91104</v>
      </c>
      <c r="B11226" s="5" t="s">
        <v>11602</v>
      </c>
      <c r="C11226" s="5" t="s">
        <v>5371</v>
      </c>
      <c r="D11226" s="6">
        <v>0.05</v>
      </c>
    </row>
    <row r="11227" spans="1:4" x14ac:dyDescent="0.25">
      <c r="A11227" s="5">
        <v>91105</v>
      </c>
      <c r="B11227" s="5" t="s">
        <v>11603</v>
      </c>
      <c r="C11227" s="5" t="s">
        <v>5371</v>
      </c>
      <c r="D11227" s="6">
        <v>0.13</v>
      </c>
    </row>
    <row r="11228" spans="1:4" x14ac:dyDescent="0.25">
      <c r="A11228" s="5">
        <v>91106</v>
      </c>
      <c r="B11228" s="5" t="s">
        <v>11604</v>
      </c>
      <c r="C11228" s="5" t="s">
        <v>5371</v>
      </c>
      <c r="D11228" s="6">
        <v>0.05</v>
      </c>
    </row>
    <row r="11229" spans="1:4" x14ac:dyDescent="0.25">
      <c r="A11229" s="5">
        <v>91107</v>
      </c>
      <c r="B11229" s="5" t="s">
        <v>11605</v>
      </c>
      <c r="C11229" s="5" t="s">
        <v>5371</v>
      </c>
      <c r="D11229" s="6">
        <v>7.0000000000000007E-2</v>
      </c>
    </row>
    <row r="11230" spans="1:4" x14ac:dyDescent="0.25">
      <c r="A11230" s="5">
        <v>91108</v>
      </c>
      <c r="B11230" s="5" t="s">
        <v>11606</v>
      </c>
      <c r="C11230" s="5" t="s">
        <v>5371</v>
      </c>
      <c r="D11230" s="6">
        <v>0.13</v>
      </c>
    </row>
    <row r="11231" spans="1:4" x14ac:dyDescent="0.25">
      <c r="A11231" s="5">
        <v>91109</v>
      </c>
      <c r="B11231" s="5" t="s">
        <v>11607</v>
      </c>
      <c r="C11231" s="5" t="s">
        <v>5371</v>
      </c>
      <c r="D11231" s="6">
        <v>0.11</v>
      </c>
    </row>
    <row r="11232" spans="1:4" x14ac:dyDescent="0.25">
      <c r="A11232" s="5">
        <v>91110</v>
      </c>
      <c r="B11232" s="5" t="s">
        <v>11608</v>
      </c>
      <c r="C11232" s="5" t="s">
        <v>5371</v>
      </c>
      <c r="D11232" s="6">
        <v>0.13</v>
      </c>
    </row>
    <row r="11233" spans="1:4" x14ac:dyDescent="0.25">
      <c r="A11233" s="5">
        <v>91111</v>
      </c>
      <c r="B11233" s="5" t="s">
        <v>11609</v>
      </c>
      <c r="C11233" s="5" t="s">
        <v>5371</v>
      </c>
      <c r="D11233" s="6">
        <v>0.18</v>
      </c>
    </row>
    <row r="11234" spans="1:4" x14ac:dyDescent="0.25">
      <c r="A11234" s="5">
        <v>91112</v>
      </c>
      <c r="B11234" s="5" t="s">
        <v>11610</v>
      </c>
      <c r="C11234" s="5" t="s">
        <v>5371</v>
      </c>
      <c r="D11234" s="6">
        <v>0.1</v>
      </c>
    </row>
    <row r="11235" spans="1:4" x14ac:dyDescent="0.25">
      <c r="A11235" s="5">
        <v>91113</v>
      </c>
      <c r="B11235" s="5" t="s">
        <v>11611</v>
      </c>
      <c r="C11235" s="5" t="s">
        <v>5371</v>
      </c>
      <c r="D11235" s="6">
        <v>0.21</v>
      </c>
    </row>
    <row r="11236" spans="1:4" x14ac:dyDescent="0.25">
      <c r="A11236" s="5">
        <v>91114</v>
      </c>
      <c r="B11236" s="5" t="s">
        <v>11612</v>
      </c>
      <c r="C11236" s="5" t="s">
        <v>5371</v>
      </c>
      <c r="D11236" s="6">
        <v>0.39</v>
      </c>
    </row>
    <row r="11237" spans="1:4" x14ac:dyDescent="0.25">
      <c r="A11237" s="5">
        <v>91115</v>
      </c>
      <c r="B11237" s="5" t="s">
        <v>11613</v>
      </c>
      <c r="C11237" s="5" t="s">
        <v>5371</v>
      </c>
      <c r="D11237" s="6">
        <v>0.06</v>
      </c>
    </row>
    <row r="11238" spans="1:4" x14ac:dyDescent="0.25">
      <c r="A11238" s="5">
        <v>91116</v>
      </c>
      <c r="B11238" s="5" t="s">
        <v>11614</v>
      </c>
      <c r="C11238" s="5" t="s">
        <v>5371</v>
      </c>
      <c r="D11238" s="6">
        <v>0.11</v>
      </c>
    </row>
    <row r="11239" spans="1:4" x14ac:dyDescent="0.25">
      <c r="A11239" s="5">
        <v>91117</v>
      </c>
      <c r="B11239" s="5" t="s">
        <v>11615</v>
      </c>
      <c r="C11239" s="5" t="s">
        <v>5371</v>
      </c>
      <c r="D11239" s="6">
        <v>0.16</v>
      </c>
    </row>
    <row r="11240" spans="1:4" x14ac:dyDescent="0.25">
      <c r="A11240" s="5">
        <v>91118</v>
      </c>
      <c r="B11240" s="5" t="s">
        <v>11616</v>
      </c>
      <c r="C11240" s="5" t="s">
        <v>5371</v>
      </c>
      <c r="D11240" s="6">
        <v>0.13</v>
      </c>
    </row>
    <row r="11241" spans="1:4" x14ac:dyDescent="0.25">
      <c r="A11241" s="5">
        <v>91119</v>
      </c>
      <c r="B11241" s="5" t="s">
        <v>11617</v>
      </c>
      <c r="C11241" s="5" t="s">
        <v>5371</v>
      </c>
      <c r="D11241" s="6">
        <v>0.26</v>
      </c>
    </row>
    <row r="11242" spans="1:4" x14ac:dyDescent="0.25">
      <c r="A11242" s="5">
        <v>91120</v>
      </c>
      <c r="B11242" s="5" t="s">
        <v>11618</v>
      </c>
      <c r="C11242" s="5" t="s">
        <v>5371</v>
      </c>
      <c r="D11242" s="6">
        <v>0.39</v>
      </c>
    </row>
    <row r="11243" spans="1:4" x14ac:dyDescent="0.25">
      <c r="A11243" s="5">
        <v>91121</v>
      </c>
      <c r="B11243" s="5" t="s">
        <v>11619</v>
      </c>
      <c r="C11243" s="5" t="s">
        <v>5371</v>
      </c>
      <c r="D11243" s="6">
        <v>0.66</v>
      </c>
    </row>
    <row r="11244" spans="1:4" x14ac:dyDescent="0.25">
      <c r="A11244" s="5">
        <v>91122</v>
      </c>
      <c r="B11244" s="5" t="s">
        <v>11620</v>
      </c>
      <c r="C11244" s="5" t="s">
        <v>5371</v>
      </c>
      <c r="D11244" s="6">
        <v>0.93</v>
      </c>
    </row>
    <row r="11245" spans="1:4" x14ac:dyDescent="0.25">
      <c r="A11245" s="5">
        <v>91123</v>
      </c>
      <c r="B11245" s="5" t="s">
        <v>11621</v>
      </c>
      <c r="C11245" s="5" t="s">
        <v>5371</v>
      </c>
      <c r="D11245" s="6">
        <v>1.19</v>
      </c>
    </row>
    <row r="11246" spans="1:4" x14ac:dyDescent="0.25">
      <c r="A11246" s="5">
        <v>91124</v>
      </c>
      <c r="B11246" s="5" t="s">
        <v>11622</v>
      </c>
      <c r="C11246" s="5" t="s">
        <v>6745</v>
      </c>
      <c r="D11246" s="6">
        <v>61.24</v>
      </c>
    </row>
    <row r="11247" spans="1:4" x14ac:dyDescent="0.25">
      <c r="A11247" s="5">
        <v>91125</v>
      </c>
      <c r="B11247" s="5" t="s">
        <v>11623</v>
      </c>
      <c r="C11247" s="5" t="s">
        <v>5602</v>
      </c>
      <c r="D11247" s="6">
        <v>7.0000000000000007E-2</v>
      </c>
    </row>
    <row r="11248" spans="1:4" x14ac:dyDescent="0.25">
      <c r="A11248" s="5">
        <v>91128</v>
      </c>
      <c r="B11248" s="5" t="s">
        <v>11624</v>
      </c>
      <c r="C11248" s="5" t="s">
        <v>11592</v>
      </c>
      <c r="D11248" s="6">
        <v>0.13</v>
      </c>
    </row>
    <row r="11249" spans="1:4" x14ac:dyDescent="0.25">
      <c r="A11249" s="5">
        <v>91129</v>
      </c>
      <c r="B11249" s="5" t="s">
        <v>11625</v>
      </c>
      <c r="C11249" s="5" t="s">
        <v>11592</v>
      </c>
      <c r="D11249" s="6">
        <v>0.2</v>
      </c>
    </row>
    <row r="11250" spans="1:4" x14ac:dyDescent="0.25">
      <c r="A11250" s="5">
        <v>91130</v>
      </c>
      <c r="B11250" s="5" t="s">
        <v>11626</v>
      </c>
      <c r="C11250" s="5" t="s">
        <v>11592</v>
      </c>
      <c r="D11250" s="6">
        <v>0.28000000000000003</v>
      </c>
    </row>
    <row r="11251" spans="1:4" x14ac:dyDescent="0.25">
      <c r="A11251" s="5">
        <v>91132</v>
      </c>
      <c r="B11251" s="5" t="s">
        <v>11627</v>
      </c>
      <c r="C11251" s="5" t="s">
        <v>11592</v>
      </c>
      <c r="D11251" s="6">
        <v>0.37</v>
      </c>
    </row>
    <row r="11252" spans="1:4" x14ac:dyDescent="0.25">
      <c r="A11252" s="5">
        <v>91134</v>
      </c>
      <c r="B11252" s="5" t="s">
        <v>11628</v>
      </c>
      <c r="C11252" s="5" t="s">
        <v>10520</v>
      </c>
      <c r="D11252" s="6">
        <v>2.31</v>
      </c>
    </row>
    <row r="11253" spans="1:4" x14ac:dyDescent="0.25">
      <c r="A11253" s="5">
        <v>91135</v>
      </c>
      <c r="B11253" s="5" t="s">
        <v>11629</v>
      </c>
      <c r="C11253" s="5" t="s">
        <v>10520</v>
      </c>
      <c r="D11253" s="6">
        <v>4.1100000000000003</v>
      </c>
    </row>
    <row r="11254" spans="1:4" x14ac:dyDescent="0.25">
      <c r="A11254" s="5">
        <v>91136</v>
      </c>
      <c r="B11254" s="5" t="s">
        <v>11630</v>
      </c>
      <c r="C11254" s="5" t="s">
        <v>10520</v>
      </c>
      <c r="D11254" s="6">
        <v>5.91</v>
      </c>
    </row>
    <row r="11255" spans="1:4" x14ac:dyDescent="0.25">
      <c r="A11255" s="5">
        <v>91137</v>
      </c>
      <c r="B11255" s="5" t="s">
        <v>11631</v>
      </c>
      <c r="C11255" s="5" t="s">
        <v>10520</v>
      </c>
      <c r="D11255" s="6">
        <v>7.71</v>
      </c>
    </row>
    <row r="11256" spans="1:4" x14ac:dyDescent="0.25">
      <c r="A11256" s="5">
        <v>91138</v>
      </c>
      <c r="B11256" s="5" t="s">
        <v>11632</v>
      </c>
      <c r="C11256" s="5" t="s">
        <v>11633</v>
      </c>
      <c r="D11256" s="6">
        <v>77.27</v>
      </c>
    </row>
    <row r="11257" spans="1:4" x14ac:dyDescent="0.25">
      <c r="A11257" s="5">
        <v>91139</v>
      </c>
      <c r="B11257" s="5" t="s">
        <v>11634</v>
      </c>
      <c r="C11257" s="5" t="s">
        <v>11633</v>
      </c>
      <c r="D11257" s="6">
        <v>41.22</v>
      </c>
    </row>
    <row r="11258" spans="1:4" x14ac:dyDescent="0.25">
      <c r="A11258" s="5">
        <v>91140</v>
      </c>
      <c r="B11258" s="5" t="s">
        <v>11635</v>
      </c>
      <c r="C11258" s="5" t="s">
        <v>11633</v>
      </c>
      <c r="D11258" s="6">
        <v>18.02</v>
      </c>
    </row>
    <row r="11259" spans="1:4" x14ac:dyDescent="0.25">
      <c r="A11259" s="5">
        <v>91141</v>
      </c>
      <c r="B11259" s="5" t="s">
        <v>11636</v>
      </c>
      <c r="C11259" s="5" t="s">
        <v>11633</v>
      </c>
      <c r="D11259" s="6">
        <v>118.5</v>
      </c>
    </row>
    <row r="11260" spans="1:4" x14ac:dyDescent="0.25">
      <c r="A11260" s="5">
        <v>91142</v>
      </c>
      <c r="B11260" s="5" t="s">
        <v>11637</v>
      </c>
      <c r="C11260" s="5" t="s">
        <v>11633</v>
      </c>
      <c r="D11260" s="6">
        <v>77.27</v>
      </c>
    </row>
    <row r="11261" spans="1:4" x14ac:dyDescent="0.25">
      <c r="A11261" s="5">
        <v>91143</v>
      </c>
      <c r="B11261" s="5" t="s">
        <v>11638</v>
      </c>
      <c r="C11261" s="5" t="s">
        <v>11633</v>
      </c>
      <c r="D11261" s="6">
        <v>18.02</v>
      </c>
    </row>
    <row r="11262" spans="1:4" x14ac:dyDescent="0.25">
      <c r="A11262" s="5">
        <v>91144</v>
      </c>
      <c r="B11262" s="5" t="s">
        <v>11639</v>
      </c>
      <c r="C11262" s="5" t="s">
        <v>11633</v>
      </c>
      <c r="D11262" s="6">
        <v>159.72</v>
      </c>
    </row>
    <row r="11263" spans="1:4" x14ac:dyDescent="0.25">
      <c r="A11263" s="5">
        <v>91145</v>
      </c>
      <c r="B11263" s="5" t="s">
        <v>11640</v>
      </c>
      <c r="C11263" s="5" t="s">
        <v>11633</v>
      </c>
      <c r="D11263" s="6">
        <v>118.5</v>
      </c>
    </row>
    <row r="11264" spans="1:4" x14ac:dyDescent="0.25">
      <c r="A11264" s="5">
        <v>91146</v>
      </c>
      <c r="B11264" s="5" t="s">
        <v>11641</v>
      </c>
      <c r="C11264" s="5" t="s">
        <v>11633</v>
      </c>
      <c r="D11264" s="6">
        <v>23.19</v>
      </c>
    </row>
    <row r="11265" spans="1:4" x14ac:dyDescent="0.25">
      <c r="A11265" s="5">
        <v>91147</v>
      </c>
      <c r="B11265" s="5" t="s">
        <v>11642</v>
      </c>
      <c r="C11265" s="5" t="s">
        <v>11633</v>
      </c>
      <c r="D11265" s="6">
        <v>218.99</v>
      </c>
    </row>
    <row r="11266" spans="1:4" x14ac:dyDescent="0.25">
      <c r="A11266" s="5">
        <v>91148</v>
      </c>
      <c r="B11266" s="5" t="s">
        <v>11643</v>
      </c>
      <c r="C11266" s="5" t="s">
        <v>11633</v>
      </c>
      <c r="D11266" s="6">
        <v>141.69999999999999</v>
      </c>
    </row>
    <row r="11267" spans="1:4" x14ac:dyDescent="0.25">
      <c r="A11267" s="5">
        <v>91149</v>
      </c>
      <c r="B11267" s="5" t="s">
        <v>11644</v>
      </c>
      <c r="C11267" s="5" t="s">
        <v>11633</v>
      </c>
      <c r="D11267" s="6">
        <v>36.04</v>
      </c>
    </row>
    <row r="11268" spans="1:4" x14ac:dyDescent="0.25">
      <c r="A11268" s="5">
        <v>92121</v>
      </c>
      <c r="B11268" s="5" t="s">
        <v>11645</v>
      </c>
      <c r="C11268" s="5" t="s">
        <v>6745</v>
      </c>
      <c r="D11268" s="6">
        <v>20.3</v>
      </c>
    </row>
    <row r="11269" spans="1:4" x14ac:dyDescent="0.25">
      <c r="A11269" s="5">
        <v>92122</v>
      </c>
      <c r="B11269" s="5" t="s">
        <v>11646</v>
      </c>
      <c r="C11269" s="5" t="s">
        <v>6745</v>
      </c>
      <c r="D11269" s="6">
        <v>34.549999999999997</v>
      </c>
    </row>
    <row r="11270" spans="1:4" x14ac:dyDescent="0.25">
      <c r="A11270" s="5">
        <v>92123</v>
      </c>
      <c r="B11270" s="5" t="s">
        <v>11647</v>
      </c>
      <c r="C11270" s="5" t="s">
        <v>6745</v>
      </c>
      <c r="D11270" s="6">
        <v>34.44</v>
      </c>
    </row>
    <row r="11271" spans="1:4" x14ac:dyDescent="0.25">
      <c r="A11271" s="5">
        <v>94926</v>
      </c>
      <c r="B11271" s="5" t="s">
        <v>11648</v>
      </c>
      <c r="C11271" s="5" t="s">
        <v>5679</v>
      </c>
      <c r="D11271" s="6">
        <v>1.04</v>
      </c>
    </row>
    <row r="11272" spans="1:4" x14ac:dyDescent="0.25">
      <c r="A11272" s="5">
        <v>94927</v>
      </c>
      <c r="B11272" s="5" t="s">
        <v>11649</v>
      </c>
      <c r="C11272" s="5" t="s">
        <v>5679</v>
      </c>
      <c r="D11272" s="6">
        <v>0.54</v>
      </c>
    </row>
    <row r="11273" spans="1:4" x14ac:dyDescent="0.25">
      <c r="A11273" s="5">
        <v>94928</v>
      </c>
      <c r="B11273" s="5" t="s">
        <v>11650</v>
      </c>
      <c r="C11273" s="5" t="s">
        <v>5452</v>
      </c>
      <c r="D11273" s="6">
        <v>1.64</v>
      </c>
    </row>
    <row r="11274" spans="1:4" x14ac:dyDescent="0.25">
      <c r="A11274" s="5">
        <v>94929</v>
      </c>
      <c r="B11274" s="5" t="s">
        <v>11651</v>
      </c>
      <c r="C11274" s="5" t="s">
        <v>5452</v>
      </c>
      <c r="D11274" s="6">
        <v>2.9</v>
      </c>
    </row>
    <row r="11275" spans="1:4" x14ac:dyDescent="0.25">
      <c r="A11275" s="5">
        <v>94930</v>
      </c>
      <c r="B11275" s="5" t="s">
        <v>11652</v>
      </c>
      <c r="C11275" s="5" t="s">
        <v>5452</v>
      </c>
      <c r="D11275" s="6">
        <v>0.85</v>
      </c>
    </row>
    <row r="11276" spans="1:4" x14ac:dyDescent="0.25">
      <c r="A11276" s="5">
        <v>94931</v>
      </c>
      <c r="B11276" s="5" t="s">
        <v>11653</v>
      </c>
      <c r="C11276" s="5" t="s">
        <v>5452</v>
      </c>
      <c r="D11276" s="6">
        <v>1.5</v>
      </c>
    </row>
    <row r="11277" spans="1:4" x14ac:dyDescent="0.25">
      <c r="A11277" s="5">
        <v>94932</v>
      </c>
      <c r="B11277" s="5" t="s">
        <v>11654</v>
      </c>
      <c r="C11277" s="5" t="s">
        <v>5452</v>
      </c>
      <c r="D11277" s="6">
        <v>3.07</v>
      </c>
    </row>
    <row r="11278" spans="1:4" x14ac:dyDescent="0.25">
      <c r="A11278" s="5">
        <v>94934</v>
      </c>
      <c r="B11278" s="5" t="s">
        <v>11655</v>
      </c>
      <c r="C11278" s="5" t="s">
        <v>5452</v>
      </c>
      <c r="D11278" s="6">
        <v>1.06</v>
      </c>
    </row>
    <row r="11279" spans="1:4" x14ac:dyDescent="0.25">
      <c r="A11279" s="5">
        <v>94935</v>
      </c>
      <c r="B11279" s="5" t="s">
        <v>11656</v>
      </c>
      <c r="C11279" s="5" t="s">
        <v>5452</v>
      </c>
      <c r="D11279" s="6">
        <v>1.66</v>
      </c>
    </row>
    <row r="11280" spans="1:4" x14ac:dyDescent="0.25">
      <c r="A11280" s="5">
        <v>94936</v>
      </c>
      <c r="B11280" s="5" t="s">
        <v>11657</v>
      </c>
      <c r="C11280" s="5" t="s">
        <v>5452</v>
      </c>
      <c r="D11280" s="6">
        <v>2.67</v>
      </c>
    </row>
    <row r="11281" spans="1:4" x14ac:dyDescent="0.25">
      <c r="A11281" s="5">
        <v>94937</v>
      </c>
      <c r="B11281" s="5" t="s">
        <v>11658</v>
      </c>
      <c r="C11281" s="5" t="s">
        <v>5452</v>
      </c>
      <c r="D11281" s="6">
        <v>3.93</v>
      </c>
    </row>
    <row r="11282" spans="1:4" x14ac:dyDescent="0.25">
      <c r="A11282" s="5">
        <v>94938</v>
      </c>
      <c r="B11282" s="5" t="s">
        <v>11659</v>
      </c>
      <c r="C11282" s="5" t="s">
        <v>5452</v>
      </c>
      <c r="D11282" s="6">
        <v>5.19</v>
      </c>
    </row>
    <row r="11283" spans="1:4" x14ac:dyDescent="0.25">
      <c r="A11283" s="5">
        <v>94939</v>
      </c>
      <c r="B11283" s="5" t="s">
        <v>11660</v>
      </c>
      <c r="C11283" s="5" t="s">
        <v>5679</v>
      </c>
      <c r="D11283" s="6">
        <v>1.62</v>
      </c>
    </row>
    <row r="11284" spans="1:4" x14ac:dyDescent="0.25">
      <c r="A11284" s="5">
        <v>94940</v>
      </c>
      <c r="B11284" s="5" t="s">
        <v>11661</v>
      </c>
      <c r="C11284" s="5" t="s">
        <v>5679</v>
      </c>
      <c r="D11284" s="6">
        <v>0.84</v>
      </c>
    </row>
    <row r="11285" spans="1:4" x14ac:dyDescent="0.25">
      <c r="A11285" s="5">
        <v>94941</v>
      </c>
      <c r="B11285" s="5" t="s">
        <v>11662</v>
      </c>
      <c r="C11285" s="5" t="s">
        <v>5602</v>
      </c>
      <c r="D11285" s="6">
        <v>0.05</v>
      </c>
    </row>
    <row r="11286" spans="1:4" x14ac:dyDescent="0.25">
      <c r="A11286" s="5">
        <v>94942</v>
      </c>
      <c r="B11286" s="5" t="s">
        <v>11663</v>
      </c>
      <c r="C11286" s="5" t="s">
        <v>5679</v>
      </c>
      <c r="D11286" s="6">
        <v>0.65</v>
      </c>
    </row>
    <row r="11287" spans="1:4" x14ac:dyDescent="0.25">
      <c r="A11287" s="5">
        <v>94943</v>
      </c>
      <c r="B11287" s="5" t="s">
        <v>11664</v>
      </c>
      <c r="C11287" s="5" t="s">
        <v>5679</v>
      </c>
      <c r="D11287" s="6">
        <v>0.35</v>
      </c>
    </row>
    <row r="11288" spans="1:4" x14ac:dyDescent="0.25">
      <c r="A11288" s="5">
        <v>94944</v>
      </c>
      <c r="B11288" s="5" t="s">
        <v>11665</v>
      </c>
      <c r="C11288" s="5" t="s">
        <v>5679</v>
      </c>
      <c r="D11288" s="6">
        <v>0.9</v>
      </c>
    </row>
    <row r="11289" spans="1:4" x14ac:dyDescent="0.25">
      <c r="A11289" s="5">
        <v>94945</v>
      </c>
      <c r="B11289" s="5" t="s">
        <v>11666</v>
      </c>
      <c r="C11289" s="5" t="s">
        <v>5679</v>
      </c>
      <c r="D11289" s="6">
        <v>0.21</v>
      </c>
    </row>
    <row r="11290" spans="1:4" x14ac:dyDescent="0.25">
      <c r="A11290" s="5">
        <v>94946</v>
      </c>
      <c r="B11290" s="5" t="s">
        <v>11667</v>
      </c>
      <c r="C11290" s="5" t="s">
        <v>5452</v>
      </c>
      <c r="D11290" s="6">
        <v>0.92</v>
      </c>
    </row>
    <row r="11291" spans="1:4" x14ac:dyDescent="0.25">
      <c r="A11291" s="5">
        <v>94947</v>
      </c>
      <c r="B11291" s="5" t="s">
        <v>11668</v>
      </c>
      <c r="C11291" s="5" t="s">
        <v>5452</v>
      </c>
      <c r="D11291" s="6">
        <v>0.68</v>
      </c>
    </row>
    <row r="11292" spans="1:4" x14ac:dyDescent="0.25">
      <c r="A11292" s="5">
        <v>94948</v>
      </c>
      <c r="B11292" s="5" t="s">
        <v>11669</v>
      </c>
      <c r="C11292" s="5" t="s">
        <v>5452</v>
      </c>
      <c r="D11292" s="6">
        <v>0.49</v>
      </c>
    </row>
    <row r="11293" spans="1:4" x14ac:dyDescent="0.25">
      <c r="A11293" s="5">
        <v>94949</v>
      </c>
      <c r="B11293" s="5" t="s">
        <v>11670</v>
      </c>
      <c r="C11293" s="5" t="s">
        <v>5452</v>
      </c>
      <c r="D11293" s="6">
        <v>0.74</v>
      </c>
    </row>
    <row r="11294" spans="1:4" x14ac:dyDescent="0.25">
      <c r="A11294" s="5">
        <v>94950</v>
      </c>
      <c r="B11294" s="5" t="s">
        <v>11671</v>
      </c>
      <c r="C11294" s="5" t="s">
        <v>5452</v>
      </c>
      <c r="D11294" s="6">
        <v>1.06</v>
      </c>
    </row>
    <row r="11295" spans="1:4" x14ac:dyDescent="0.25">
      <c r="A11295" s="5">
        <v>94951</v>
      </c>
      <c r="B11295" s="5" t="s">
        <v>11672</v>
      </c>
      <c r="C11295" s="5" t="s">
        <v>5452</v>
      </c>
      <c r="D11295" s="6">
        <v>1.37</v>
      </c>
    </row>
    <row r="11296" spans="1:4" x14ac:dyDescent="0.25">
      <c r="A11296" s="5">
        <v>94952</v>
      </c>
      <c r="B11296" s="5" t="s">
        <v>11673</v>
      </c>
      <c r="C11296" s="5" t="s">
        <v>5452</v>
      </c>
      <c r="D11296" s="6">
        <v>0.27</v>
      </c>
    </row>
    <row r="11297" spans="1:4" x14ac:dyDescent="0.25">
      <c r="A11297" s="5">
        <v>94953</v>
      </c>
      <c r="B11297" s="5" t="s">
        <v>11674</v>
      </c>
      <c r="C11297" s="5" t="s">
        <v>5679</v>
      </c>
      <c r="D11297" s="6">
        <v>4.18</v>
      </c>
    </row>
    <row r="11298" spans="1:4" x14ac:dyDescent="0.25">
      <c r="A11298" s="5">
        <v>94954</v>
      </c>
      <c r="B11298" s="5" t="s">
        <v>11675</v>
      </c>
      <c r="C11298" s="5" t="s">
        <v>5679</v>
      </c>
      <c r="D11298" s="6">
        <v>0.67</v>
      </c>
    </row>
    <row r="11299" spans="1:4" x14ac:dyDescent="0.25">
      <c r="A11299" s="5">
        <v>94955</v>
      </c>
      <c r="B11299" s="5" t="s">
        <v>11676</v>
      </c>
      <c r="C11299" s="5" t="s">
        <v>5679</v>
      </c>
      <c r="D11299" s="6">
        <v>1.01</v>
      </c>
    </row>
    <row r="11300" spans="1:4" x14ac:dyDescent="0.25">
      <c r="A11300" s="5">
        <v>94956</v>
      </c>
      <c r="B11300" s="5" t="s">
        <v>11677</v>
      </c>
      <c r="C11300" s="5" t="s">
        <v>5679</v>
      </c>
      <c r="D11300" s="6">
        <v>1.43</v>
      </c>
    </row>
    <row r="11301" spans="1:4" x14ac:dyDescent="0.25">
      <c r="A11301" s="5">
        <v>94957</v>
      </c>
      <c r="B11301" s="5" t="s">
        <v>11678</v>
      </c>
      <c r="C11301" s="5" t="s">
        <v>5679</v>
      </c>
      <c r="D11301" s="6">
        <v>1.85</v>
      </c>
    </row>
    <row r="11302" spans="1:4" x14ac:dyDescent="0.25">
      <c r="A11302" s="5">
        <v>94958</v>
      </c>
      <c r="B11302" s="5" t="s">
        <v>11679</v>
      </c>
      <c r="C11302" s="5" t="s">
        <v>5679</v>
      </c>
      <c r="D11302" s="6">
        <v>0.49</v>
      </c>
    </row>
    <row r="11303" spans="1:4" x14ac:dyDescent="0.25">
      <c r="A11303" s="5">
        <v>94959</v>
      </c>
      <c r="B11303" s="5" t="s">
        <v>11680</v>
      </c>
      <c r="C11303" s="5" t="s">
        <v>5371</v>
      </c>
      <c r="D11303" s="6">
        <v>1.1499999999999999</v>
      </c>
    </row>
    <row r="11304" spans="1:4" x14ac:dyDescent="0.25">
      <c r="A11304" s="5">
        <v>94960</v>
      </c>
      <c r="B11304" s="5" t="s">
        <v>11681</v>
      </c>
      <c r="C11304" s="5" t="s">
        <v>5371</v>
      </c>
      <c r="D11304" s="6">
        <v>0.94</v>
      </c>
    </row>
    <row r="11305" spans="1:4" x14ac:dyDescent="0.25">
      <c r="A11305" s="5">
        <v>94961</v>
      </c>
      <c r="B11305" s="5" t="s">
        <v>11682</v>
      </c>
      <c r="C11305" s="5" t="s">
        <v>5371</v>
      </c>
      <c r="D11305" s="6">
        <v>0.43</v>
      </c>
    </row>
    <row r="11306" spans="1:4" x14ac:dyDescent="0.25">
      <c r="A11306" s="5">
        <v>9537</v>
      </c>
      <c r="B11306" s="5" t="s">
        <v>11683</v>
      </c>
      <c r="C11306" s="5" t="s">
        <v>5679</v>
      </c>
      <c r="D11306" s="6">
        <v>2.17</v>
      </c>
    </row>
    <row r="11307" spans="1:4" x14ac:dyDescent="0.25">
      <c r="A11307" s="5" t="s">
        <v>11684</v>
      </c>
      <c r="B11307" s="5" t="s">
        <v>11685</v>
      </c>
      <c r="C11307" s="5" t="s">
        <v>5679</v>
      </c>
      <c r="D11307" s="6">
        <v>1.48</v>
      </c>
    </row>
    <row r="11308" spans="1:4" x14ac:dyDescent="0.25">
      <c r="A11308" s="5" t="s">
        <v>11686</v>
      </c>
      <c r="B11308" s="5" t="s">
        <v>11687</v>
      </c>
      <c r="C11308" s="5" t="s">
        <v>5679</v>
      </c>
      <c r="D11308" s="6">
        <v>7.65</v>
      </c>
    </row>
    <row r="11309" spans="1:4" x14ac:dyDescent="0.25">
      <c r="A11309" s="5" t="s">
        <v>11688</v>
      </c>
      <c r="B11309" s="5" t="s">
        <v>11689</v>
      </c>
      <c r="C11309" s="5" t="s">
        <v>5679</v>
      </c>
      <c r="D11309" s="6">
        <v>5.56</v>
      </c>
    </row>
    <row r="11310" spans="1:4" x14ac:dyDescent="0.25">
      <c r="A11310" s="5" t="s">
        <v>11690</v>
      </c>
      <c r="B11310" s="5" t="s">
        <v>11691</v>
      </c>
      <c r="C11310" s="5" t="s">
        <v>5679</v>
      </c>
      <c r="D11310" s="6">
        <v>10.65</v>
      </c>
    </row>
    <row r="11311" spans="1:4" x14ac:dyDescent="0.25">
      <c r="A11311" s="5" t="s">
        <v>11692</v>
      </c>
      <c r="B11311" s="5" t="s">
        <v>11693</v>
      </c>
      <c r="C11311" s="5" t="s">
        <v>5679</v>
      </c>
      <c r="D11311" s="6">
        <v>22.06</v>
      </c>
    </row>
    <row r="11312" spans="1:4" x14ac:dyDescent="0.25">
      <c r="A11312" s="5" t="s">
        <v>11694</v>
      </c>
      <c r="B11312" s="5" t="s">
        <v>11695</v>
      </c>
      <c r="C11312" s="5" t="s">
        <v>5679</v>
      </c>
      <c r="D11312" s="6">
        <v>18.78</v>
      </c>
    </row>
    <row r="11313" spans="1:4" x14ac:dyDescent="0.25">
      <c r="A11313" s="5" t="s">
        <v>11696</v>
      </c>
      <c r="B11313" s="5" t="s">
        <v>11697</v>
      </c>
      <c r="C11313" s="5" t="s">
        <v>5679</v>
      </c>
      <c r="D11313" s="6">
        <v>12.32</v>
      </c>
    </row>
    <row r="11314" spans="1:4" x14ac:dyDescent="0.25">
      <c r="A11314" s="5" t="s">
        <v>11698</v>
      </c>
      <c r="B11314" s="5" t="s">
        <v>11699</v>
      </c>
      <c r="C11314" s="5" t="s">
        <v>5679</v>
      </c>
      <c r="D11314" s="6">
        <v>3.6</v>
      </c>
    </row>
    <row r="11315" spans="1:4" x14ac:dyDescent="0.25">
      <c r="A11315" s="5" t="s">
        <v>11700</v>
      </c>
      <c r="B11315" s="5" t="s">
        <v>11701</v>
      </c>
      <c r="C11315" s="5" t="s">
        <v>5452</v>
      </c>
      <c r="D11315" s="6">
        <v>23.47</v>
      </c>
    </row>
    <row r="11316" spans="1:4" x14ac:dyDescent="0.25">
      <c r="A11316" s="5">
        <v>84117</v>
      </c>
      <c r="B11316" s="5" t="s">
        <v>11702</v>
      </c>
      <c r="C11316" s="5" t="s">
        <v>5679</v>
      </c>
      <c r="D11316" s="6">
        <v>18.079999999999998</v>
      </c>
    </row>
    <row r="11317" spans="1:4" x14ac:dyDescent="0.25">
      <c r="A11317" s="5">
        <v>84120</v>
      </c>
      <c r="B11317" s="5" t="s">
        <v>11703</v>
      </c>
      <c r="C11317" s="5" t="s">
        <v>5679</v>
      </c>
      <c r="D11317" s="6">
        <v>11.56</v>
      </c>
    </row>
    <row r="11318" spans="1:4" x14ac:dyDescent="0.25">
      <c r="A11318" s="5">
        <v>84123</v>
      </c>
      <c r="B11318" s="5" t="s">
        <v>11704</v>
      </c>
      <c r="C11318" s="5" t="s">
        <v>5679</v>
      </c>
      <c r="D11318" s="6">
        <v>5.4</v>
      </c>
    </row>
    <row r="11319" spans="1:4" x14ac:dyDescent="0.25">
      <c r="A11319" s="5">
        <v>84125</v>
      </c>
      <c r="B11319" s="5" t="s">
        <v>11705</v>
      </c>
      <c r="C11319" s="5" t="s">
        <v>5679</v>
      </c>
      <c r="D11319" s="6">
        <v>6.68</v>
      </c>
    </row>
    <row r="11320" spans="1:4" x14ac:dyDescent="0.25">
      <c r="A11320" s="5" t="s">
        <v>11706</v>
      </c>
      <c r="B11320" s="5" t="s">
        <v>11707</v>
      </c>
      <c r="C11320" s="5" t="s">
        <v>5371</v>
      </c>
      <c r="D11320" s="6">
        <v>39.020000000000003</v>
      </c>
    </row>
    <row r="11321" spans="1:4" x14ac:dyDescent="0.25">
      <c r="A11321" s="5" t="s">
        <v>11708</v>
      </c>
      <c r="B11321" s="5" t="s">
        <v>11709</v>
      </c>
      <c r="C11321" s="5" t="s">
        <v>5371</v>
      </c>
      <c r="D11321" s="6">
        <v>71.459999999999994</v>
      </c>
    </row>
    <row r="11322" spans="1:4" x14ac:dyDescent="0.25">
      <c r="A11322" s="5">
        <v>84127</v>
      </c>
      <c r="B11322" s="5" t="s">
        <v>11710</v>
      </c>
      <c r="C11322" s="5" t="s">
        <v>5371</v>
      </c>
      <c r="D11322" s="6">
        <v>295.70999999999998</v>
      </c>
    </row>
    <row r="11323" spans="1:4" x14ac:dyDescent="0.25">
      <c r="A11323" s="5">
        <v>40841</v>
      </c>
      <c r="B11323" s="5" t="s">
        <v>11711</v>
      </c>
      <c r="C11323" s="5" t="s">
        <v>5452</v>
      </c>
      <c r="D11323" s="6">
        <v>103</v>
      </c>
    </row>
    <row r="11324" spans="1:4" x14ac:dyDescent="0.25">
      <c r="A11324" s="5">
        <v>6391</v>
      </c>
      <c r="B11324" s="5" t="s">
        <v>11712</v>
      </c>
      <c r="C11324" s="5" t="s">
        <v>5371</v>
      </c>
      <c r="D11324" s="6">
        <v>135.97999999999999</v>
      </c>
    </row>
    <row r="11325" spans="1:4" x14ac:dyDescent="0.25">
      <c r="A11325" s="5">
        <v>84132</v>
      </c>
      <c r="B11325" s="5" t="s">
        <v>11713</v>
      </c>
      <c r="C11325" s="5" t="s">
        <v>5371</v>
      </c>
      <c r="D11325" s="6">
        <v>224.49</v>
      </c>
    </row>
    <row r="11326" spans="1:4" x14ac:dyDescent="0.25">
      <c r="A11326" s="5">
        <v>84133</v>
      </c>
      <c r="B11326" s="5" t="s">
        <v>11714</v>
      </c>
      <c r="C11326" s="5" t="s">
        <v>5371</v>
      </c>
      <c r="D11326" s="6">
        <v>299.72000000000003</v>
      </c>
    </row>
    <row r="11327" spans="1:4" x14ac:dyDescent="0.25">
      <c r="A11327" s="5">
        <v>71516</v>
      </c>
      <c r="B11327" s="5" t="s">
        <v>11715</v>
      </c>
      <c r="C11327" s="5" t="s">
        <v>5452</v>
      </c>
      <c r="D11327" s="6">
        <v>359</v>
      </c>
    </row>
    <row r="11328" spans="1:4" x14ac:dyDescent="0.25">
      <c r="A11328" s="5">
        <v>73361</v>
      </c>
      <c r="B11328" s="5" t="s">
        <v>11716</v>
      </c>
      <c r="C11328" s="5" t="s">
        <v>6745</v>
      </c>
      <c r="D11328" s="6">
        <v>345.83</v>
      </c>
    </row>
    <row r="11329" spans="1:4" x14ac:dyDescent="0.25">
      <c r="A11329" s="5">
        <v>73714</v>
      </c>
      <c r="B11329" s="5" t="s">
        <v>11717</v>
      </c>
      <c r="C11329" s="5" t="s">
        <v>5452</v>
      </c>
      <c r="D11329" s="7">
        <v>1346.61</v>
      </c>
    </row>
    <row r="11330" spans="1:4" x14ac:dyDescent="0.25">
      <c r="A11330" s="5">
        <v>86957</v>
      </c>
      <c r="B11330" s="5" t="s">
        <v>11718</v>
      </c>
      <c r="C11330" s="5" t="s">
        <v>5452</v>
      </c>
      <c r="D11330" s="6">
        <v>29.23</v>
      </c>
    </row>
    <row r="11331" spans="1:4" x14ac:dyDescent="0.25">
      <c r="A11331" s="5">
        <v>86958</v>
      </c>
      <c r="B11331" s="5" t="s">
        <v>11719</v>
      </c>
      <c r="C11331" s="5" t="s">
        <v>5452</v>
      </c>
      <c r="D11331" s="6">
        <v>25.7</v>
      </c>
    </row>
    <row r="11332" spans="1:4" x14ac:dyDescent="0.25">
      <c r="A11332" s="5">
        <v>97010</v>
      </c>
      <c r="B11332" s="5" t="s">
        <v>11720</v>
      </c>
      <c r="C11332" s="5" t="s">
        <v>5371</v>
      </c>
      <c r="D11332" s="6">
        <v>56.19</v>
      </c>
    </row>
    <row r="11333" spans="1:4" x14ac:dyDescent="0.25">
      <c r="A11333" s="5">
        <v>97011</v>
      </c>
      <c r="B11333" s="5" t="s">
        <v>11721</v>
      </c>
      <c r="C11333" s="5" t="s">
        <v>5371</v>
      </c>
      <c r="D11333" s="6">
        <v>42.59</v>
      </c>
    </row>
    <row r="11334" spans="1:4" x14ac:dyDescent="0.25">
      <c r="A11334" s="5">
        <v>97012</v>
      </c>
      <c r="B11334" s="5" t="s">
        <v>11722</v>
      </c>
      <c r="C11334" s="5" t="s">
        <v>5371</v>
      </c>
      <c r="D11334" s="6">
        <v>35.78</v>
      </c>
    </row>
    <row r="11335" spans="1:4" x14ac:dyDescent="0.25">
      <c r="A11335" s="5">
        <v>97013</v>
      </c>
      <c r="B11335" s="5" t="s">
        <v>11723</v>
      </c>
      <c r="C11335" s="5" t="s">
        <v>5371</v>
      </c>
      <c r="D11335" s="6">
        <v>53.54</v>
      </c>
    </row>
    <row r="11336" spans="1:4" x14ac:dyDescent="0.25">
      <c r="A11336" s="5">
        <v>97014</v>
      </c>
      <c r="B11336" s="5" t="s">
        <v>11724</v>
      </c>
      <c r="C11336" s="5" t="s">
        <v>5371</v>
      </c>
      <c r="D11336" s="6">
        <v>41</v>
      </c>
    </row>
    <row r="11337" spans="1:4" x14ac:dyDescent="0.25">
      <c r="A11337" s="5">
        <v>97015</v>
      </c>
      <c r="B11337" s="5" t="s">
        <v>11725</v>
      </c>
      <c r="C11337" s="5" t="s">
        <v>5371</v>
      </c>
      <c r="D11337" s="6">
        <v>34.61</v>
      </c>
    </row>
    <row r="11338" spans="1:4" x14ac:dyDescent="0.25">
      <c r="A11338" s="5">
        <v>97016</v>
      </c>
      <c r="B11338" s="5" t="s">
        <v>11726</v>
      </c>
      <c r="C11338" s="5" t="s">
        <v>5371</v>
      </c>
      <c r="D11338" s="6">
        <v>50.19</v>
      </c>
    </row>
    <row r="11339" spans="1:4" x14ac:dyDescent="0.25">
      <c r="A11339" s="5">
        <v>97017</v>
      </c>
      <c r="B11339" s="5" t="s">
        <v>11727</v>
      </c>
      <c r="C11339" s="5" t="s">
        <v>5371</v>
      </c>
      <c r="D11339" s="6">
        <v>37.29</v>
      </c>
    </row>
    <row r="11340" spans="1:4" x14ac:dyDescent="0.25">
      <c r="A11340" s="5">
        <v>97018</v>
      </c>
      <c r="B11340" s="5" t="s">
        <v>11728</v>
      </c>
      <c r="C11340" s="5" t="s">
        <v>5371</v>
      </c>
      <c r="D11340" s="6">
        <v>30.57</v>
      </c>
    </row>
    <row r="11341" spans="1:4" x14ac:dyDescent="0.25">
      <c r="A11341" s="5">
        <v>97031</v>
      </c>
      <c r="B11341" s="5" t="s">
        <v>11729</v>
      </c>
      <c r="C11341" s="5" t="s">
        <v>5371</v>
      </c>
      <c r="D11341" s="6">
        <v>75.569999999999993</v>
      </c>
    </row>
    <row r="11342" spans="1:4" x14ac:dyDescent="0.25">
      <c r="A11342" s="5">
        <v>97032</v>
      </c>
      <c r="B11342" s="5" t="s">
        <v>11730</v>
      </c>
      <c r="C11342" s="5" t="s">
        <v>5371</v>
      </c>
      <c r="D11342" s="6">
        <v>45.96</v>
      </c>
    </row>
    <row r="11343" spans="1:4" x14ac:dyDescent="0.25">
      <c r="A11343" s="5">
        <v>97033</v>
      </c>
      <c r="B11343" s="5" t="s">
        <v>11731</v>
      </c>
      <c r="C11343" s="5" t="s">
        <v>5371</v>
      </c>
      <c r="D11343" s="6">
        <v>89.99</v>
      </c>
    </row>
    <row r="11344" spans="1:4" x14ac:dyDescent="0.25">
      <c r="A11344" s="5">
        <v>97034</v>
      </c>
      <c r="B11344" s="5" t="s">
        <v>11732</v>
      </c>
      <c r="C11344" s="5" t="s">
        <v>5371</v>
      </c>
      <c r="D11344" s="6">
        <v>52.53</v>
      </c>
    </row>
    <row r="11345" spans="1:4" x14ac:dyDescent="0.25">
      <c r="A11345" s="5">
        <v>97039</v>
      </c>
      <c r="B11345" s="5" t="s">
        <v>11733</v>
      </c>
      <c r="C11345" s="5" t="s">
        <v>5679</v>
      </c>
      <c r="D11345" s="6">
        <v>25.63</v>
      </c>
    </row>
    <row r="11346" spans="1:4" x14ac:dyDescent="0.25">
      <c r="A11346" s="5">
        <v>97040</v>
      </c>
      <c r="B11346" s="5" t="s">
        <v>11734</v>
      </c>
      <c r="C11346" s="5" t="s">
        <v>5679</v>
      </c>
      <c r="D11346" s="6">
        <v>9.34</v>
      </c>
    </row>
    <row r="11347" spans="1:4" x14ac:dyDescent="0.25">
      <c r="A11347" s="5">
        <v>97041</v>
      </c>
      <c r="B11347" s="5" t="s">
        <v>11735</v>
      </c>
      <c r="C11347" s="5" t="s">
        <v>5679</v>
      </c>
      <c r="D11347" s="6">
        <v>129.97999999999999</v>
      </c>
    </row>
    <row r="11348" spans="1:4" x14ac:dyDescent="0.25">
      <c r="A11348" s="5">
        <v>97046</v>
      </c>
      <c r="B11348" s="5" t="s">
        <v>11736</v>
      </c>
      <c r="C11348" s="5" t="s">
        <v>5679</v>
      </c>
      <c r="D11348" s="6">
        <v>0.22</v>
      </c>
    </row>
    <row r="11349" spans="1:4" x14ac:dyDescent="0.25">
      <c r="A11349" s="5">
        <v>97047</v>
      </c>
      <c r="B11349" s="5" t="s">
        <v>11737</v>
      </c>
      <c r="C11349" s="5" t="s">
        <v>5679</v>
      </c>
      <c r="D11349" s="6">
        <v>0.08</v>
      </c>
    </row>
    <row r="11350" spans="1:4" x14ac:dyDescent="0.25">
      <c r="A11350" s="5">
        <v>97048</v>
      </c>
      <c r="B11350" s="5" t="s">
        <v>11738</v>
      </c>
      <c r="C11350" s="5" t="s">
        <v>5679</v>
      </c>
      <c r="D11350" s="6">
        <v>7.0000000000000007E-2</v>
      </c>
    </row>
    <row r="11351" spans="1:4" x14ac:dyDescent="0.25">
      <c r="A11351" s="5">
        <v>97051</v>
      </c>
      <c r="B11351" s="5" t="s">
        <v>11739</v>
      </c>
      <c r="C11351" s="5" t="s">
        <v>5371</v>
      </c>
      <c r="D11351" s="6">
        <v>0.55000000000000004</v>
      </c>
    </row>
    <row r="11352" spans="1:4" x14ac:dyDescent="0.25">
      <c r="A11352" s="5">
        <v>97053</v>
      </c>
      <c r="B11352" s="5" t="s">
        <v>11740</v>
      </c>
      <c r="C11352" s="5" t="s">
        <v>5371</v>
      </c>
      <c r="D11352" s="6">
        <v>30.7</v>
      </c>
    </row>
    <row r="11353" spans="1:4" x14ac:dyDescent="0.25">
      <c r="A11353" s="5">
        <v>97062</v>
      </c>
      <c r="B11353" s="5" t="s">
        <v>11741</v>
      </c>
      <c r="C11353" s="5" t="s">
        <v>5679</v>
      </c>
      <c r="D11353" s="6">
        <v>5.86</v>
      </c>
    </row>
    <row r="11354" spans="1:4" x14ac:dyDescent="0.25">
      <c r="A11354" s="5">
        <v>97063</v>
      </c>
      <c r="B11354" s="5" t="s">
        <v>11742</v>
      </c>
      <c r="C11354" s="5" t="s">
        <v>5679</v>
      </c>
      <c r="D11354" s="6">
        <v>8.1999999999999993</v>
      </c>
    </row>
    <row r="11355" spans="1:4" x14ac:dyDescent="0.25">
      <c r="A11355" s="5">
        <v>97064</v>
      </c>
      <c r="B11355" s="5" t="s">
        <v>11743</v>
      </c>
      <c r="C11355" s="5" t="s">
        <v>5371</v>
      </c>
      <c r="D11355" s="6">
        <v>15.44</v>
      </c>
    </row>
    <row r="11356" spans="1:4" x14ac:dyDescent="0.25">
      <c r="A11356" s="5">
        <v>97065</v>
      </c>
      <c r="B11356" s="5" t="s">
        <v>11744</v>
      </c>
      <c r="C11356" s="5" t="s">
        <v>6745</v>
      </c>
      <c r="D11356" s="6">
        <v>5.65</v>
      </c>
    </row>
    <row r="11357" spans="1:4" x14ac:dyDescent="0.25">
      <c r="A11357" s="5">
        <v>97066</v>
      </c>
      <c r="B11357" s="5" t="s">
        <v>11745</v>
      </c>
      <c r="C11357" s="5" t="s">
        <v>5679</v>
      </c>
      <c r="D11357" s="6">
        <v>42.73</v>
      </c>
    </row>
    <row r="11358" spans="1:4" x14ac:dyDescent="0.25">
      <c r="A11358" s="5">
        <v>97067</v>
      </c>
      <c r="B11358" s="5" t="s">
        <v>11746</v>
      </c>
      <c r="C11358" s="5" t="s">
        <v>5371</v>
      </c>
      <c r="D11358" s="6">
        <v>661.74</v>
      </c>
    </row>
    <row r="11359" spans="1:4" x14ac:dyDescent="0.25">
      <c r="A11359" s="5" t="s">
        <v>11747</v>
      </c>
      <c r="B11359" s="5" t="s">
        <v>11748</v>
      </c>
      <c r="C11359" s="5" t="s">
        <v>5452</v>
      </c>
      <c r="D11359" s="6">
        <v>87.41</v>
      </c>
    </row>
    <row r="11360" spans="1:4" x14ac:dyDescent="0.25">
      <c r="A11360" s="5">
        <v>73672</v>
      </c>
      <c r="B11360" s="5" t="s">
        <v>11749</v>
      </c>
      <c r="C11360" s="5" t="s">
        <v>5679</v>
      </c>
      <c r="D11360" s="6">
        <v>0.32</v>
      </c>
    </row>
    <row r="11361" spans="1:4" x14ac:dyDescent="0.25">
      <c r="A11361" s="5" t="s">
        <v>11750</v>
      </c>
      <c r="B11361" s="5" t="s">
        <v>11751</v>
      </c>
      <c r="C11361" s="5" t="s">
        <v>5679</v>
      </c>
      <c r="D11361" s="6">
        <v>0.45</v>
      </c>
    </row>
    <row r="11362" spans="1:4" x14ac:dyDescent="0.25">
      <c r="A11362" s="5" t="s">
        <v>11752</v>
      </c>
      <c r="B11362" s="5" t="s">
        <v>11753</v>
      </c>
      <c r="C11362" s="5" t="s">
        <v>5679</v>
      </c>
      <c r="D11362" s="6">
        <v>0.12</v>
      </c>
    </row>
    <row r="11363" spans="1:4" x14ac:dyDescent="0.25">
      <c r="A11363" s="5" t="s">
        <v>11754</v>
      </c>
      <c r="B11363" s="5" t="s">
        <v>11755</v>
      </c>
      <c r="C11363" s="5" t="s">
        <v>5679</v>
      </c>
      <c r="D11363" s="6">
        <v>1.1499999999999999</v>
      </c>
    </row>
    <row r="11364" spans="1:4" x14ac:dyDescent="0.25">
      <c r="A11364" s="5">
        <v>85331</v>
      </c>
      <c r="B11364" s="5" t="s">
        <v>11756</v>
      </c>
      <c r="C11364" s="5" t="s">
        <v>5679</v>
      </c>
      <c r="D11364" s="6">
        <v>1.1100000000000001</v>
      </c>
    </row>
    <row r="11365" spans="1:4" x14ac:dyDescent="0.25">
      <c r="A11365" s="5">
        <v>85422</v>
      </c>
      <c r="B11365" s="5" t="s">
        <v>11757</v>
      </c>
      <c r="C11365" s="5" t="s">
        <v>5679</v>
      </c>
      <c r="D11365" s="6">
        <v>5.76</v>
      </c>
    </row>
    <row r="11366" spans="1:4" x14ac:dyDescent="0.25">
      <c r="A11366" s="5" t="s">
        <v>11758</v>
      </c>
      <c r="B11366" s="5" t="s">
        <v>11759</v>
      </c>
      <c r="C11366" s="5" t="s">
        <v>5679</v>
      </c>
      <c r="D11366" s="6">
        <v>47.56</v>
      </c>
    </row>
    <row r="11367" spans="1:4" x14ac:dyDescent="0.25">
      <c r="A11367" s="5" t="s">
        <v>11760</v>
      </c>
      <c r="B11367" s="5" t="s">
        <v>11761</v>
      </c>
      <c r="C11367" s="5" t="s">
        <v>5371</v>
      </c>
      <c r="D11367" s="6">
        <v>2.62</v>
      </c>
    </row>
    <row r="11368" spans="1:4" x14ac:dyDescent="0.25">
      <c r="A11368" s="5" t="s">
        <v>11762</v>
      </c>
      <c r="B11368" s="5" t="s">
        <v>11763</v>
      </c>
      <c r="C11368" s="5" t="s">
        <v>5679</v>
      </c>
      <c r="D11368" s="6">
        <v>63.82</v>
      </c>
    </row>
    <row r="11369" spans="1:4" x14ac:dyDescent="0.25">
      <c r="A11369" s="5" t="s">
        <v>11764</v>
      </c>
      <c r="B11369" s="5" t="s">
        <v>11765</v>
      </c>
      <c r="C11369" s="5" t="s">
        <v>5679</v>
      </c>
      <c r="D11369" s="6">
        <v>48.53</v>
      </c>
    </row>
    <row r="11370" spans="1:4" x14ac:dyDescent="0.25">
      <c r="A11370" s="5">
        <v>84126</v>
      </c>
      <c r="B11370" s="5" t="s">
        <v>11766</v>
      </c>
      <c r="C11370" s="5" t="s">
        <v>5679</v>
      </c>
      <c r="D11370" s="6">
        <v>33.43</v>
      </c>
    </row>
    <row r="11371" spans="1:4" x14ac:dyDescent="0.25">
      <c r="A11371" s="5">
        <v>85421</v>
      </c>
      <c r="B11371" s="5" t="s">
        <v>11767</v>
      </c>
      <c r="C11371" s="5" t="s">
        <v>5679</v>
      </c>
      <c r="D11371" s="6">
        <v>12.01</v>
      </c>
    </row>
    <row r="11372" spans="1:4" x14ac:dyDescent="0.25">
      <c r="A11372" s="5">
        <v>97621</v>
      </c>
      <c r="B11372" s="5" t="s">
        <v>11768</v>
      </c>
      <c r="C11372" s="5" t="s">
        <v>6745</v>
      </c>
      <c r="D11372" s="6">
        <v>77.7</v>
      </c>
    </row>
    <row r="11373" spans="1:4" x14ac:dyDescent="0.25">
      <c r="A11373" s="5">
        <v>97622</v>
      </c>
      <c r="B11373" s="5" t="s">
        <v>11769</v>
      </c>
      <c r="C11373" s="5" t="s">
        <v>6745</v>
      </c>
      <c r="D11373" s="6">
        <v>37.869999999999997</v>
      </c>
    </row>
    <row r="11374" spans="1:4" x14ac:dyDescent="0.25">
      <c r="A11374" s="5">
        <v>97623</v>
      </c>
      <c r="B11374" s="5" t="s">
        <v>11770</v>
      </c>
      <c r="C11374" s="5" t="s">
        <v>6745</v>
      </c>
      <c r="D11374" s="6">
        <v>116.01</v>
      </c>
    </row>
    <row r="11375" spans="1:4" x14ac:dyDescent="0.25">
      <c r="A11375" s="5">
        <v>97624</v>
      </c>
      <c r="B11375" s="5" t="s">
        <v>11771</v>
      </c>
      <c r="C11375" s="5" t="s">
        <v>6745</v>
      </c>
      <c r="D11375" s="6">
        <v>71.2</v>
      </c>
    </row>
    <row r="11376" spans="1:4" x14ac:dyDescent="0.25">
      <c r="A11376" s="5">
        <v>97625</v>
      </c>
      <c r="B11376" s="5" t="s">
        <v>11772</v>
      </c>
      <c r="C11376" s="5" t="s">
        <v>6745</v>
      </c>
      <c r="D11376" s="6">
        <v>38.630000000000003</v>
      </c>
    </row>
    <row r="11377" spans="1:4" x14ac:dyDescent="0.25">
      <c r="A11377" s="5">
        <v>97626</v>
      </c>
      <c r="B11377" s="5" t="s">
        <v>11773</v>
      </c>
      <c r="C11377" s="5" t="s">
        <v>6745</v>
      </c>
      <c r="D11377" s="6">
        <v>393.4</v>
      </c>
    </row>
    <row r="11378" spans="1:4" x14ac:dyDescent="0.25">
      <c r="A11378" s="5">
        <v>97627</v>
      </c>
      <c r="B11378" s="5" t="s">
        <v>11774</v>
      </c>
      <c r="C11378" s="5" t="s">
        <v>6745</v>
      </c>
      <c r="D11378" s="6">
        <v>188.47</v>
      </c>
    </row>
    <row r="11379" spans="1:4" x14ac:dyDescent="0.25">
      <c r="A11379" s="5">
        <v>97628</v>
      </c>
      <c r="B11379" s="5" t="s">
        <v>11775</v>
      </c>
      <c r="C11379" s="5" t="s">
        <v>6745</v>
      </c>
      <c r="D11379" s="6">
        <v>187.16</v>
      </c>
    </row>
    <row r="11380" spans="1:4" x14ac:dyDescent="0.25">
      <c r="A11380" s="5">
        <v>97629</v>
      </c>
      <c r="B11380" s="5" t="s">
        <v>11776</v>
      </c>
      <c r="C11380" s="5" t="s">
        <v>6745</v>
      </c>
      <c r="D11380" s="6">
        <v>88.94</v>
      </c>
    </row>
    <row r="11381" spans="1:4" x14ac:dyDescent="0.25">
      <c r="A11381" s="5">
        <v>97631</v>
      </c>
      <c r="B11381" s="5" t="s">
        <v>11777</v>
      </c>
      <c r="C11381" s="5" t="s">
        <v>5679</v>
      </c>
      <c r="D11381" s="6">
        <v>2.23</v>
      </c>
    </row>
    <row r="11382" spans="1:4" x14ac:dyDescent="0.25">
      <c r="A11382" s="5">
        <v>97632</v>
      </c>
      <c r="B11382" s="5" t="s">
        <v>11778</v>
      </c>
      <c r="C11382" s="5" t="s">
        <v>5371</v>
      </c>
      <c r="D11382" s="6">
        <v>1.74</v>
      </c>
    </row>
    <row r="11383" spans="1:4" x14ac:dyDescent="0.25">
      <c r="A11383" s="5">
        <v>97633</v>
      </c>
      <c r="B11383" s="5" t="s">
        <v>11779</v>
      </c>
      <c r="C11383" s="5" t="s">
        <v>5679</v>
      </c>
      <c r="D11383" s="6">
        <v>15.3</v>
      </c>
    </row>
    <row r="11384" spans="1:4" x14ac:dyDescent="0.25">
      <c r="A11384" s="5">
        <v>97634</v>
      </c>
      <c r="B11384" s="5" t="s">
        <v>11780</v>
      </c>
      <c r="C11384" s="5" t="s">
        <v>5679</v>
      </c>
      <c r="D11384" s="6">
        <v>8.5</v>
      </c>
    </row>
    <row r="11385" spans="1:4" x14ac:dyDescent="0.25">
      <c r="A11385" s="5">
        <v>97635</v>
      </c>
      <c r="B11385" s="5" t="s">
        <v>11781</v>
      </c>
      <c r="C11385" s="5" t="s">
        <v>5679</v>
      </c>
      <c r="D11385" s="6">
        <v>11.13</v>
      </c>
    </row>
    <row r="11386" spans="1:4" x14ac:dyDescent="0.25">
      <c r="A11386" s="5">
        <v>97636</v>
      </c>
      <c r="B11386" s="5" t="s">
        <v>11782</v>
      </c>
      <c r="C11386" s="5" t="s">
        <v>5679</v>
      </c>
      <c r="D11386" s="6">
        <v>9.48</v>
      </c>
    </row>
    <row r="11387" spans="1:4" x14ac:dyDescent="0.25">
      <c r="A11387" s="5">
        <v>97637</v>
      </c>
      <c r="B11387" s="5" t="s">
        <v>11783</v>
      </c>
      <c r="C11387" s="5" t="s">
        <v>5679</v>
      </c>
      <c r="D11387" s="6">
        <v>1.86</v>
      </c>
    </row>
    <row r="11388" spans="1:4" x14ac:dyDescent="0.25">
      <c r="A11388" s="5">
        <v>97638</v>
      </c>
      <c r="B11388" s="5" t="s">
        <v>11784</v>
      </c>
      <c r="C11388" s="5" t="s">
        <v>5679</v>
      </c>
      <c r="D11388" s="6">
        <v>5.43</v>
      </c>
    </row>
    <row r="11389" spans="1:4" x14ac:dyDescent="0.25">
      <c r="A11389" s="5">
        <v>97639</v>
      </c>
      <c r="B11389" s="5" t="s">
        <v>11785</v>
      </c>
      <c r="C11389" s="5" t="s">
        <v>5679</v>
      </c>
      <c r="D11389" s="6">
        <v>13.57</v>
      </c>
    </row>
    <row r="11390" spans="1:4" x14ac:dyDescent="0.25">
      <c r="A11390" s="5">
        <v>97640</v>
      </c>
      <c r="B11390" s="5" t="s">
        <v>11786</v>
      </c>
      <c r="C11390" s="5" t="s">
        <v>5679</v>
      </c>
      <c r="D11390" s="6">
        <v>1.18</v>
      </c>
    </row>
    <row r="11391" spans="1:4" x14ac:dyDescent="0.25">
      <c r="A11391" s="5">
        <v>97641</v>
      </c>
      <c r="B11391" s="5" t="s">
        <v>11787</v>
      </c>
      <c r="C11391" s="5" t="s">
        <v>5679</v>
      </c>
      <c r="D11391" s="6">
        <v>3.38</v>
      </c>
    </row>
    <row r="11392" spans="1:4" x14ac:dyDescent="0.25">
      <c r="A11392" s="5">
        <v>97642</v>
      </c>
      <c r="B11392" s="5" t="s">
        <v>11788</v>
      </c>
      <c r="C11392" s="5" t="s">
        <v>5679</v>
      </c>
      <c r="D11392" s="6">
        <v>2.1</v>
      </c>
    </row>
    <row r="11393" spans="1:4" x14ac:dyDescent="0.25">
      <c r="A11393" s="5">
        <v>97643</v>
      </c>
      <c r="B11393" s="5" t="s">
        <v>11789</v>
      </c>
      <c r="C11393" s="5" t="s">
        <v>5679</v>
      </c>
      <c r="D11393" s="6">
        <v>17.09</v>
      </c>
    </row>
    <row r="11394" spans="1:4" x14ac:dyDescent="0.25">
      <c r="A11394" s="5">
        <v>97644</v>
      </c>
      <c r="B11394" s="5" t="s">
        <v>11790</v>
      </c>
      <c r="C11394" s="5" t="s">
        <v>5679</v>
      </c>
      <c r="D11394" s="6">
        <v>6.27</v>
      </c>
    </row>
    <row r="11395" spans="1:4" x14ac:dyDescent="0.25">
      <c r="A11395" s="5">
        <v>97645</v>
      </c>
      <c r="B11395" s="5" t="s">
        <v>11791</v>
      </c>
      <c r="C11395" s="5" t="s">
        <v>5679</v>
      </c>
      <c r="D11395" s="6">
        <v>18.39</v>
      </c>
    </row>
    <row r="11396" spans="1:4" x14ac:dyDescent="0.25">
      <c r="A11396" s="5">
        <v>97647</v>
      </c>
      <c r="B11396" s="5" t="s">
        <v>11792</v>
      </c>
      <c r="C11396" s="5" t="s">
        <v>5679</v>
      </c>
      <c r="D11396" s="6">
        <v>2.33</v>
      </c>
    </row>
    <row r="11397" spans="1:4" x14ac:dyDescent="0.25">
      <c r="A11397" s="5">
        <v>97648</v>
      </c>
      <c r="B11397" s="5" t="s">
        <v>11793</v>
      </c>
      <c r="C11397" s="5" t="s">
        <v>5679</v>
      </c>
      <c r="D11397" s="6">
        <v>1.34</v>
      </c>
    </row>
    <row r="11398" spans="1:4" x14ac:dyDescent="0.25">
      <c r="A11398" s="5">
        <v>97649</v>
      </c>
      <c r="B11398" s="5" t="s">
        <v>11794</v>
      </c>
      <c r="C11398" s="5" t="s">
        <v>5679</v>
      </c>
      <c r="D11398" s="6">
        <v>2.89</v>
      </c>
    </row>
    <row r="11399" spans="1:4" x14ac:dyDescent="0.25">
      <c r="A11399" s="5">
        <v>97650</v>
      </c>
      <c r="B11399" s="5" t="s">
        <v>11795</v>
      </c>
      <c r="C11399" s="5" t="s">
        <v>5679</v>
      </c>
      <c r="D11399" s="6">
        <v>5.0199999999999996</v>
      </c>
    </row>
    <row r="11400" spans="1:4" x14ac:dyDescent="0.25">
      <c r="A11400" s="5">
        <v>97651</v>
      </c>
      <c r="B11400" s="5" t="s">
        <v>11796</v>
      </c>
      <c r="C11400" s="5" t="s">
        <v>5452</v>
      </c>
      <c r="D11400" s="6">
        <v>55.67</v>
      </c>
    </row>
    <row r="11401" spans="1:4" x14ac:dyDescent="0.25">
      <c r="A11401" s="5">
        <v>97652</v>
      </c>
      <c r="B11401" s="5" t="s">
        <v>11797</v>
      </c>
      <c r="C11401" s="5" t="s">
        <v>5452</v>
      </c>
      <c r="D11401" s="6">
        <v>126.2</v>
      </c>
    </row>
    <row r="11402" spans="1:4" x14ac:dyDescent="0.25">
      <c r="A11402" s="5">
        <v>97653</v>
      </c>
      <c r="B11402" s="5" t="s">
        <v>11798</v>
      </c>
      <c r="C11402" s="5" t="s">
        <v>5452</v>
      </c>
      <c r="D11402" s="6">
        <v>78.569999999999993</v>
      </c>
    </row>
    <row r="11403" spans="1:4" x14ac:dyDescent="0.25">
      <c r="A11403" s="5">
        <v>97654</v>
      </c>
      <c r="B11403" s="5" t="s">
        <v>11799</v>
      </c>
      <c r="C11403" s="5" t="s">
        <v>5452</v>
      </c>
      <c r="D11403" s="6">
        <v>97.88</v>
      </c>
    </row>
    <row r="11404" spans="1:4" x14ac:dyDescent="0.25">
      <c r="A11404" s="5">
        <v>97655</v>
      </c>
      <c r="B11404" s="5" t="s">
        <v>11800</v>
      </c>
      <c r="C11404" s="5" t="s">
        <v>5679</v>
      </c>
      <c r="D11404" s="6">
        <v>14.78</v>
      </c>
    </row>
    <row r="11405" spans="1:4" x14ac:dyDescent="0.25">
      <c r="A11405" s="5">
        <v>97656</v>
      </c>
      <c r="B11405" s="5" t="s">
        <v>11801</v>
      </c>
      <c r="C11405" s="5" t="s">
        <v>5452</v>
      </c>
      <c r="D11405" s="6">
        <v>147.57</v>
      </c>
    </row>
    <row r="11406" spans="1:4" x14ac:dyDescent="0.25">
      <c r="A11406" s="5">
        <v>97657</v>
      </c>
      <c r="B11406" s="5" t="s">
        <v>11802</v>
      </c>
      <c r="C11406" s="5" t="s">
        <v>5452</v>
      </c>
      <c r="D11406" s="6">
        <v>292.5</v>
      </c>
    </row>
    <row r="11407" spans="1:4" x14ac:dyDescent="0.25">
      <c r="A11407" s="5">
        <v>97658</v>
      </c>
      <c r="B11407" s="5" t="s">
        <v>11803</v>
      </c>
      <c r="C11407" s="5" t="s">
        <v>5452</v>
      </c>
      <c r="D11407" s="6">
        <v>114.38</v>
      </c>
    </row>
    <row r="11408" spans="1:4" x14ac:dyDescent="0.25">
      <c r="A11408" s="5">
        <v>97659</v>
      </c>
      <c r="B11408" s="5" t="s">
        <v>11804</v>
      </c>
      <c r="C11408" s="5" t="s">
        <v>5452</v>
      </c>
      <c r="D11408" s="6">
        <v>155.83000000000001</v>
      </c>
    </row>
    <row r="11409" spans="1:4" x14ac:dyDescent="0.25">
      <c r="A11409" s="5">
        <v>97660</v>
      </c>
      <c r="B11409" s="5" t="s">
        <v>11805</v>
      </c>
      <c r="C11409" s="5" t="s">
        <v>5452</v>
      </c>
      <c r="D11409" s="6">
        <v>0.5</v>
      </c>
    </row>
    <row r="11410" spans="1:4" x14ac:dyDescent="0.25">
      <c r="A11410" s="5">
        <v>97661</v>
      </c>
      <c r="B11410" s="5" t="s">
        <v>11806</v>
      </c>
      <c r="C11410" s="5" t="s">
        <v>5371</v>
      </c>
      <c r="D11410" s="6">
        <v>0.51</v>
      </c>
    </row>
    <row r="11411" spans="1:4" x14ac:dyDescent="0.25">
      <c r="A11411" s="5">
        <v>97662</v>
      </c>
      <c r="B11411" s="5" t="s">
        <v>11807</v>
      </c>
      <c r="C11411" s="5" t="s">
        <v>5371</v>
      </c>
      <c r="D11411" s="6">
        <v>0.33</v>
      </c>
    </row>
    <row r="11412" spans="1:4" x14ac:dyDescent="0.25">
      <c r="A11412" s="5">
        <v>97663</v>
      </c>
      <c r="B11412" s="5" t="s">
        <v>11808</v>
      </c>
      <c r="C11412" s="5" t="s">
        <v>5452</v>
      </c>
      <c r="D11412" s="6">
        <v>8.41</v>
      </c>
    </row>
    <row r="11413" spans="1:4" x14ac:dyDescent="0.25">
      <c r="A11413" s="5">
        <v>97664</v>
      </c>
      <c r="B11413" s="5" t="s">
        <v>11809</v>
      </c>
      <c r="C11413" s="5" t="s">
        <v>5452</v>
      </c>
      <c r="D11413" s="6">
        <v>1.05</v>
      </c>
    </row>
    <row r="11414" spans="1:4" x14ac:dyDescent="0.25">
      <c r="A11414" s="5">
        <v>97665</v>
      </c>
      <c r="B11414" s="5" t="s">
        <v>11810</v>
      </c>
      <c r="C11414" s="5" t="s">
        <v>5452</v>
      </c>
      <c r="D11414" s="6">
        <v>0.97</v>
      </c>
    </row>
    <row r="11415" spans="1:4" x14ac:dyDescent="0.25">
      <c r="A11415" s="5">
        <v>97666</v>
      </c>
      <c r="B11415" s="5" t="s">
        <v>11811</v>
      </c>
      <c r="C11415" s="5" t="s">
        <v>5452</v>
      </c>
      <c r="D11415" s="6">
        <v>6.14</v>
      </c>
    </row>
    <row r="11416" spans="1:4" x14ac:dyDescent="0.25">
      <c r="A11416" s="5">
        <v>85423</v>
      </c>
      <c r="B11416" s="5" t="s">
        <v>11812</v>
      </c>
      <c r="C11416" s="5" t="s">
        <v>5679</v>
      </c>
      <c r="D11416" s="6">
        <v>7.38</v>
      </c>
    </row>
    <row r="11417" spans="1:4" x14ac:dyDescent="0.25">
      <c r="A11417" s="5">
        <v>85424</v>
      </c>
      <c r="B11417" s="5" t="s">
        <v>11813</v>
      </c>
      <c r="C11417" s="5" t="s">
        <v>5679</v>
      </c>
      <c r="D11417" s="6">
        <v>21.21</v>
      </c>
    </row>
    <row r="11418" spans="1:4" x14ac:dyDescent="0.25">
      <c r="A11418" s="5">
        <v>72742</v>
      </c>
      <c r="B11418" s="5" t="s">
        <v>11814</v>
      </c>
      <c r="C11418" s="5" t="s">
        <v>5452</v>
      </c>
      <c r="D11418" s="6">
        <v>630.72</v>
      </c>
    </row>
    <row r="11419" spans="1:4" x14ac:dyDescent="0.25">
      <c r="A11419" s="5">
        <v>72743</v>
      </c>
      <c r="B11419" s="5" t="s">
        <v>11815</v>
      </c>
      <c r="C11419" s="5" t="s">
        <v>5452</v>
      </c>
      <c r="D11419" s="6">
        <v>315.36</v>
      </c>
    </row>
    <row r="11420" spans="1:4" x14ac:dyDescent="0.25">
      <c r="A11420" s="5" t="s">
        <v>11816</v>
      </c>
      <c r="B11420" s="5" t="s">
        <v>11817</v>
      </c>
      <c r="C11420" s="5" t="s">
        <v>10520</v>
      </c>
      <c r="D11420" s="6">
        <v>35.53</v>
      </c>
    </row>
    <row r="11421" spans="1:4" x14ac:dyDescent="0.25">
      <c r="A11421" s="5" t="s">
        <v>11818</v>
      </c>
      <c r="B11421" s="5" t="s">
        <v>11819</v>
      </c>
      <c r="C11421" s="5" t="s">
        <v>10520</v>
      </c>
      <c r="D11421" s="6">
        <v>49.37</v>
      </c>
    </row>
    <row r="11422" spans="1:4" x14ac:dyDescent="0.25">
      <c r="A11422" s="5" t="s">
        <v>11820</v>
      </c>
      <c r="B11422" s="5" t="s">
        <v>11821</v>
      </c>
      <c r="C11422" s="5" t="s">
        <v>6745</v>
      </c>
      <c r="D11422" s="6">
        <v>23.15</v>
      </c>
    </row>
    <row r="11423" spans="1:4" x14ac:dyDescent="0.25">
      <c r="A11423" s="5" t="s">
        <v>11822</v>
      </c>
      <c r="B11423" s="5" t="s">
        <v>11823</v>
      </c>
      <c r="C11423" s="5" t="s">
        <v>6745</v>
      </c>
      <c r="D11423" s="6">
        <v>21.52</v>
      </c>
    </row>
    <row r="11424" spans="1:4" x14ac:dyDescent="0.25">
      <c r="A11424" s="5" t="s">
        <v>11824</v>
      </c>
      <c r="B11424" s="5" t="s">
        <v>11825</v>
      </c>
      <c r="C11424" s="5" t="s">
        <v>6745</v>
      </c>
      <c r="D11424" s="6">
        <v>1.86</v>
      </c>
    </row>
    <row r="11425" spans="1:4" x14ac:dyDescent="0.25">
      <c r="A11425" s="5" t="s">
        <v>11826</v>
      </c>
      <c r="B11425" s="5" t="s">
        <v>11827</v>
      </c>
      <c r="C11425" s="5" t="s">
        <v>5679</v>
      </c>
      <c r="D11425" s="6">
        <v>0.86</v>
      </c>
    </row>
    <row r="11426" spans="1:4" x14ac:dyDescent="0.25">
      <c r="A11426" s="5" t="s">
        <v>11828</v>
      </c>
      <c r="B11426" s="5" t="s">
        <v>11829</v>
      </c>
      <c r="C11426" s="5" t="s">
        <v>6745</v>
      </c>
      <c r="D11426" s="6">
        <v>1.55</v>
      </c>
    </row>
    <row r="11427" spans="1:4" x14ac:dyDescent="0.25">
      <c r="A11427" s="5" t="s">
        <v>11830</v>
      </c>
      <c r="B11427" s="5" t="s">
        <v>11831</v>
      </c>
      <c r="C11427" s="5" t="s">
        <v>6745</v>
      </c>
      <c r="D11427" s="6">
        <v>1.55</v>
      </c>
    </row>
    <row r="11428" spans="1:4" x14ac:dyDescent="0.25">
      <c r="A11428" s="5" t="s">
        <v>11832</v>
      </c>
      <c r="B11428" s="5" t="s">
        <v>11833</v>
      </c>
      <c r="C11428" s="5" t="s">
        <v>6745</v>
      </c>
      <c r="D11428" s="6">
        <v>1.67</v>
      </c>
    </row>
    <row r="11429" spans="1:4" x14ac:dyDescent="0.25">
      <c r="A11429" s="5" t="s">
        <v>11834</v>
      </c>
      <c r="B11429" s="5" t="s">
        <v>11835</v>
      </c>
      <c r="C11429" s="5" t="s">
        <v>6745</v>
      </c>
      <c r="D11429" s="6">
        <v>1.55</v>
      </c>
    </row>
    <row r="11430" spans="1:4" x14ac:dyDescent="0.25">
      <c r="A11430" s="5" t="s">
        <v>11836</v>
      </c>
      <c r="B11430" s="5" t="s">
        <v>11837</v>
      </c>
      <c r="C11430" s="5" t="s">
        <v>6745</v>
      </c>
      <c r="D11430" s="6">
        <v>1.7</v>
      </c>
    </row>
    <row r="11431" spans="1:4" x14ac:dyDescent="0.25">
      <c r="A11431" s="5" t="s">
        <v>11838</v>
      </c>
      <c r="B11431" s="5" t="s">
        <v>11839</v>
      </c>
      <c r="C11431" s="5" t="s">
        <v>5452</v>
      </c>
      <c r="D11431" s="6">
        <v>134.02000000000001</v>
      </c>
    </row>
    <row r="11432" spans="1:4" x14ac:dyDescent="0.25">
      <c r="A11432" s="5" t="s">
        <v>11840</v>
      </c>
      <c r="B11432" s="5" t="s">
        <v>11841</v>
      </c>
      <c r="C11432" s="5" t="s">
        <v>5452</v>
      </c>
      <c r="D11432" s="6">
        <v>173.44</v>
      </c>
    </row>
    <row r="11433" spans="1:4" x14ac:dyDescent="0.25">
      <c r="A11433" s="5" t="s">
        <v>11842</v>
      </c>
      <c r="B11433" s="5" t="s">
        <v>11843</v>
      </c>
      <c r="C11433" s="5" t="s">
        <v>5452</v>
      </c>
      <c r="D11433" s="6">
        <v>157.68</v>
      </c>
    </row>
    <row r="11434" spans="1:4" x14ac:dyDescent="0.25">
      <c r="A11434" s="5" t="s">
        <v>11844</v>
      </c>
      <c r="B11434" s="5" t="s">
        <v>11845</v>
      </c>
      <c r="C11434" s="5" t="s">
        <v>5452</v>
      </c>
      <c r="D11434" s="6">
        <v>173.44</v>
      </c>
    </row>
    <row r="11435" spans="1:4" x14ac:dyDescent="0.25">
      <c r="A11435" s="5" t="s">
        <v>11846</v>
      </c>
      <c r="B11435" s="5" t="s">
        <v>11847</v>
      </c>
      <c r="C11435" s="5" t="s">
        <v>5452</v>
      </c>
      <c r="D11435" s="6">
        <v>137.97</v>
      </c>
    </row>
    <row r="11436" spans="1:4" x14ac:dyDescent="0.25">
      <c r="A11436" s="5" t="s">
        <v>11848</v>
      </c>
      <c r="B11436" s="5" t="s">
        <v>11849</v>
      </c>
      <c r="C11436" s="5" t="s">
        <v>5452</v>
      </c>
      <c r="D11436" s="6">
        <v>126.14</v>
      </c>
    </row>
    <row r="11437" spans="1:4" x14ac:dyDescent="0.25">
      <c r="A11437" s="5" t="s">
        <v>11850</v>
      </c>
      <c r="B11437" s="5" t="s">
        <v>11851</v>
      </c>
      <c r="C11437" s="5" t="s">
        <v>5452</v>
      </c>
      <c r="D11437" s="6">
        <v>149.78</v>
      </c>
    </row>
    <row r="11438" spans="1:4" x14ac:dyDescent="0.25">
      <c r="A11438" s="5" t="s">
        <v>11852</v>
      </c>
      <c r="B11438" s="5" t="s">
        <v>11853</v>
      </c>
      <c r="C11438" s="5" t="s">
        <v>5452</v>
      </c>
      <c r="D11438" s="6">
        <v>78.84</v>
      </c>
    </row>
    <row r="11439" spans="1:4" x14ac:dyDescent="0.25">
      <c r="A11439" s="5" t="s">
        <v>11854</v>
      </c>
      <c r="B11439" s="5" t="s">
        <v>11855</v>
      </c>
      <c r="C11439" s="5" t="s">
        <v>5452</v>
      </c>
      <c r="D11439" s="6">
        <v>70.94</v>
      </c>
    </row>
    <row r="11440" spans="1:4" x14ac:dyDescent="0.25">
      <c r="A11440" s="5" t="s">
        <v>11856</v>
      </c>
      <c r="B11440" s="5" t="s">
        <v>11857</v>
      </c>
      <c r="C11440" s="5" t="s">
        <v>5452</v>
      </c>
      <c r="D11440" s="6">
        <v>149.78</v>
      </c>
    </row>
    <row r="11441" spans="1:4" x14ac:dyDescent="0.25">
      <c r="A11441" s="5" t="s">
        <v>11858</v>
      </c>
      <c r="B11441" s="5" t="s">
        <v>11859</v>
      </c>
      <c r="C11441" s="5" t="s">
        <v>5452</v>
      </c>
      <c r="D11441" s="6">
        <v>228.62</v>
      </c>
    </row>
    <row r="11442" spans="1:4" x14ac:dyDescent="0.25">
      <c r="A11442" s="5" t="s">
        <v>11860</v>
      </c>
      <c r="B11442" s="5" t="s">
        <v>11861</v>
      </c>
      <c r="C11442" s="5" t="s">
        <v>5452</v>
      </c>
      <c r="D11442" s="6">
        <v>299.58</v>
      </c>
    </row>
    <row r="11443" spans="1:4" x14ac:dyDescent="0.25">
      <c r="A11443" s="5" t="s">
        <v>11862</v>
      </c>
      <c r="B11443" s="5" t="s">
        <v>11863</v>
      </c>
      <c r="C11443" s="5" t="s">
        <v>5452</v>
      </c>
      <c r="D11443" s="6">
        <v>157.68</v>
      </c>
    </row>
    <row r="11444" spans="1:4" x14ac:dyDescent="0.25">
      <c r="A11444" s="5" t="s">
        <v>11864</v>
      </c>
      <c r="B11444" s="5" t="s">
        <v>11865</v>
      </c>
      <c r="C11444" s="5" t="s">
        <v>5452</v>
      </c>
      <c r="D11444" s="6">
        <v>55.18</v>
      </c>
    </row>
    <row r="11445" spans="1:4" x14ac:dyDescent="0.25">
      <c r="A11445" s="5" t="s">
        <v>11866</v>
      </c>
      <c r="B11445" s="5" t="s">
        <v>11867</v>
      </c>
      <c r="C11445" s="5" t="s">
        <v>5452</v>
      </c>
      <c r="D11445" s="6">
        <v>63.06</v>
      </c>
    </row>
    <row r="11446" spans="1:4" x14ac:dyDescent="0.25">
      <c r="A11446" s="5" t="s">
        <v>11868</v>
      </c>
      <c r="B11446" s="5" t="s">
        <v>11869</v>
      </c>
      <c r="C11446" s="5" t="s">
        <v>5452</v>
      </c>
      <c r="D11446" s="6">
        <v>70.94</v>
      </c>
    </row>
    <row r="11447" spans="1:4" x14ac:dyDescent="0.25">
      <c r="A11447" s="5" t="s">
        <v>11870</v>
      </c>
      <c r="B11447" s="5" t="s">
        <v>11871</v>
      </c>
      <c r="C11447" s="5" t="s">
        <v>5452</v>
      </c>
      <c r="D11447" s="6">
        <v>331.12</v>
      </c>
    </row>
    <row r="11448" spans="1:4" x14ac:dyDescent="0.25">
      <c r="A11448" s="5" t="s">
        <v>11872</v>
      </c>
      <c r="B11448" s="5" t="s">
        <v>11873</v>
      </c>
      <c r="C11448" s="5" t="s">
        <v>5452</v>
      </c>
      <c r="D11448" s="6">
        <v>86.72</v>
      </c>
    </row>
    <row r="11449" spans="1:4" x14ac:dyDescent="0.25">
      <c r="A11449" s="5" t="s">
        <v>11874</v>
      </c>
      <c r="B11449" s="5" t="s">
        <v>11875</v>
      </c>
      <c r="C11449" s="5" t="s">
        <v>5452</v>
      </c>
      <c r="D11449" s="6">
        <v>181.32</v>
      </c>
    </row>
    <row r="11450" spans="1:4" x14ac:dyDescent="0.25">
      <c r="A11450" s="5" t="s">
        <v>11876</v>
      </c>
      <c r="B11450" s="5" t="s">
        <v>11877</v>
      </c>
      <c r="C11450" s="5" t="s">
        <v>5452</v>
      </c>
      <c r="D11450" s="6">
        <v>204.98</v>
      </c>
    </row>
    <row r="11451" spans="1:4" x14ac:dyDescent="0.25">
      <c r="A11451" s="5" t="s">
        <v>11878</v>
      </c>
      <c r="B11451" s="5" t="s">
        <v>11879</v>
      </c>
      <c r="C11451" s="5" t="s">
        <v>5452</v>
      </c>
      <c r="D11451" s="6">
        <v>220.74</v>
      </c>
    </row>
    <row r="11452" spans="1:4" x14ac:dyDescent="0.25">
      <c r="A11452" s="5" t="s">
        <v>11880</v>
      </c>
      <c r="B11452" s="5" t="s">
        <v>11881</v>
      </c>
      <c r="C11452" s="5" t="s">
        <v>5452</v>
      </c>
      <c r="D11452" s="6">
        <v>47.3</v>
      </c>
    </row>
    <row r="11453" spans="1:4" x14ac:dyDescent="0.25">
      <c r="A11453" s="5" t="s">
        <v>11882</v>
      </c>
      <c r="B11453" s="5" t="s">
        <v>11883</v>
      </c>
      <c r="C11453" s="5" t="s">
        <v>5452</v>
      </c>
      <c r="D11453" s="6">
        <v>47.3</v>
      </c>
    </row>
    <row r="11454" spans="1:4" x14ac:dyDescent="0.25">
      <c r="A11454" s="5" t="s">
        <v>11884</v>
      </c>
      <c r="B11454" s="5" t="s">
        <v>11885</v>
      </c>
      <c r="C11454" s="5" t="s">
        <v>5452</v>
      </c>
      <c r="D11454" s="6">
        <v>63.06</v>
      </c>
    </row>
    <row r="11455" spans="1:4" x14ac:dyDescent="0.25">
      <c r="A11455" s="5" t="s">
        <v>11886</v>
      </c>
      <c r="B11455" s="5" t="s">
        <v>11887</v>
      </c>
      <c r="C11455" s="5" t="s">
        <v>5452</v>
      </c>
      <c r="D11455" s="6">
        <v>126.14</v>
      </c>
    </row>
    <row r="11456" spans="1:4" x14ac:dyDescent="0.25">
      <c r="A11456" s="5" t="s">
        <v>11888</v>
      </c>
      <c r="B11456" s="5" t="s">
        <v>11889</v>
      </c>
      <c r="C11456" s="5" t="s">
        <v>5452</v>
      </c>
      <c r="D11456" s="6">
        <v>204.98</v>
      </c>
    </row>
    <row r="11457" spans="1:4" x14ac:dyDescent="0.25">
      <c r="A11457" s="5" t="s">
        <v>11890</v>
      </c>
      <c r="B11457" s="5" t="s">
        <v>11891</v>
      </c>
      <c r="C11457" s="5" t="s">
        <v>5452</v>
      </c>
      <c r="D11457" s="6">
        <v>55.18</v>
      </c>
    </row>
    <row r="11458" spans="1:4" x14ac:dyDescent="0.25">
      <c r="A11458" s="5" t="s">
        <v>11892</v>
      </c>
      <c r="B11458" s="5" t="s">
        <v>11893</v>
      </c>
      <c r="C11458" s="5" t="s">
        <v>5452</v>
      </c>
      <c r="D11458" s="6">
        <v>197.1</v>
      </c>
    </row>
    <row r="11459" spans="1:4" x14ac:dyDescent="0.25">
      <c r="A11459" s="5" t="s">
        <v>11894</v>
      </c>
      <c r="B11459" s="5" t="s">
        <v>11895</v>
      </c>
      <c r="C11459" s="5" t="s">
        <v>5452</v>
      </c>
      <c r="D11459" s="6">
        <v>141.9</v>
      </c>
    </row>
    <row r="11460" spans="1:4" x14ac:dyDescent="0.25">
      <c r="A11460" s="5" t="s">
        <v>11896</v>
      </c>
      <c r="B11460" s="5" t="s">
        <v>11897</v>
      </c>
      <c r="C11460" s="5" t="s">
        <v>5452</v>
      </c>
      <c r="D11460" s="6">
        <v>141.9</v>
      </c>
    </row>
    <row r="11461" spans="1:4" x14ac:dyDescent="0.25">
      <c r="A11461" s="5" t="s">
        <v>11898</v>
      </c>
      <c r="B11461" s="5" t="s">
        <v>11899</v>
      </c>
      <c r="C11461" s="5" t="s">
        <v>5452</v>
      </c>
      <c r="D11461" s="6">
        <v>141.9</v>
      </c>
    </row>
    <row r="11462" spans="1:4" x14ac:dyDescent="0.25">
      <c r="A11462" s="5" t="s">
        <v>11900</v>
      </c>
      <c r="B11462" s="5" t="s">
        <v>11901</v>
      </c>
      <c r="C11462" s="5" t="s">
        <v>5452</v>
      </c>
      <c r="D11462" s="6">
        <v>157.68</v>
      </c>
    </row>
    <row r="11463" spans="1:4" x14ac:dyDescent="0.25">
      <c r="A11463" s="5" t="s">
        <v>11902</v>
      </c>
      <c r="B11463" s="5" t="s">
        <v>11903</v>
      </c>
      <c r="C11463" s="5" t="s">
        <v>5452</v>
      </c>
      <c r="D11463" s="7">
        <v>1017.02</v>
      </c>
    </row>
    <row r="11464" spans="1:4" x14ac:dyDescent="0.25">
      <c r="A11464" s="5" t="s">
        <v>11904</v>
      </c>
      <c r="B11464" s="5" t="s">
        <v>11905</v>
      </c>
      <c r="C11464" s="5" t="s">
        <v>5452</v>
      </c>
      <c r="D11464" s="6">
        <v>212.86</v>
      </c>
    </row>
    <row r="11465" spans="1:4" x14ac:dyDescent="0.25">
      <c r="A11465" s="5" t="s">
        <v>11906</v>
      </c>
      <c r="B11465" s="5" t="s">
        <v>11907</v>
      </c>
      <c r="C11465" s="5" t="s">
        <v>5452</v>
      </c>
      <c r="D11465" s="6">
        <v>118.26</v>
      </c>
    </row>
    <row r="11466" spans="1:4" x14ac:dyDescent="0.25">
      <c r="A11466" s="5" t="s">
        <v>11908</v>
      </c>
      <c r="B11466" s="5" t="s">
        <v>11909</v>
      </c>
      <c r="C11466" s="5" t="s">
        <v>5452</v>
      </c>
      <c r="D11466" s="6">
        <v>94.6</v>
      </c>
    </row>
    <row r="11467" spans="1:4" x14ac:dyDescent="0.25">
      <c r="A11467" s="5" t="s">
        <v>11910</v>
      </c>
      <c r="B11467" s="5" t="s">
        <v>11911</v>
      </c>
      <c r="C11467" s="5" t="s">
        <v>5452</v>
      </c>
      <c r="D11467" s="6">
        <v>78.84</v>
      </c>
    </row>
    <row r="11468" spans="1:4" x14ac:dyDescent="0.25">
      <c r="A11468" s="5" t="s">
        <v>11912</v>
      </c>
      <c r="B11468" s="5" t="s">
        <v>11913</v>
      </c>
      <c r="C11468" s="5" t="s">
        <v>5452</v>
      </c>
      <c r="D11468" s="6">
        <v>114.31</v>
      </c>
    </row>
    <row r="11469" spans="1:4" x14ac:dyDescent="0.25">
      <c r="A11469" s="5" t="s">
        <v>11914</v>
      </c>
      <c r="B11469" s="5" t="s">
        <v>11915</v>
      </c>
      <c r="C11469" s="5" t="s">
        <v>5452</v>
      </c>
      <c r="D11469" s="6">
        <v>86.72</v>
      </c>
    </row>
    <row r="11470" spans="1:4" x14ac:dyDescent="0.25">
      <c r="A11470" s="5" t="s">
        <v>11916</v>
      </c>
      <c r="B11470" s="5" t="s">
        <v>11917</v>
      </c>
      <c r="C11470" s="5" t="s">
        <v>5452</v>
      </c>
      <c r="D11470" s="6">
        <v>275.94</v>
      </c>
    </row>
    <row r="11471" spans="1:4" x14ac:dyDescent="0.25">
      <c r="A11471" s="5" t="s">
        <v>11918</v>
      </c>
      <c r="B11471" s="5" t="s">
        <v>11919</v>
      </c>
      <c r="C11471" s="5" t="s">
        <v>5452</v>
      </c>
      <c r="D11471" s="6">
        <v>78.84</v>
      </c>
    </row>
    <row r="11472" spans="1:4" x14ac:dyDescent="0.25">
      <c r="A11472" s="5" t="s">
        <v>11920</v>
      </c>
      <c r="B11472" s="5" t="s">
        <v>11921</v>
      </c>
      <c r="C11472" s="5" t="s">
        <v>5452</v>
      </c>
      <c r="D11472" s="6">
        <v>70.94</v>
      </c>
    </row>
    <row r="11473" spans="1:4" x14ac:dyDescent="0.25">
      <c r="A11473" s="5" t="s">
        <v>11922</v>
      </c>
      <c r="B11473" s="5" t="s">
        <v>11923</v>
      </c>
      <c r="C11473" s="5" t="s">
        <v>5452</v>
      </c>
      <c r="D11473" s="6">
        <v>78.84</v>
      </c>
    </row>
    <row r="11474" spans="1:4" x14ac:dyDescent="0.25">
      <c r="A11474" s="5" t="s">
        <v>11924</v>
      </c>
      <c r="B11474" s="5" t="s">
        <v>11925</v>
      </c>
      <c r="C11474" s="5" t="s">
        <v>5452</v>
      </c>
      <c r="D11474" s="6">
        <v>63.06</v>
      </c>
    </row>
    <row r="11475" spans="1:4" x14ac:dyDescent="0.25">
      <c r="A11475" s="5" t="s">
        <v>11926</v>
      </c>
      <c r="B11475" s="5" t="s">
        <v>11927</v>
      </c>
      <c r="C11475" s="5" t="s">
        <v>5452</v>
      </c>
      <c r="D11475" s="6">
        <v>157.68</v>
      </c>
    </row>
    <row r="11476" spans="1:4" x14ac:dyDescent="0.25">
      <c r="A11476" s="5" t="s">
        <v>11928</v>
      </c>
      <c r="B11476" s="5" t="s">
        <v>11929</v>
      </c>
      <c r="C11476" s="5" t="s">
        <v>5452</v>
      </c>
      <c r="D11476" s="6">
        <v>78.84</v>
      </c>
    </row>
    <row r="11477" spans="1:4" x14ac:dyDescent="0.25">
      <c r="A11477" s="5" t="s">
        <v>11930</v>
      </c>
      <c r="B11477" s="5" t="s">
        <v>11931</v>
      </c>
      <c r="C11477" s="5" t="s">
        <v>5452</v>
      </c>
      <c r="D11477" s="6">
        <v>59.13</v>
      </c>
    </row>
    <row r="11478" spans="1:4" x14ac:dyDescent="0.25">
      <c r="A11478" s="5" t="s">
        <v>11932</v>
      </c>
      <c r="B11478" s="5" t="s">
        <v>11933</v>
      </c>
      <c r="C11478" s="5" t="s">
        <v>5452</v>
      </c>
      <c r="D11478" s="6">
        <v>157.68</v>
      </c>
    </row>
    <row r="11479" spans="1:4" x14ac:dyDescent="0.25">
      <c r="A11479" s="5" t="s">
        <v>11934</v>
      </c>
      <c r="B11479" s="5" t="s">
        <v>11935</v>
      </c>
      <c r="C11479" s="5" t="s">
        <v>5452</v>
      </c>
      <c r="D11479" s="6">
        <v>39.42</v>
      </c>
    </row>
    <row r="11480" spans="1:4" x14ac:dyDescent="0.25">
      <c r="A11480" s="5" t="s">
        <v>11936</v>
      </c>
      <c r="B11480" s="5" t="s">
        <v>11937</v>
      </c>
      <c r="C11480" s="5" t="s">
        <v>5452</v>
      </c>
      <c r="D11480" s="6">
        <v>86.72</v>
      </c>
    </row>
    <row r="11481" spans="1:4" x14ac:dyDescent="0.25">
      <c r="A11481" s="5" t="s">
        <v>11938</v>
      </c>
      <c r="B11481" s="5" t="s">
        <v>11939</v>
      </c>
      <c r="C11481" s="5" t="s">
        <v>5452</v>
      </c>
      <c r="D11481" s="6">
        <v>78.84</v>
      </c>
    </row>
    <row r="11482" spans="1:4" x14ac:dyDescent="0.25">
      <c r="A11482" s="5" t="s">
        <v>11940</v>
      </c>
      <c r="B11482" s="5" t="s">
        <v>11941</v>
      </c>
      <c r="C11482" s="5" t="s">
        <v>5452</v>
      </c>
      <c r="D11482" s="6">
        <v>70.94</v>
      </c>
    </row>
    <row r="11483" spans="1:4" x14ac:dyDescent="0.25">
      <c r="A11483" s="5" t="s">
        <v>11942</v>
      </c>
      <c r="B11483" s="5" t="s">
        <v>11943</v>
      </c>
      <c r="C11483" s="5" t="s">
        <v>5452</v>
      </c>
      <c r="D11483" s="6">
        <v>70.94</v>
      </c>
    </row>
    <row r="11484" spans="1:4" x14ac:dyDescent="0.25">
      <c r="A11484" s="5" t="s">
        <v>11944</v>
      </c>
      <c r="B11484" s="5" t="s">
        <v>11945</v>
      </c>
      <c r="C11484" s="5" t="s">
        <v>5452</v>
      </c>
      <c r="D11484" s="6">
        <v>197.1</v>
      </c>
    </row>
    <row r="11485" spans="1:4" x14ac:dyDescent="0.25">
      <c r="A11485" s="5" t="s">
        <v>11946</v>
      </c>
      <c r="B11485" s="5" t="s">
        <v>11947</v>
      </c>
      <c r="C11485" s="5" t="s">
        <v>5452</v>
      </c>
      <c r="D11485" s="6">
        <v>51.18</v>
      </c>
    </row>
    <row r="11486" spans="1:4" x14ac:dyDescent="0.25">
      <c r="A11486" s="5" t="s">
        <v>11948</v>
      </c>
      <c r="B11486" s="5" t="s">
        <v>11949</v>
      </c>
      <c r="C11486" s="5" t="s">
        <v>5452</v>
      </c>
      <c r="D11486" s="6">
        <v>51.18</v>
      </c>
    </row>
    <row r="11487" spans="1:4" x14ac:dyDescent="0.25">
      <c r="A11487" s="5" t="s">
        <v>11950</v>
      </c>
      <c r="B11487" s="5" t="s">
        <v>11951</v>
      </c>
      <c r="C11487" s="5" t="s">
        <v>5452</v>
      </c>
      <c r="D11487" s="6">
        <v>51.18</v>
      </c>
    </row>
    <row r="11488" spans="1:4" x14ac:dyDescent="0.25">
      <c r="A11488" s="5">
        <v>95967</v>
      </c>
      <c r="B11488" s="5" t="s">
        <v>11952</v>
      </c>
      <c r="C11488" s="5" t="s">
        <v>6007</v>
      </c>
      <c r="D11488" s="6">
        <v>114.59</v>
      </c>
    </row>
    <row r="11489" spans="1:4" x14ac:dyDescent="0.25">
      <c r="A11489" s="5">
        <v>72733</v>
      </c>
      <c r="B11489" s="5" t="s">
        <v>11953</v>
      </c>
      <c r="C11489" s="5" t="s">
        <v>5452</v>
      </c>
      <c r="D11489" s="6">
        <v>633.03</v>
      </c>
    </row>
    <row r="11490" spans="1:4" x14ac:dyDescent="0.25">
      <c r="A11490" s="5">
        <v>72871</v>
      </c>
      <c r="B11490" s="5" t="s">
        <v>11954</v>
      </c>
      <c r="C11490" s="5" t="s">
        <v>5452</v>
      </c>
      <c r="D11490" s="6">
        <v>284.05</v>
      </c>
    </row>
    <row r="11491" spans="1:4" x14ac:dyDescent="0.25">
      <c r="A11491" s="5">
        <v>72872</v>
      </c>
      <c r="B11491" s="5" t="s">
        <v>11955</v>
      </c>
      <c r="C11491" s="5" t="s">
        <v>5452</v>
      </c>
      <c r="D11491" s="6">
        <v>458.54</v>
      </c>
    </row>
    <row r="11492" spans="1:4" x14ac:dyDescent="0.25">
      <c r="A11492" s="5">
        <v>73610</v>
      </c>
      <c r="B11492" s="5" t="s">
        <v>11956</v>
      </c>
      <c r="C11492" s="5" t="s">
        <v>5371</v>
      </c>
      <c r="D11492" s="6">
        <v>0.78</v>
      </c>
    </row>
    <row r="11493" spans="1:4" x14ac:dyDescent="0.25">
      <c r="A11493" s="5">
        <v>73679</v>
      </c>
      <c r="B11493" s="5" t="s">
        <v>11957</v>
      </c>
      <c r="C11493" s="5" t="s">
        <v>5371</v>
      </c>
      <c r="D11493" s="6">
        <v>1.8</v>
      </c>
    </row>
    <row r="11494" spans="1:4" x14ac:dyDescent="0.25">
      <c r="A11494" s="5">
        <v>73686</v>
      </c>
      <c r="B11494" s="5" t="s">
        <v>11958</v>
      </c>
      <c r="C11494" s="5" t="s">
        <v>5679</v>
      </c>
      <c r="D11494" s="6">
        <v>16.45</v>
      </c>
    </row>
    <row r="11495" spans="1:4" x14ac:dyDescent="0.25">
      <c r="A11495" s="5" t="s">
        <v>11959</v>
      </c>
      <c r="B11495" s="5" t="s">
        <v>11960</v>
      </c>
      <c r="C11495" s="5" t="s">
        <v>5679</v>
      </c>
      <c r="D11495" s="6">
        <v>9.73</v>
      </c>
    </row>
    <row r="11496" spans="1:4" x14ac:dyDescent="0.25">
      <c r="A11496" s="5" t="s">
        <v>11961</v>
      </c>
      <c r="B11496" s="5" t="s">
        <v>11962</v>
      </c>
      <c r="C11496" s="5" t="s">
        <v>5679</v>
      </c>
      <c r="D11496" s="6">
        <v>4.18</v>
      </c>
    </row>
    <row r="11497" spans="1:4" x14ac:dyDescent="0.25">
      <c r="A11497" s="5" t="s">
        <v>11963</v>
      </c>
      <c r="B11497" s="5" t="s">
        <v>11964</v>
      </c>
      <c r="C11497" s="5" t="s">
        <v>5679</v>
      </c>
      <c r="D11497" s="6">
        <v>5.07</v>
      </c>
    </row>
    <row r="11498" spans="1:4" x14ac:dyDescent="0.25">
      <c r="A11498" s="5">
        <v>85323</v>
      </c>
      <c r="B11498" s="5" t="s">
        <v>11965</v>
      </c>
      <c r="C11498" s="5" t="s">
        <v>5371</v>
      </c>
      <c r="D11498" s="6">
        <v>1.2</v>
      </c>
    </row>
    <row r="11499" spans="1:4" x14ac:dyDescent="0.25">
      <c r="A11499" s="5" t="s">
        <v>11966</v>
      </c>
      <c r="B11499" s="5" t="s">
        <v>11967</v>
      </c>
      <c r="C11499" s="5" t="s">
        <v>5371</v>
      </c>
      <c r="D11499" s="6">
        <v>1.26</v>
      </c>
    </row>
    <row r="11500" spans="1:4" x14ac:dyDescent="0.25">
      <c r="A11500" s="5">
        <v>78472</v>
      </c>
      <c r="B11500" s="5" t="s">
        <v>11968</v>
      </c>
      <c r="C11500" s="5" t="s">
        <v>5679</v>
      </c>
      <c r="D11500" s="6">
        <v>0.28000000000000003</v>
      </c>
    </row>
    <row r="11501" spans="1:4" x14ac:dyDescent="0.25">
      <c r="A11501" s="5">
        <v>93588</v>
      </c>
      <c r="B11501" s="5" t="s">
        <v>11969</v>
      </c>
      <c r="C11501" s="5" t="s">
        <v>10527</v>
      </c>
      <c r="D11501" s="6">
        <v>1.41</v>
      </c>
    </row>
    <row r="11502" spans="1:4" x14ac:dyDescent="0.25">
      <c r="A11502" s="5">
        <v>93589</v>
      </c>
      <c r="B11502" s="5" t="s">
        <v>11970</v>
      </c>
      <c r="C11502" s="5" t="s">
        <v>10527</v>
      </c>
      <c r="D11502" s="6">
        <v>1.07</v>
      </c>
    </row>
    <row r="11503" spans="1:4" x14ac:dyDescent="0.25">
      <c r="A11503" s="5">
        <v>93590</v>
      </c>
      <c r="B11503" s="5" t="s">
        <v>11971</v>
      </c>
      <c r="C11503" s="5" t="s">
        <v>10527</v>
      </c>
      <c r="D11503" s="6">
        <v>0.71</v>
      </c>
    </row>
    <row r="11504" spans="1:4" x14ac:dyDescent="0.25">
      <c r="A11504" s="5">
        <v>93591</v>
      </c>
      <c r="B11504" s="5" t="s">
        <v>11972</v>
      </c>
      <c r="C11504" s="5" t="s">
        <v>10527</v>
      </c>
      <c r="D11504" s="6">
        <v>1.2</v>
      </c>
    </row>
    <row r="11505" spans="1:4" x14ac:dyDescent="0.25">
      <c r="A11505" s="5">
        <v>93592</v>
      </c>
      <c r="B11505" s="5" t="s">
        <v>11973</v>
      </c>
      <c r="C11505" s="5" t="s">
        <v>10527</v>
      </c>
      <c r="D11505" s="6">
        <v>0.92</v>
      </c>
    </row>
    <row r="11506" spans="1:4" x14ac:dyDescent="0.25">
      <c r="A11506" s="5">
        <v>93593</v>
      </c>
      <c r="B11506" s="5" t="s">
        <v>11974</v>
      </c>
      <c r="C11506" s="5" t="s">
        <v>10527</v>
      </c>
      <c r="D11506" s="6">
        <v>0.61</v>
      </c>
    </row>
    <row r="11507" spans="1:4" x14ac:dyDescent="0.25">
      <c r="A11507" s="5">
        <v>93594</v>
      </c>
      <c r="B11507" s="5" t="s">
        <v>11975</v>
      </c>
      <c r="C11507" s="5" t="s">
        <v>10516</v>
      </c>
      <c r="D11507" s="6">
        <v>0.93</v>
      </c>
    </row>
    <row r="11508" spans="1:4" x14ac:dyDescent="0.25">
      <c r="A11508" s="5">
        <v>93595</v>
      </c>
      <c r="B11508" s="5" t="s">
        <v>11976</v>
      </c>
      <c r="C11508" s="5" t="s">
        <v>10516</v>
      </c>
      <c r="D11508" s="6">
        <v>0.71</v>
      </c>
    </row>
    <row r="11509" spans="1:4" x14ac:dyDescent="0.25">
      <c r="A11509" s="5">
        <v>93596</v>
      </c>
      <c r="B11509" s="5" t="s">
        <v>11977</v>
      </c>
      <c r="C11509" s="5" t="s">
        <v>10516</v>
      </c>
      <c r="D11509" s="6">
        <v>0.47</v>
      </c>
    </row>
    <row r="11510" spans="1:4" x14ac:dyDescent="0.25">
      <c r="A11510" s="5">
        <v>93597</v>
      </c>
      <c r="B11510" s="5" t="s">
        <v>11978</v>
      </c>
      <c r="C11510" s="5" t="s">
        <v>10516</v>
      </c>
      <c r="D11510" s="6">
        <v>0.8</v>
      </c>
    </row>
    <row r="11511" spans="1:4" x14ac:dyDescent="0.25">
      <c r="A11511" s="5">
        <v>93598</v>
      </c>
      <c r="B11511" s="5" t="s">
        <v>11979</v>
      </c>
      <c r="C11511" s="5" t="s">
        <v>10516</v>
      </c>
      <c r="D11511" s="6">
        <v>0.61</v>
      </c>
    </row>
    <row r="11512" spans="1:4" x14ac:dyDescent="0.25">
      <c r="A11512" s="5">
        <v>93599</v>
      </c>
      <c r="B11512" s="5" t="s">
        <v>11980</v>
      </c>
      <c r="C11512" s="5" t="s">
        <v>10516</v>
      </c>
      <c r="D11512" s="6">
        <v>0.4</v>
      </c>
    </row>
    <row r="11513" spans="1:4" x14ac:dyDescent="0.25">
      <c r="A11513" s="5">
        <v>95425</v>
      </c>
      <c r="B11513" s="5" t="s">
        <v>11981</v>
      </c>
      <c r="C11513" s="5" t="s">
        <v>10527</v>
      </c>
      <c r="D11513" s="6">
        <v>1.04</v>
      </c>
    </row>
    <row r="11514" spans="1:4" x14ac:dyDescent="0.25">
      <c r="A11514" s="5">
        <v>95426</v>
      </c>
      <c r="B11514" s="5" t="s">
        <v>11982</v>
      </c>
      <c r="C11514" s="5" t="s">
        <v>10527</v>
      </c>
      <c r="D11514" s="6">
        <v>0.8</v>
      </c>
    </row>
    <row r="11515" spans="1:4" x14ac:dyDescent="0.25">
      <c r="A11515" s="5">
        <v>95427</v>
      </c>
      <c r="B11515" s="5" t="s">
        <v>11983</v>
      </c>
      <c r="C11515" s="5" t="s">
        <v>10527</v>
      </c>
      <c r="D11515" s="6">
        <v>0.53</v>
      </c>
    </row>
    <row r="11516" spans="1:4" x14ac:dyDescent="0.25">
      <c r="A11516" s="5">
        <v>95428</v>
      </c>
      <c r="B11516" s="5" t="s">
        <v>11984</v>
      </c>
      <c r="C11516" s="5" t="s">
        <v>10516</v>
      </c>
      <c r="D11516" s="6">
        <v>0.7</v>
      </c>
    </row>
    <row r="11517" spans="1:4" x14ac:dyDescent="0.25">
      <c r="A11517" s="5">
        <v>95429</v>
      </c>
      <c r="B11517" s="5" t="s">
        <v>11985</v>
      </c>
      <c r="C11517" s="5" t="s">
        <v>10516</v>
      </c>
      <c r="D11517" s="6">
        <v>0.53</v>
      </c>
    </row>
    <row r="11518" spans="1:4" x14ac:dyDescent="0.25">
      <c r="A11518" s="5">
        <v>95430</v>
      </c>
      <c r="B11518" s="5" t="s">
        <v>11986</v>
      </c>
      <c r="C11518" s="5" t="s">
        <v>10516</v>
      </c>
      <c r="D11518" s="6">
        <v>0.35</v>
      </c>
    </row>
    <row r="11519" spans="1:4" x14ac:dyDescent="0.25">
      <c r="A11519" s="5">
        <v>95875</v>
      </c>
      <c r="B11519" s="5" t="s">
        <v>11987</v>
      </c>
      <c r="C11519" s="5" t="s">
        <v>10527</v>
      </c>
      <c r="D11519" s="6">
        <v>1.01</v>
      </c>
    </row>
    <row r="11520" spans="1:4" x14ac:dyDescent="0.25">
      <c r="A11520" s="5">
        <v>95876</v>
      </c>
      <c r="B11520" s="5" t="s">
        <v>11988</v>
      </c>
      <c r="C11520" s="5" t="s">
        <v>10527</v>
      </c>
      <c r="D11520" s="6">
        <v>0.87</v>
      </c>
    </row>
    <row r="11521" spans="1:4" x14ac:dyDescent="0.25">
      <c r="A11521" s="5">
        <v>95877</v>
      </c>
      <c r="B11521" s="5" t="s">
        <v>11989</v>
      </c>
      <c r="C11521" s="5" t="s">
        <v>10527</v>
      </c>
      <c r="D11521" s="6">
        <v>0.75</v>
      </c>
    </row>
    <row r="11522" spans="1:4" x14ac:dyDescent="0.25">
      <c r="A11522" s="5">
        <v>95878</v>
      </c>
      <c r="B11522" s="5" t="s">
        <v>11990</v>
      </c>
      <c r="C11522" s="5" t="s">
        <v>10516</v>
      </c>
      <c r="D11522" s="6">
        <v>0.67</v>
      </c>
    </row>
    <row r="11523" spans="1:4" x14ac:dyDescent="0.25">
      <c r="A11523" s="5">
        <v>95879</v>
      </c>
      <c r="B11523" s="5" t="s">
        <v>11991</v>
      </c>
      <c r="C11523" s="5" t="s">
        <v>10516</v>
      </c>
      <c r="D11523" s="6">
        <v>0.56999999999999995</v>
      </c>
    </row>
    <row r="11524" spans="1:4" x14ac:dyDescent="0.25">
      <c r="A11524" s="5">
        <v>95880</v>
      </c>
      <c r="B11524" s="5" t="s">
        <v>11992</v>
      </c>
      <c r="C11524" s="5" t="s">
        <v>10516</v>
      </c>
      <c r="D11524" s="6">
        <v>0.5</v>
      </c>
    </row>
    <row r="11525" spans="1:4" x14ac:dyDescent="0.25">
      <c r="A11525" s="5">
        <v>93176</v>
      </c>
      <c r="B11525" s="5" t="s">
        <v>11993</v>
      </c>
      <c r="C11525" s="5" t="s">
        <v>10516</v>
      </c>
      <c r="D11525" s="6">
        <v>0.4</v>
      </c>
    </row>
    <row r="11526" spans="1:4" x14ac:dyDescent="0.25">
      <c r="A11526" s="5">
        <v>93177</v>
      </c>
      <c r="B11526" s="5" t="s">
        <v>11994</v>
      </c>
      <c r="C11526" s="5" t="s">
        <v>10516</v>
      </c>
      <c r="D11526" s="6">
        <v>1.43</v>
      </c>
    </row>
    <row r="11527" spans="1:4" x14ac:dyDescent="0.25">
      <c r="A11527" s="5">
        <v>93178</v>
      </c>
      <c r="B11527" s="5" t="s">
        <v>11995</v>
      </c>
      <c r="C11527" s="5" t="s">
        <v>10516</v>
      </c>
      <c r="D11527" s="6">
        <v>0.46</v>
      </c>
    </row>
    <row r="11528" spans="1:4" x14ac:dyDescent="0.25">
      <c r="A11528" s="5">
        <v>93179</v>
      </c>
      <c r="B11528" s="5" t="s">
        <v>11996</v>
      </c>
      <c r="C11528" s="5" t="s">
        <v>10516</v>
      </c>
      <c r="D11528" s="6">
        <v>1.59</v>
      </c>
    </row>
    <row r="11529" spans="1:4" x14ac:dyDescent="0.25">
      <c r="A11529" s="5" t="s">
        <v>11997</v>
      </c>
      <c r="B11529" s="5" t="s">
        <v>11998</v>
      </c>
      <c r="C11529" s="5" t="s">
        <v>5371</v>
      </c>
      <c r="D11529" s="6">
        <v>27.56</v>
      </c>
    </row>
    <row r="11530" spans="1:4" x14ac:dyDescent="0.25">
      <c r="A11530" s="5" t="s">
        <v>11999</v>
      </c>
      <c r="B11530" s="5" t="s">
        <v>12000</v>
      </c>
      <c r="C11530" s="5" t="s">
        <v>5371</v>
      </c>
      <c r="D11530" s="6">
        <v>27.56</v>
      </c>
    </row>
    <row r="11531" spans="1:4" x14ac:dyDescent="0.25">
      <c r="A11531" s="5" t="s">
        <v>12001</v>
      </c>
      <c r="B11531" s="5" t="s">
        <v>12002</v>
      </c>
      <c r="C11531" s="5" t="s">
        <v>5371</v>
      </c>
      <c r="D11531" s="6">
        <v>42.92</v>
      </c>
    </row>
    <row r="11532" spans="1:4" x14ac:dyDescent="0.25">
      <c r="A11532" s="5" t="s">
        <v>12003</v>
      </c>
      <c r="B11532" s="5" t="s">
        <v>12004</v>
      </c>
      <c r="C11532" s="5" t="s">
        <v>5371</v>
      </c>
      <c r="D11532" s="6">
        <v>26.02</v>
      </c>
    </row>
    <row r="11533" spans="1:4" x14ac:dyDescent="0.25">
      <c r="A11533" s="5" t="s">
        <v>12005</v>
      </c>
      <c r="B11533" s="5" t="s">
        <v>12006</v>
      </c>
      <c r="C11533" s="5" t="s">
        <v>5371</v>
      </c>
      <c r="D11533" s="6">
        <v>37.520000000000003</v>
      </c>
    </row>
    <row r="11534" spans="1:4" x14ac:dyDescent="0.25">
      <c r="A11534" s="5" t="s">
        <v>12007</v>
      </c>
      <c r="B11534" s="5" t="s">
        <v>12008</v>
      </c>
      <c r="C11534" s="5" t="s">
        <v>5371</v>
      </c>
      <c r="D11534" s="6">
        <v>53.78</v>
      </c>
    </row>
    <row r="11535" spans="1:4" x14ac:dyDescent="0.25">
      <c r="A11535" s="5" t="s">
        <v>12009</v>
      </c>
      <c r="B11535" s="5" t="s">
        <v>12010</v>
      </c>
      <c r="C11535" s="5" t="s">
        <v>5371</v>
      </c>
      <c r="D11535" s="6">
        <v>52.19</v>
      </c>
    </row>
    <row r="11536" spans="1:4" x14ac:dyDescent="0.25">
      <c r="A11536" s="5" t="s">
        <v>12011</v>
      </c>
      <c r="B11536" s="5" t="s">
        <v>12012</v>
      </c>
      <c r="C11536" s="5" t="s">
        <v>5371</v>
      </c>
      <c r="D11536" s="6">
        <v>49.81</v>
      </c>
    </row>
    <row r="11537" spans="1:4" x14ac:dyDescent="0.25">
      <c r="A11537" s="5">
        <v>85171</v>
      </c>
      <c r="B11537" s="5" t="s">
        <v>12013</v>
      </c>
      <c r="C11537" s="5" t="s">
        <v>5371</v>
      </c>
      <c r="D11537" s="6">
        <v>3.69</v>
      </c>
    </row>
    <row r="11538" spans="1:4" x14ac:dyDescent="0.25">
      <c r="A11538" s="5" t="s">
        <v>12014</v>
      </c>
      <c r="B11538" s="5" t="s">
        <v>12015</v>
      </c>
      <c r="C11538" s="5" t="s">
        <v>5679</v>
      </c>
      <c r="D11538" s="6">
        <v>184.71</v>
      </c>
    </row>
    <row r="11539" spans="1:4" x14ac:dyDescent="0.25">
      <c r="A11539" s="5" t="s">
        <v>12016</v>
      </c>
      <c r="B11539" s="5" t="s">
        <v>12017</v>
      </c>
      <c r="C11539" s="5" t="s">
        <v>5679</v>
      </c>
      <c r="D11539" s="6">
        <v>109.91</v>
      </c>
    </row>
    <row r="11540" spans="1:4" x14ac:dyDescent="0.25">
      <c r="A11540" s="5" t="s">
        <v>12018</v>
      </c>
      <c r="B11540" s="5" t="s">
        <v>12019</v>
      </c>
      <c r="C11540" s="5" t="s">
        <v>5452</v>
      </c>
      <c r="D11540" s="6">
        <v>76.2</v>
      </c>
    </row>
    <row r="11541" spans="1:4" x14ac:dyDescent="0.25">
      <c r="A11541" s="5">
        <v>98509</v>
      </c>
      <c r="B11541" s="5" t="s">
        <v>12020</v>
      </c>
      <c r="C11541" s="5" t="s">
        <v>5452</v>
      </c>
      <c r="D11541" s="6">
        <v>23.3</v>
      </c>
    </row>
    <row r="11542" spans="1:4" x14ac:dyDescent="0.25">
      <c r="A11542" s="5">
        <v>98510</v>
      </c>
      <c r="B11542" s="5" t="s">
        <v>12021</v>
      </c>
      <c r="C11542" s="5" t="s">
        <v>5452</v>
      </c>
      <c r="D11542" s="6">
        <v>39.369999999999997</v>
      </c>
    </row>
    <row r="11543" spans="1:4" x14ac:dyDescent="0.25">
      <c r="A11543" s="5">
        <v>98511</v>
      </c>
      <c r="B11543" s="5" t="s">
        <v>12022</v>
      </c>
      <c r="C11543" s="5" t="s">
        <v>5452</v>
      </c>
      <c r="D11543" s="6">
        <v>72.239999999999995</v>
      </c>
    </row>
    <row r="11544" spans="1:4" x14ac:dyDescent="0.25">
      <c r="A11544" s="5">
        <v>98516</v>
      </c>
      <c r="B11544" s="5" t="s">
        <v>12023</v>
      </c>
      <c r="C11544" s="5" t="s">
        <v>5452</v>
      </c>
      <c r="D11544" s="6">
        <v>204.88</v>
      </c>
    </row>
    <row r="11545" spans="1:4" x14ac:dyDescent="0.25">
      <c r="A11545" s="5">
        <v>98519</v>
      </c>
      <c r="B11545" s="5" t="s">
        <v>12024</v>
      </c>
      <c r="C11545" s="5" t="s">
        <v>5679</v>
      </c>
      <c r="D11545" s="6">
        <v>1.44</v>
      </c>
    </row>
    <row r="11546" spans="1:4" x14ac:dyDescent="0.25">
      <c r="A11546" s="5">
        <v>98520</v>
      </c>
      <c r="B11546" s="5" t="s">
        <v>12025</v>
      </c>
      <c r="C11546" s="5" t="s">
        <v>5679</v>
      </c>
      <c r="D11546" s="6">
        <v>3.59</v>
      </c>
    </row>
    <row r="11547" spans="1:4" x14ac:dyDescent="0.25">
      <c r="A11547" s="5">
        <v>98521</v>
      </c>
      <c r="B11547" s="5" t="s">
        <v>12026</v>
      </c>
      <c r="C11547" s="5" t="s">
        <v>5679</v>
      </c>
      <c r="D11547" s="6">
        <v>0.26</v>
      </c>
    </row>
    <row r="11548" spans="1:4" x14ac:dyDescent="0.25">
      <c r="A11548" s="5">
        <v>98522</v>
      </c>
      <c r="B11548" s="5" t="s">
        <v>12027</v>
      </c>
      <c r="C11548" s="5" t="s">
        <v>5371</v>
      </c>
      <c r="D11548" s="6">
        <v>122.86</v>
      </c>
    </row>
    <row r="11549" spans="1:4" x14ac:dyDescent="0.25">
      <c r="A11549" s="5">
        <v>98524</v>
      </c>
      <c r="B11549" s="5" t="s">
        <v>12028</v>
      </c>
      <c r="C11549" s="5" t="s">
        <v>5679</v>
      </c>
      <c r="D11549" s="6">
        <v>2.37</v>
      </c>
    </row>
    <row r="11550" spans="1:4" x14ac:dyDescent="0.25">
      <c r="A11550" s="5">
        <v>85179</v>
      </c>
      <c r="B11550" s="5" t="s">
        <v>12029</v>
      </c>
      <c r="C11550" s="5" t="s">
        <v>5679</v>
      </c>
      <c r="D11550" s="6">
        <v>13.17</v>
      </c>
    </row>
    <row r="11551" spans="1:4" x14ac:dyDescent="0.25">
      <c r="A11551" s="5">
        <v>85180</v>
      </c>
      <c r="B11551" s="5" t="s">
        <v>12030</v>
      </c>
      <c r="C11551" s="5" t="s">
        <v>5679</v>
      </c>
      <c r="D11551" s="6">
        <v>13.17</v>
      </c>
    </row>
    <row r="11552" spans="1:4" x14ac:dyDescent="0.25">
      <c r="A11552" s="5">
        <v>98503</v>
      </c>
      <c r="B11552" s="5" t="s">
        <v>12031</v>
      </c>
      <c r="C11552" s="5" t="s">
        <v>5679</v>
      </c>
      <c r="D11552" s="6">
        <v>13.18</v>
      </c>
    </row>
    <row r="11553" spans="1:4" x14ac:dyDescent="0.25">
      <c r="A11553" s="5">
        <v>98504</v>
      </c>
      <c r="B11553" s="5" t="s">
        <v>12032</v>
      </c>
      <c r="C11553" s="5" t="s">
        <v>5679</v>
      </c>
      <c r="D11553" s="6">
        <v>7.97</v>
      </c>
    </row>
    <row r="11554" spans="1:4" x14ac:dyDescent="0.25">
      <c r="A11554" s="5">
        <v>98505</v>
      </c>
      <c r="B11554" s="5" t="s">
        <v>12033</v>
      </c>
      <c r="C11554" s="5" t="s">
        <v>5679</v>
      </c>
      <c r="D11554" s="6">
        <v>34.020000000000003</v>
      </c>
    </row>
    <row r="11555" spans="1:4" x14ac:dyDescent="0.25">
      <c r="A11555" s="5">
        <v>85184</v>
      </c>
      <c r="B11555" s="5" t="s">
        <v>12034</v>
      </c>
      <c r="C11555" s="5" t="s">
        <v>5679</v>
      </c>
      <c r="D11555" s="6">
        <v>3.6</v>
      </c>
    </row>
    <row r="11556" spans="1:4" x14ac:dyDescent="0.25">
      <c r="A11556" s="5">
        <v>85185</v>
      </c>
      <c r="B11556" s="5" t="s">
        <v>12035</v>
      </c>
      <c r="C11556" s="5" t="s">
        <v>5679</v>
      </c>
      <c r="D11556" s="6">
        <v>4.67</v>
      </c>
    </row>
    <row r="11557" spans="1:4" x14ac:dyDescent="0.25">
      <c r="A11557" s="5">
        <v>98525</v>
      </c>
      <c r="B11557" s="5" t="s">
        <v>12036</v>
      </c>
      <c r="C11557" s="5" t="s">
        <v>5679</v>
      </c>
      <c r="D11557" s="6">
        <v>0.25</v>
      </c>
    </row>
    <row r="11558" spans="1:4" x14ac:dyDescent="0.25">
      <c r="A11558" s="5">
        <v>98526</v>
      </c>
      <c r="B11558" s="5" t="s">
        <v>12037</v>
      </c>
      <c r="C11558" s="5" t="s">
        <v>5452</v>
      </c>
      <c r="D11558" s="6">
        <v>55.16</v>
      </c>
    </row>
    <row r="11559" spans="1:4" x14ac:dyDescent="0.25">
      <c r="A11559" s="5">
        <v>98527</v>
      </c>
      <c r="B11559" s="5" t="s">
        <v>12038</v>
      </c>
      <c r="C11559" s="5" t="s">
        <v>5452</v>
      </c>
      <c r="D11559" s="6">
        <v>118.75</v>
      </c>
    </row>
    <row r="11560" spans="1:4" x14ac:dyDescent="0.25">
      <c r="A11560" s="5">
        <v>98528</v>
      </c>
      <c r="B11560" s="5" t="s">
        <v>12039</v>
      </c>
      <c r="C11560" s="5" t="s">
        <v>5452</v>
      </c>
      <c r="D11560" s="6">
        <v>173.67</v>
      </c>
    </row>
    <row r="11561" spans="1:4" x14ac:dyDescent="0.25">
      <c r="A11561" s="5">
        <v>98529</v>
      </c>
      <c r="B11561" s="5" t="s">
        <v>12040</v>
      </c>
      <c r="C11561" s="5" t="s">
        <v>5452</v>
      </c>
      <c r="D11561" s="6">
        <v>51.09</v>
      </c>
    </row>
    <row r="11562" spans="1:4" x14ac:dyDescent="0.25">
      <c r="A11562" s="5">
        <v>98530</v>
      </c>
      <c r="B11562" s="5" t="s">
        <v>12041</v>
      </c>
      <c r="C11562" s="5" t="s">
        <v>5452</v>
      </c>
      <c r="D11562" s="6">
        <v>91.03</v>
      </c>
    </row>
    <row r="11563" spans="1:4" x14ac:dyDescent="0.25">
      <c r="A11563" s="5">
        <v>98531</v>
      </c>
      <c r="B11563" s="5" t="s">
        <v>12042</v>
      </c>
      <c r="C11563" s="5" t="s">
        <v>5452</v>
      </c>
      <c r="D11563" s="6">
        <v>191.48</v>
      </c>
    </row>
    <row r="11564" spans="1:4" x14ac:dyDescent="0.25">
      <c r="A11564" s="5">
        <v>98532</v>
      </c>
      <c r="B11564" s="5" t="s">
        <v>12043</v>
      </c>
      <c r="C11564" s="5" t="s">
        <v>5452</v>
      </c>
      <c r="D11564" s="6">
        <v>63.8</v>
      </c>
    </row>
    <row r="11565" spans="1:4" x14ac:dyDescent="0.25">
      <c r="A11565" s="5">
        <v>98533</v>
      </c>
      <c r="B11565" s="5" t="s">
        <v>12044</v>
      </c>
      <c r="C11565" s="5" t="s">
        <v>5452</v>
      </c>
      <c r="D11565" s="6">
        <v>176.94</v>
      </c>
    </row>
    <row r="11566" spans="1:4" x14ac:dyDescent="0.25">
      <c r="A11566" s="5">
        <v>98534</v>
      </c>
      <c r="B11566" s="5" t="s">
        <v>12045</v>
      </c>
      <c r="C11566" s="5" t="s">
        <v>5452</v>
      </c>
      <c r="D11566" s="6">
        <v>450.71</v>
      </c>
    </row>
    <row r="11567" spans="1:4" x14ac:dyDescent="0.25">
      <c r="A11567" s="5">
        <v>98535</v>
      </c>
      <c r="B11567" s="5" t="s">
        <v>12046</v>
      </c>
      <c r="C11567" s="5" t="s">
        <v>5452</v>
      </c>
      <c r="D11567" s="6">
        <v>717.79</v>
      </c>
    </row>
    <row r="11568" spans="1:4" x14ac:dyDescent="0.25">
      <c r="A11568" s="5">
        <v>88236</v>
      </c>
      <c r="B11568" s="5" t="s">
        <v>12047</v>
      </c>
      <c r="C11568" s="5" t="s">
        <v>6007</v>
      </c>
      <c r="D11568" s="6">
        <v>0.41</v>
      </c>
    </row>
    <row r="11569" spans="1:4" x14ac:dyDescent="0.25">
      <c r="A11569" s="5">
        <v>88237</v>
      </c>
      <c r="B11569" s="5" t="s">
        <v>12048</v>
      </c>
      <c r="C11569" s="5" t="s">
        <v>6007</v>
      </c>
      <c r="D11569" s="6">
        <v>1.01</v>
      </c>
    </row>
    <row r="11570" spans="1:4" x14ac:dyDescent="0.25">
      <c r="A11570" s="5">
        <v>88238</v>
      </c>
      <c r="B11570" s="5" t="s">
        <v>12049</v>
      </c>
      <c r="C11570" s="5" t="s">
        <v>6007</v>
      </c>
      <c r="D11570" s="6">
        <v>14.18</v>
      </c>
    </row>
    <row r="11571" spans="1:4" x14ac:dyDescent="0.25">
      <c r="A11571" s="5">
        <v>88239</v>
      </c>
      <c r="B11571" s="5" t="s">
        <v>12050</v>
      </c>
      <c r="C11571" s="5" t="s">
        <v>6007</v>
      </c>
      <c r="D11571" s="6">
        <v>16.68</v>
      </c>
    </row>
    <row r="11572" spans="1:4" x14ac:dyDescent="0.25">
      <c r="A11572" s="5">
        <v>88240</v>
      </c>
      <c r="B11572" s="5" t="s">
        <v>12051</v>
      </c>
      <c r="C11572" s="5" t="s">
        <v>6007</v>
      </c>
      <c r="D11572" s="6">
        <v>14.5</v>
      </c>
    </row>
    <row r="11573" spans="1:4" x14ac:dyDescent="0.25">
      <c r="A11573" s="5">
        <v>88241</v>
      </c>
      <c r="B11573" s="5" t="s">
        <v>12052</v>
      </c>
      <c r="C11573" s="5" t="s">
        <v>6007</v>
      </c>
      <c r="D11573" s="6">
        <v>14.59</v>
      </c>
    </row>
    <row r="11574" spans="1:4" x14ac:dyDescent="0.25">
      <c r="A11574" s="5">
        <v>88242</v>
      </c>
      <c r="B11574" s="5" t="s">
        <v>12053</v>
      </c>
      <c r="C11574" s="5" t="s">
        <v>6007</v>
      </c>
      <c r="D11574" s="6">
        <v>13.63</v>
      </c>
    </row>
    <row r="11575" spans="1:4" x14ac:dyDescent="0.25">
      <c r="A11575" s="5">
        <v>88243</v>
      </c>
      <c r="B11575" s="5" t="s">
        <v>12054</v>
      </c>
      <c r="C11575" s="5" t="s">
        <v>6007</v>
      </c>
      <c r="D11575" s="6">
        <v>17.87</v>
      </c>
    </row>
    <row r="11576" spans="1:4" x14ac:dyDescent="0.25">
      <c r="A11576" s="5">
        <v>88245</v>
      </c>
      <c r="B11576" s="5" t="s">
        <v>12055</v>
      </c>
      <c r="C11576" s="5" t="s">
        <v>6007</v>
      </c>
      <c r="D11576" s="6">
        <v>19.32</v>
      </c>
    </row>
    <row r="11577" spans="1:4" x14ac:dyDescent="0.25">
      <c r="A11577" s="5">
        <v>88246</v>
      </c>
      <c r="B11577" s="5" t="s">
        <v>12056</v>
      </c>
      <c r="C11577" s="5" t="s">
        <v>6007</v>
      </c>
      <c r="D11577" s="6">
        <v>18.190000000000001</v>
      </c>
    </row>
    <row r="11578" spans="1:4" x14ac:dyDescent="0.25">
      <c r="A11578" s="5">
        <v>88247</v>
      </c>
      <c r="B11578" s="5" t="s">
        <v>12057</v>
      </c>
      <c r="C11578" s="5" t="s">
        <v>6007</v>
      </c>
      <c r="D11578" s="6">
        <v>18.48</v>
      </c>
    </row>
    <row r="11579" spans="1:4" x14ac:dyDescent="0.25">
      <c r="A11579" s="5">
        <v>88248</v>
      </c>
      <c r="B11579" s="5" t="s">
        <v>12058</v>
      </c>
      <c r="C11579" s="5" t="s">
        <v>6007</v>
      </c>
      <c r="D11579" s="6">
        <v>14.64</v>
      </c>
    </row>
    <row r="11580" spans="1:4" x14ac:dyDescent="0.25">
      <c r="A11580" s="5">
        <v>88249</v>
      </c>
      <c r="B11580" s="5" t="s">
        <v>12059</v>
      </c>
      <c r="C11580" s="5" t="s">
        <v>6007</v>
      </c>
      <c r="D11580" s="6">
        <v>27.66</v>
      </c>
    </row>
    <row r="11581" spans="1:4" x14ac:dyDescent="0.25">
      <c r="A11581" s="5">
        <v>88250</v>
      </c>
      <c r="B11581" s="5" t="s">
        <v>12060</v>
      </c>
      <c r="C11581" s="5" t="s">
        <v>6007</v>
      </c>
      <c r="D11581" s="6">
        <v>14.47</v>
      </c>
    </row>
    <row r="11582" spans="1:4" x14ac:dyDescent="0.25">
      <c r="A11582" s="5">
        <v>88251</v>
      </c>
      <c r="B11582" s="5" t="s">
        <v>12061</v>
      </c>
      <c r="C11582" s="5" t="s">
        <v>6007</v>
      </c>
      <c r="D11582" s="6">
        <v>15.04</v>
      </c>
    </row>
    <row r="11583" spans="1:4" x14ac:dyDescent="0.25">
      <c r="A11583" s="5">
        <v>88252</v>
      </c>
      <c r="B11583" s="5" t="s">
        <v>12062</v>
      </c>
      <c r="C11583" s="5" t="s">
        <v>6007</v>
      </c>
      <c r="D11583" s="6">
        <v>15.22</v>
      </c>
    </row>
    <row r="11584" spans="1:4" x14ac:dyDescent="0.25">
      <c r="A11584" s="5">
        <v>88253</v>
      </c>
      <c r="B11584" s="5" t="s">
        <v>12063</v>
      </c>
      <c r="C11584" s="5" t="s">
        <v>6007</v>
      </c>
      <c r="D11584" s="6">
        <v>9.24</v>
      </c>
    </row>
    <row r="11585" spans="1:4" x14ac:dyDescent="0.25">
      <c r="A11585" s="5">
        <v>88255</v>
      </c>
      <c r="B11585" s="5" t="s">
        <v>12064</v>
      </c>
      <c r="C11585" s="5" t="s">
        <v>6007</v>
      </c>
      <c r="D11585" s="6">
        <v>22.08</v>
      </c>
    </row>
    <row r="11586" spans="1:4" x14ac:dyDescent="0.25">
      <c r="A11586" s="5">
        <v>88256</v>
      </c>
      <c r="B11586" s="5" t="s">
        <v>12065</v>
      </c>
      <c r="C11586" s="5" t="s">
        <v>6007</v>
      </c>
      <c r="D11586" s="6">
        <v>19.37</v>
      </c>
    </row>
    <row r="11587" spans="1:4" x14ac:dyDescent="0.25">
      <c r="A11587" s="5">
        <v>88257</v>
      </c>
      <c r="B11587" s="5" t="s">
        <v>12066</v>
      </c>
      <c r="C11587" s="5" t="s">
        <v>6007</v>
      </c>
      <c r="D11587" s="6">
        <v>17.59</v>
      </c>
    </row>
    <row r="11588" spans="1:4" x14ac:dyDescent="0.25">
      <c r="A11588" s="5">
        <v>88258</v>
      </c>
      <c r="B11588" s="5" t="s">
        <v>12067</v>
      </c>
      <c r="C11588" s="5" t="s">
        <v>6007</v>
      </c>
      <c r="D11588" s="6">
        <v>15.57</v>
      </c>
    </row>
    <row r="11589" spans="1:4" x14ac:dyDescent="0.25">
      <c r="A11589" s="5">
        <v>88259</v>
      </c>
      <c r="B11589" s="5" t="s">
        <v>12068</v>
      </c>
      <c r="C11589" s="5" t="s">
        <v>6007</v>
      </c>
      <c r="D11589" s="6">
        <v>23.08</v>
      </c>
    </row>
    <row r="11590" spans="1:4" x14ac:dyDescent="0.25">
      <c r="A11590" s="5">
        <v>88260</v>
      </c>
      <c r="B11590" s="5" t="s">
        <v>12069</v>
      </c>
      <c r="C11590" s="5" t="s">
        <v>6007</v>
      </c>
      <c r="D11590" s="6">
        <v>19.32</v>
      </c>
    </row>
    <row r="11591" spans="1:4" x14ac:dyDescent="0.25">
      <c r="A11591" s="5">
        <v>88261</v>
      </c>
      <c r="B11591" s="5" t="s">
        <v>12070</v>
      </c>
      <c r="C11591" s="5" t="s">
        <v>6007</v>
      </c>
      <c r="D11591" s="6">
        <v>21.86</v>
      </c>
    </row>
    <row r="11592" spans="1:4" x14ac:dyDescent="0.25">
      <c r="A11592" s="5">
        <v>88262</v>
      </c>
      <c r="B11592" s="5" t="s">
        <v>12071</v>
      </c>
      <c r="C11592" s="5" t="s">
        <v>6007</v>
      </c>
      <c r="D11592" s="6">
        <v>20.5</v>
      </c>
    </row>
    <row r="11593" spans="1:4" x14ac:dyDescent="0.25">
      <c r="A11593" s="5">
        <v>88263</v>
      </c>
      <c r="B11593" s="5" t="s">
        <v>12072</v>
      </c>
      <c r="C11593" s="5" t="s">
        <v>6007</v>
      </c>
      <c r="D11593" s="6">
        <v>13.55</v>
      </c>
    </row>
    <row r="11594" spans="1:4" x14ac:dyDescent="0.25">
      <c r="A11594" s="5">
        <v>88264</v>
      </c>
      <c r="B11594" s="5" t="s">
        <v>12073</v>
      </c>
      <c r="C11594" s="5" t="s">
        <v>6007</v>
      </c>
      <c r="D11594" s="6">
        <v>25.29</v>
      </c>
    </row>
    <row r="11595" spans="1:4" x14ac:dyDescent="0.25">
      <c r="A11595" s="5">
        <v>88265</v>
      </c>
      <c r="B11595" s="5" t="s">
        <v>12074</v>
      </c>
      <c r="C11595" s="5" t="s">
        <v>6007</v>
      </c>
      <c r="D11595" s="6">
        <v>25.29</v>
      </c>
    </row>
    <row r="11596" spans="1:4" x14ac:dyDescent="0.25">
      <c r="A11596" s="5">
        <v>88266</v>
      </c>
      <c r="B11596" s="5" t="s">
        <v>12075</v>
      </c>
      <c r="C11596" s="5" t="s">
        <v>6007</v>
      </c>
      <c r="D11596" s="6">
        <v>26.19</v>
      </c>
    </row>
    <row r="11597" spans="1:4" x14ac:dyDescent="0.25">
      <c r="A11597" s="5">
        <v>88267</v>
      </c>
      <c r="B11597" s="5" t="s">
        <v>12076</v>
      </c>
      <c r="C11597" s="5" t="s">
        <v>6007</v>
      </c>
      <c r="D11597" s="6">
        <v>19.690000000000001</v>
      </c>
    </row>
    <row r="11598" spans="1:4" x14ac:dyDescent="0.25">
      <c r="A11598" s="5">
        <v>88268</v>
      </c>
      <c r="B11598" s="5" t="s">
        <v>12077</v>
      </c>
      <c r="C11598" s="5" t="s">
        <v>6007</v>
      </c>
      <c r="D11598" s="6">
        <v>20.149999999999999</v>
      </c>
    </row>
    <row r="11599" spans="1:4" x14ac:dyDescent="0.25">
      <c r="A11599" s="5">
        <v>88269</v>
      </c>
      <c r="B11599" s="5" t="s">
        <v>12078</v>
      </c>
      <c r="C11599" s="5" t="s">
        <v>6007</v>
      </c>
      <c r="D11599" s="6">
        <v>19.32</v>
      </c>
    </row>
    <row r="11600" spans="1:4" x14ac:dyDescent="0.25">
      <c r="A11600" s="5">
        <v>88270</v>
      </c>
      <c r="B11600" s="5" t="s">
        <v>12079</v>
      </c>
      <c r="C11600" s="5" t="s">
        <v>6007</v>
      </c>
      <c r="D11600" s="6">
        <v>16.989999999999998</v>
      </c>
    </row>
    <row r="11601" spans="1:4" x14ac:dyDescent="0.25">
      <c r="A11601" s="5">
        <v>88272</v>
      </c>
      <c r="B11601" s="5" t="s">
        <v>12080</v>
      </c>
      <c r="C11601" s="5" t="s">
        <v>6007</v>
      </c>
      <c r="D11601" s="6">
        <v>16.309999999999999</v>
      </c>
    </row>
    <row r="11602" spans="1:4" x14ac:dyDescent="0.25">
      <c r="A11602" s="5">
        <v>88273</v>
      </c>
      <c r="B11602" s="5" t="s">
        <v>12081</v>
      </c>
      <c r="C11602" s="5" t="s">
        <v>6007</v>
      </c>
      <c r="D11602" s="6">
        <v>20.94</v>
      </c>
    </row>
    <row r="11603" spans="1:4" x14ac:dyDescent="0.25">
      <c r="A11603" s="5">
        <v>88274</v>
      </c>
      <c r="B11603" s="5" t="s">
        <v>12082</v>
      </c>
      <c r="C11603" s="5" t="s">
        <v>6007</v>
      </c>
      <c r="D11603" s="6">
        <v>19.78</v>
      </c>
    </row>
    <row r="11604" spans="1:4" x14ac:dyDescent="0.25">
      <c r="A11604" s="5">
        <v>88275</v>
      </c>
      <c r="B11604" s="5" t="s">
        <v>12083</v>
      </c>
      <c r="C11604" s="5" t="s">
        <v>6007</v>
      </c>
      <c r="D11604" s="6">
        <v>23.48</v>
      </c>
    </row>
    <row r="11605" spans="1:4" x14ac:dyDescent="0.25">
      <c r="A11605" s="5">
        <v>88277</v>
      </c>
      <c r="B11605" s="5" t="s">
        <v>12084</v>
      </c>
      <c r="C11605" s="5" t="s">
        <v>6007</v>
      </c>
      <c r="D11605" s="6">
        <v>19.329999999999998</v>
      </c>
    </row>
    <row r="11606" spans="1:4" x14ac:dyDescent="0.25">
      <c r="A11606" s="5">
        <v>88278</v>
      </c>
      <c r="B11606" s="5" t="s">
        <v>12085</v>
      </c>
      <c r="C11606" s="5" t="s">
        <v>6007</v>
      </c>
      <c r="D11606" s="6">
        <v>17.57</v>
      </c>
    </row>
    <row r="11607" spans="1:4" x14ac:dyDescent="0.25">
      <c r="A11607" s="5">
        <v>88279</v>
      </c>
      <c r="B11607" s="5" t="s">
        <v>12086</v>
      </c>
      <c r="C11607" s="5" t="s">
        <v>6007</v>
      </c>
      <c r="D11607" s="6">
        <v>27.35</v>
      </c>
    </row>
    <row r="11608" spans="1:4" x14ac:dyDescent="0.25">
      <c r="A11608" s="5">
        <v>88281</v>
      </c>
      <c r="B11608" s="5" t="s">
        <v>12087</v>
      </c>
      <c r="C11608" s="5" t="s">
        <v>6007</v>
      </c>
      <c r="D11608" s="6">
        <v>15.34</v>
      </c>
    </row>
    <row r="11609" spans="1:4" x14ac:dyDescent="0.25">
      <c r="A11609" s="5">
        <v>88282</v>
      </c>
      <c r="B11609" s="5" t="s">
        <v>12088</v>
      </c>
      <c r="C11609" s="5" t="s">
        <v>6007</v>
      </c>
      <c r="D11609" s="6">
        <v>16.22</v>
      </c>
    </row>
    <row r="11610" spans="1:4" x14ac:dyDescent="0.25">
      <c r="A11610" s="5">
        <v>88283</v>
      </c>
      <c r="B11610" s="5" t="s">
        <v>12089</v>
      </c>
      <c r="C11610" s="5" t="s">
        <v>6007</v>
      </c>
      <c r="D11610" s="6">
        <v>21.36</v>
      </c>
    </row>
    <row r="11611" spans="1:4" x14ac:dyDescent="0.25">
      <c r="A11611" s="5">
        <v>88284</v>
      </c>
      <c r="B11611" s="5" t="s">
        <v>12090</v>
      </c>
      <c r="C11611" s="5" t="s">
        <v>6007</v>
      </c>
      <c r="D11611" s="6">
        <v>17.37</v>
      </c>
    </row>
    <row r="11612" spans="1:4" x14ac:dyDescent="0.25">
      <c r="A11612" s="5">
        <v>88285</v>
      </c>
      <c r="B11612" s="5" t="s">
        <v>12091</v>
      </c>
      <c r="C11612" s="5" t="s">
        <v>6007</v>
      </c>
      <c r="D11612" s="6">
        <v>17.18</v>
      </c>
    </row>
    <row r="11613" spans="1:4" x14ac:dyDescent="0.25">
      <c r="A11613" s="5">
        <v>88286</v>
      </c>
      <c r="B11613" s="5" t="s">
        <v>12092</v>
      </c>
      <c r="C11613" s="5" t="s">
        <v>6007</v>
      </c>
      <c r="D11613" s="6">
        <v>17.96</v>
      </c>
    </row>
    <row r="11614" spans="1:4" x14ac:dyDescent="0.25">
      <c r="A11614" s="5">
        <v>88288</v>
      </c>
      <c r="B11614" s="5" t="s">
        <v>12093</v>
      </c>
      <c r="C11614" s="5" t="s">
        <v>6007</v>
      </c>
      <c r="D11614" s="6">
        <v>11.05</v>
      </c>
    </row>
    <row r="11615" spans="1:4" x14ac:dyDescent="0.25">
      <c r="A11615" s="5">
        <v>88291</v>
      </c>
      <c r="B11615" s="5" t="s">
        <v>12094</v>
      </c>
      <c r="C11615" s="5" t="s">
        <v>6007</v>
      </c>
      <c r="D11615" s="6">
        <v>15.76</v>
      </c>
    </row>
    <row r="11616" spans="1:4" x14ac:dyDescent="0.25">
      <c r="A11616" s="5">
        <v>88292</v>
      </c>
      <c r="B11616" s="5" t="s">
        <v>12095</v>
      </c>
      <c r="C11616" s="5" t="s">
        <v>6007</v>
      </c>
      <c r="D11616" s="6">
        <v>16.09</v>
      </c>
    </row>
    <row r="11617" spans="1:4" x14ac:dyDescent="0.25">
      <c r="A11617" s="5">
        <v>88293</v>
      </c>
      <c r="B11617" s="5" t="s">
        <v>12096</v>
      </c>
      <c r="C11617" s="5" t="s">
        <v>6007</v>
      </c>
      <c r="D11617" s="6">
        <v>18.95</v>
      </c>
    </row>
    <row r="11618" spans="1:4" x14ac:dyDescent="0.25">
      <c r="A11618" s="5">
        <v>88294</v>
      </c>
      <c r="B11618" s="5" t="s">
        <v>12097</v>
      </c>
      <c r="C11618" s="5" t="s">
        <v>6007</v>
      </c>
      <c r="D11618" s="6">
        <v>20.64</v>
      </c>
    </row>
    <row r="11619" spans="1:4" x14ac:dyDescent="0.25">
      <c r="A11619" s="5">
        <v>88295</v>
      </c>
      <c r="B11619" s="5" t="s">
        <v>12098</v>
      </c>
      <c r="C11619" s="5" t="s">
        <v>6007</v>
      </c>
      <c r="D11619" s="6">
        <v>18.97</v>
      </c>
    </row>
    <row r="11620" spans="1:4" x14ac:dyDescent="0.25">
      <c r="A11620" s="5">
        <v>88296</v>
      </c>
      <c r="B11620" s="5" t="s">
        <v>12099</v>
      </c>
      <c r="C11620" s="5" t="s">
        <v>6007</v>
      </c>
      <c r="D11620" s="6">
        <v>18.97</v>
      </c>
    </row>
    <row r="11621" spans="1:4" x14ac:dyDescent="0.25">
      <c r="A11621" s="5">
        <v>88297</v>
      </c>
      <c r="B11621" s="5" t="s">
        <v>12100</v>
      </c>
      <c r="C11621" s="5" t="s">
        <v>6007</v>
      </c>
      <c r="D11621" s="6">
        <v>19.350000000000001</v>
      </c>
    </row>
    <row r="11622" spans="1:4" x14ac:dyDescent="0.25">
      <c r="A11622" s="5">
        <v>88298</v>
      </c>
      <c r="B11622" s="5" t="s">
        <v>12101</v>
      </c>
      <c r="C11622" s="5" t="s">
        <v>6007</v>
      </c>
      <c r="D11622" s="6">
        <v>16.329999999999998</v>
      </c>
    </row>
    <row r="11623" spans="1:4" x14ac:dyDescent="0.25">
      <c r="A11623" s="5">
        <v>88299</v>
      </c>
      <c r="B11623" s="5" t="s">
        <v>12102</v>
      </c>
      <c r="C11623" s="5" t="s">
        <v>6007</v>
      </c>
      <c r="D11623" s="6">
        <v>19.239999999999998</v>
      </c>
    </row>
    <row r="11624" spans="1:4" x14ac:dyDescent="0.25">
      <c r="A11624" s="5">
        <v>88300</v>
      </c>
      <c r="B11624" s="5" t="s">
        <v>12103</v>
      </c>
      <c r="C11624" s="5" t="s">
        <v>6007</v>
      </c>
      <c r="D11624" s="6">
        <v>23.19</v>
      </c>
    </row>
    <row r="11625" spans="1:4" x14ac:dyDescent="0.25">
      <c r="A11625" s="5">
        <v>88301</v>
      </c>
      <c r="B11625" s="5" t="s">
        <v>12104</v>
      </c>
      <c r="C11625" s="5" t="s">
        <v>6007</v>
      </c>
      <c r="D11625" s="6">
        <v>23.15</v>
      </c>
    </row>
    <row r="11626" spans="1:4" x14ac:dyDescent="0.25">
      <c r="A11626" s="5">
        <v>88302</v>
      </c>
      <c r="B11626" s="5" t="s">
        <v>12105</v>
      </c>
      <c r="C11626" s="5" t="s">
        <v>6007</v>
      </c>
      <c r="D11626" s="6">
        <v>19.8</v>
      </c>
    </row>
    <row r="11627" spans="1:4" x14ac:dyDescent="0.25">
      <c r="A11627" s="5">
        <v>88303</v>
      </c>
      <c r="B11627" s="5" t="s">
        <v>12106</v>
      </c>
      <c r="C11627" s="5" t="s">
        <v>6007</v>
      </c>
      <c r="D11627" s="6">
        <v>15.1</v>
      </c>
    </row>
    <row r="11628" spans="1:4" x14ac:dyDescent="0.25">
      <c r="A11628" s="5">
        <v>88304</v>
      </c>
      <c r="B11628" s="5" t="s">
        <v>12107</v>
      </c>
      <c r="C11628" s="5" t="s">
        <v>6007</v>
      </c>
      <c r="D11628" s="6">
        <v>17.29</v>
      </c>
    </row>
    <row r="11629" spans="1:4" x14ac:dyDescent="0.25">
      <c r="A11629" s="5">
        <v>88306</v>
      </c>
      <c r="B11629" s="5" t="s">
        <v>12108</v>
      </c>
      <c r="C11629" s="5" t="s">
        <v>6007</v>
      </c>
      <c r="D11629" s="6">
        <v>21.89</v>
      </c>
    </row>
    <row r="11630" spans="1:4" x14ac:dyDescent="0.25">
      <c r="A11630" s="5">
        <v>88307</v>
      </c>
      <c r="B11630" s="5" t="s">
        <v>12109</v>
      </c>
      <c r="C11630" s="5" t="s">
        <v>6007</v>
      </c>
      <c r="D11630" s="6">
        <v>17.64</v>
      </c>
    </row>
    <row r="11631" spans="1:4" x14ac:dyDescent="0.25">
      <c r="A11631" s="5">
        <v>88308</v>
      </c>
      <c r="B11631" s="5" t="s">
        <v>12110</v>
      </c>
      <c r="C11631" s="5" t="s">
        <v>6007</v>
      </c>
      <c r="D11631" s="6">
        <v>15.86</v>
      </c>
    </row>
    <row r="11632" spans="1:4" x14ac:dyDescent="0.25">
      <c r="A11632" s="5">
        <v>88309</v>
      </c>
      <c r="B11632" s="5" t="s">
        <v>12111</v>
      </c>
      <c r="C11632" s="5" t="s">
        <v>6007</v>
      </c>
      <c r="D11632" s="6">
        <v>19.45</v>
      </c>
    </row>
    <row r="11633" spans="1:4" x14ac:dyDescent="0.25">
      <c r="A11633" s="5">
        <v>88310</v>
      </c>
      <c r="B11633" s="5" t="s">
        <v>12112</v>
      </c>
      <c r="C11633" s="5" t="s">
        <v>6007</v>
      </c>
      <c r="D11633" s="6">
        <v>19.37</v>
      </c>
    </row>
    <row r="11634" spans="1:4" x14ac:dyDescent="0.25">
      <c r="A11634" s="5">
        <v>88311</v>
      </c>
      <c r="B11634" s="5" t="s">
        <v>12113</v>
      </c>
      <c r="C11634" s="5" t="s">
        <v>6007</v>
      </c>
      <c r="D11634" s="6">
        <v>17.489999999999998</v>
      </c>
    </row>
    <row r="11635" spans="1:4" x14ac:dyDescent="0.25">
      <c r="A11635" s="5">
        <v>88312</v>
      </c>
      <c r="B11635" s="5" t="s">
        <v>12114</v>
      </c>
      <c r="C11635" s="5" t="s">
        <v>6007</v>
      </c>
      <c r="D11635" s="6">
        <v>20.64</v>
      </c>
    </row>
    <row r="11636" spans="1:4" x14ac:dyDescent="0.25">
      <c r="A11636" s="5">
        <v>88313</v>
      </c>
      <c r="B11636" s="5" t="s">
        <v>12115</v>
      </c>
      <c r="C11636" s="5" t="s">
        <v>6007</v>
      </c>
      <c r="D11636" s="6">
        <v>16.07</v>
      </c>
    </row>
    <row r="11637" spans="1:4" x14ac:dyDescent="0.25">
      <c r="A11637" s="5">
        <v>88314</v>
      </c>
      <c r="B11637" s="5" t="s">
        <v>12116</v>
      </c>
      <c r="C11637" s="5" t="s">
        <v>6007</v>
      </c>
      <c r="D11637" s="6">
        <v>14.4</v>
      </c>
    </row>
    <row r="11638" spans="1:4" x14ac:dyDescent="0.25">
      <c r="A11638" s="5">
        <v>88315</v>
      </c>
      <c r="B11638" s="5" t="s">
        <v>12117</v>
      </c>
      <c r="C11638" s="5" t="s">
        <v>6007</v>
      </c>
      <c r="D11638" s="6">
        <v>19.32</v>
      </c>
    </row>
    <row r="11639" spans="1:4" x14ac:dyDescent="0.25">
      <c r="A11639" s="5">
        <v>88316</v>
      </c>
      <c r="B11639" s="5" t="s">
        <v>12118</v>
      </c>
      <c r="C11639" s="5" t="s">
        <v>6007</v>
      </c>
      <c r="D11639" s="6">
        <v>14.41</v>
      </c>
    </row>
    <row r="11640" spans="1:4" x14ac:dyDescent="0.25">
      <c r="A11640" s="5">
        <v>88317</v>
      </c>
      <c r="B11640" s="5" t="s">
        <v>12119</v>
      </c>
      <c r="C11640" s="5" t="s">
        <v>6007</v>
      </c>
      <c r="D11640" s="6">
        <v>19.32</v>
      </c>
    </row>
    <row r="11641" spans="1:4" x14ac:dyDescent="0.25">
      <c r="A11641" s="5">
        <v>88318</v>
      </c>
      <c r="B11641" s="5" t="s">
        <v>12120</v>
      </c>
      <c r="C11641" s="5" t="s">
        <v>6007</v>
      </c>
      <c r="D11641" s="6">
        <v>17.760000000000002</v>
      </c>
    </row>
    <row r="11642" spans="1:4" x14ac:dyDescent="0.25">
      <c r="A11642" s="5">
        <v>88320</v>
      </c>
      <c r="B11642" s="5" t="s">
        <v>12121</v>
      </c>
      <c r="C11642" s="5" t="s">
        <v>6007</v>
      </c>
      <c r="D11642" s="6">
        <v>24.62</v>
      </c>
    </row>
    <row r="11643" spans="1:4" x14ac:dyDescent="0.25">
      <c r="A11643" s="5">
        <v>88321</v>
      </c>
      <c r="B11643" s="5" t="s">
        <v>12122</v>
      </c>
      <c r="C11643" s="5" t="s">
        <v>6007</v>
      </c>
      <c r="D11643" s="6">
        <v>23.52</v>
      </c>
    </row>
    <row r="11644" spans="1:4" x14ac:dyDescent="0.25">
      <c r="A11644" s="5">
        <v>88322</v>
      </c>
      <c r="B11644" s="5" t="s">
        <v>12123</v>
      </c>
      <c r="C11644" s="5" t="s">
        <v>6007</v>
      </c>
      <c r="D11644" s="6">
        <v>25.96</v>
      </c>
    </row>
    <row r="11645" spans="1:4" x14ac:dyDescent="0.25">
      <c r="A11645" s="5">
        <v>88323</v>
      </c>
      <c r="B11645" s="5" t="s">
        <v>12124</v>
      </c>
      <c r="C11645" s="5" t="s">
        <v>6007</v>
      </c>
      <c r="D11645" s="6">
        <v>19.100000000000001</v>
      </c>
    </row>
    <row r="11646" spans="1:4" x14ac:dyDescent="0.25">
      <c r="A11646" s="5">
        <v>88324</v>
      </c>
      <c r="B11646" s="5" t="s">
        <v>12125</v>
      </c>
      <c r="C11646" s="5" t="s">
        <v>6007</v>
      </c>
      <c r="D11646" s="6">
        <v>20.88</v>
      </c>
    </row>
    <row r="11647" spans="1:4" x14ac:dyDescent="0.25">
      <c r="A11647" s="5">
        <v>88325</v>
      </c>
      <c r="B11647" s="5" t="s">
        <v>12126</v>
      </c>
      <c r="C11647" s="5" t="s">
        <v>6007</v>
      </c>
      <c r="D11647" s="6">
        <v>18.260000000000002</v>
      </c>
    </row>
    <row r="11648" spans="1:4" x14ac:dyDescent="0.25">
      <c r="A11648" s="5">
        <v>88326</v>
      </c>
      <c r="B11648" s="5" t="s">
        <v>12127</v>
      </c>
      <c r="C11648" s="5" t="s">
        <v>6007</v>
      </c>
      <c r="D11648" s="6">
        <v>16.22</v>
      </c>
    </row>
    <row r="11649" spans="1:4" x14ac:dyDescent="0.25">
      <c r="A11649" s="5">
        <v>88377</v>
      </c>
      <c r="B11649" s="5" t="s">
        <v>12128</v>
      </c>
      <c r="C11649" s="5" t="s">
        <v>6007</v>
      </c>
      <c r="D11649" s="6">
        <v>15.27</v>
      </c>
    </row>
    <row r="11650" spans="1:4" x14ac:dyDescent="0.25">
      <c r="A11650" s="5">
        <v>88441</v>
      </c>
      <c r="B11650" s="5" t="s">
        <v>12129</v>
      </c>
      <c r="C11650" s="5" t="s">
        <v>6007</v>
      </c>
      <c r="D11650" s="6">
        <v>18.68</v>
      </c>
    </row>
    <row r="11651" spans="1:4" x14ac:dyDescent="0.25">
      <c r="A11651" s="5">
        <v>88597</v>
      </c>
      <c r="B11651" s="5" t="s">
        <v>12130</v>
      </c>
      <c r="C11651" s="5" t="s">
        <v>6007</v>
      </c>
      <c r="D11651" s="6">
        <v>22.93</v>
      </c>
    </row>
    <row r="11652" spans="1:4" x14ac:dyDescent="0.25">
      <c r="A11652" s="5">
        <v>90766</v>
      </c>
      <c r="B11652" s="5" t="s">
        <v>12131</v>
      </c>
      <c r="C11652" s="5" t="s">
        <v>6007</v>
      </c>
      <c r="D11652" s="6">
        <v>18.34</v>
      </c>
    </row>
    <row r="11653" spans="1:4" x14ac:dyDescent="0.25">
      <c r="A11653" s="5">
        <v>90767</v>
      </c>
      <c r="B11653" s="5" t="s">
        <v>12132</v>
      </c>
      <c r="C11653" s="5" t="s">
        <v>6007</v>
      </c>
      <c r="D11653" s="6">
        <v>15.52</v>
      </c>
    </row>
    <row r="11654" spans="1:4" x14ac:dyDescent="0.25">
      <c r="A11654" s="5">
        <v>90768</v>
      </c>
      <c r="B11654" s="5" t="s">
        <v>12133</v>
      </c>
      <c r="C11654" s="5" t="s">
        <v>6007</v>
      </c>
      <c r="D11654" s="6">
        <v>53.98</v>
      </c>
    </row>
    <row r="11655" spans="1:4" x14ac:dyDescent="0.25">
      <c r="A11655" s="5">
        <v>90769</v>
      </c>
      <c r="B11655" s="5" t="s">
        <v>12134</v>
      </c>
      <c r="C11655" s="5" t="s">
        <v>6007</v>
      </c>
      <c r="D11655" s="6">
        <v>76.48</v>
      </c>
    </row>
    <row r="11656" spans="1:4" x14ac:dyDescent="0.25">
      <c r="A11656" s="5">
        <v>90770</v>
      </c>
      <c r="B11656" s="5" t="s">
        <v>12135</v>
      </c>
      <c r="C11656" s="5" t="s">
        <v>6007</v>
      </c>
      <c r="D11656" s="6">
        <v>100.99</v>
      </c>
    </row>
    <row r="11657" spans="1:4" x14ac:dyDescent="0.25">
      <c r="A11657" s="5">
        <v>90771</v>
      </c>
      <c r="B11657" s="5" t="s">
        <v>12136</v>
      </c>
      <c r="C11657" s="5" t="s">
        <v>6007</v>
      </c>
      <c r="D11657" s="6">
        <v>20.54</v>
      </c>
    </row>
    <row r="11658" spans="1:4" x14ac:dyDescent="0.25">
      <c r="A11658" s="5">
        <v>90772</v>
      </c>
      <c r="B11658" s="5" t="s">
        <v>12137</v>
      </c>
      <c r="C11658" s="5" t="s">
        <v>6007</v>
      </c>
      <c r="D11658" s="6">
        <v>15.6</v>
      </c>
    </row>
    <row r="11659" spans="1:4" x14ac:dyDescent="0.25">
      <c r="A11659" s="5">
        <v>90773</v>
      </c>
      <c r="B11659" s="5" t="s">
        <v>12138</v>
      </c>
      <c r="C11659" s="5" t="s">
        <v>6007</v>
      </c>
      <c r="D11659" s="6">
        <v>19.829999999999998</v>
      </c>
    </row>
    <row r="11660" spans="1:4" x14ac:dyDescent="0.25">
      <c r="A11660" s="5">
        <v>90775</v>
      </c>
      <c r="B11660" s="5" t="s">
        <v>12139</v>
      </c>
      <c r="C11660" s="5" t="s">
        <v>6007</v>
      </c>
      <c r="D11660" s="6">
        <v>32.840000000000003</v>
      </c>
    </row>
    <row r="11661" spans="1:4" x14ac:dyDescent="0.25">
      <c r="A11661" s="5">
        <v>90776</v>
      </c>
      <c r="B11661" s="5" t="s">
        <v>12140</v>
      </c>
      <c r="C11661" s="5" t="s">
        <v>6007</v>
      </c>
      <c r="D11661" s="6">
        <v>31.04</v>
      </c>
    </row>
    <row r="11662" spans="1:4" x14ac:dyDescent="0.25">
      <c r="A11662" s="5">
        <v>90777</v>
      </c>
      <c r="B11662" s="5" t="s">
        <v>12141</v>
      </c>
      <c r="C11662" s="5" t="s">
        <v>6007</v>
      </c>
      <c r="D11662" s="6">
        <v>73.459999999999994</v>
      </c>
    </row>
    <row r="11663" spans="1:4" x14ac:dyDescent="0.25">
      <c r="A11663" s="5">
        <v>90778</v>
      </c>
      <c r="B11663" s="5" t="s">
        <v>12142</v>
      </c>
      <c r="C11663" s="5" t="s">
        <v>6007</v>
      </c>
      <c r="D11663" s="6">
        <v>83.55</v>
      </c>
    </row>
    <row r="11664" spans="1:4" x14ac:dyDescent="0.25">
      <c r="A11664" s="5">
        <v>90779</v>
      </c>
      <c r="B11664" s="5" t="s">
        <v>12143</v>
      </c>
      <c r="C11664" s="5" t="s">
        <v>6007</v>
      </c>
      <c r="D11664" s="6">
        <v>114.04</v>
      </c>
    </row>
    <row r="11665" spans="1:4" x14ac:dyDescent="0.25">
      <c r="A11665" s="5">
        <v>90780</v>
      </c>
      <c r="B11665" s="5" t="s">
        <v>12144</v>
      </c>
      <c r="C11665" s="5" t="s">
        <v>6007</v>
      </c>
      <c r="D11665" s="6">
        <v>46.05</v>
      </c>
    </row>
    <row r="11666" spans="1:4" x14ac:dyDescent="0.25">
      <c r="A11666" s="5">
        <v>90781</v>
      </c>
      <c r="B11666" s="5" t="s">
        <v>12145</v>
      </c>
      <c r="C11666" s="5" t="s">
        <v>6007</v>
      </c>
      <c r="D11666" s="6">
        <v>17.91</v>
      </c>
    </row>
    <row r="11667" spans="1:4" x14ac:dyDescent="0.25">
      <c r="A11667" s="5">
        <v>91677</v>
      </c>
      <c r="B11667" s="5" t="s">
        <v>12146</v>
      </c>
      <c r="C11667" s="5" t="s">
        <v>6007</v>
      </c>
      <c r="D11667" s="6">
        <v>80.260000000000005</v>
      </c>
    </row>
    <row r="11668" spans="1:4" x14ac:dyDescent="0.25">
      <c r="A11668" s="5">
        <v>91678</v>
      </c>
      <c r="B11668" s="5" t="s">
        <v>12147</v>
      </c>
      <c r="C11668" s="5" t="s">
        <v>6007</v>
      </c>
      <c r="D11668" s="6">
        <v>73.81</v>
      </c>
    </row>
    <row r="11669" spans="1:4" x14ac:dyDescent="0.25">
      <c r="A11669" s="5">
        <v>93556</v>
      </c>
      <c r="B11669" s="5" t="s">
        <v>12148</v>
      </c>
      <c r="C11669" s="5" t="s">
        <v>5719</v>
      </c>
      <c r="D11669" s="6">
        <v>89.63</v>
      </c>
    </row>
    <row r="11670" spans="1:4" x14ac:dyDescent="0.25">
      <c r="A11670" s="5">
        <v>93557</v>
      </c>
      <c r="B11670" s="5" t="s">
        <v>12149</v>
      </c>
      <c r="C11670" s="5" t="s">
        <v>5719</v>
      </c>
      <c r="D11670" s="6">
        <v>197.82</v>
      </c>
    </row>
    <row r="11671" spans="1:4" x14ac:dyDescent="0.25">
      <c r="A11671" s="5">
        <v>93558</v>
      </c>
      <c r="B11671" s="5" t="s">
        <v>12150</v>
      </c>
      <c r="C11671" s="5" t="s">
        <v>5719</v>
      </c>
      <c r="D11671" s="7">
        <v>3457.34</v>
      </c>
    </row>
    <row r="11672" spans="1:4" x14ac:dyDescent="0.25">
      <c r="A11672" s="5">
        <v>93559</v>
      </c>
      <c r="B11672" s="5" t="s">
        <v>12130</v>
      </c>
      <c r="C11672" s="5" t="s">
        <v>5719</v>
      </c>
      <c r="D11672" s="7">
        <v>3268.15</v>
      </c>
    </row>
    <row r="11673" spans="1:4" x14ac:dyDescent="0.25">
      <c r="A11673" s="5">
        <v>93560</v>
      </c>
      <c r="B11673" s="5" t="s">
        <v>12138</v>
      </c>
      <c r="C11673" s="5" t="s">
        <v>5719</v>
      </c>
      <c r="D11673" s="7">
        <v>2831.77</v>
      </c>
    </row>
    <row r="11674" spans="1:4" x14ac:dyDescent="0.25">
      <c r="A11674" s="5">
        <v>93561</v>
      </c>
      <c r="B11674" s="5" t="s">
        <v>12139</v>
      </c>
      <c r="C11674" s="5" t="s">
        <v>5719</v>
      </c>
      <c r="D11674" s="7">
        <v>4636.13</v>
      </c>
    </row>
    <row r="11675" spans="1:4" x14ac:dyDescent="0.25">
      <c r="A11675" s="5">
        <v>93562</v>
      </c>
      <c r="B11675" s="5" t="s">
        <v>12136</v>
      </c>
      <c r="C11675" s="5" t="s">
        <v>5719</v>
      </c>
      <c r="D11675" s="7">
        <v>2929.98</v>
      </c>
    </row>
    <row r="11676" spans="1:4" x14ac:dyDescent="0.25">
      <c r="A11676" s="5">
        <v>93563</v>
      </c>
      <c r="B11676" s="5" t="s">
        <v>12131</v>
      </c>
      <c r="C11676" s="5" t="s">
        <v>5719</v>
      </c>
      <c r="D11676" s="7">
        <v>3247.14</v>
      </c>
    </row>
    <row r="11677" spans="1:4" x14ac:dyDescent="0.25">
      <c r="A11677" s="5">
        <v>93564</v>
      </c>
      <c r="B11677" s="5" t="s">
        <v>12132</v>
      </c>
      <c r="C11677" s="5" t="s">
        <v>5719</v>
      </c>
      <c r="D11677" s="7">
        <v>2744.59</v>
      </c>
    </row>
    <row r="11678" spans="1:4" x14ac:dyDescent="0.25">
      <c r="A11678" s="5">
        <v>93565</v>
      </c>
      <c r="B11678" s="5" t="s">
        <v>12141</v>
      </c>
      <c r="C11678" s="5" t="s">
        <v>5719</v>
      </c>
      <c r="D11678" s="7">
        <v>12950.79</v>
      </c>
    </row>
    <row r="11679" spans="1:4" x14ac:dyDescent="0.25">
      <c r="A11679" s="5">
        <v>93566</v>
      </c>
      <c r="B11679" s="5" t="s">
        <v>12137</v>
      </c>
      <c r="C11679" s="5" t="s">
        <v>5719</v>
      </c>
      <c r="D11679" s="7">
        <v>2766.15</v>
      </c>
    </row>
    <row r="11680" spans="1:4" x14ac:dyDescent="0.25">
      <c r="A11680" s="5">
        <v>93567</v>
      </c>
      <c r="B11680" s="5" t="s">
        <v>12142</v>
      </c>
      <c r="C11680" s="5" t="s">
        <v>5719</v>
      </c>
      <c r="D11680" s="7">
        <v>14729.17</v>
      </c>
    </row>
    <row r="11681" spans="1:4" x14ac:dyDescent="0.25">
      <c r="A11681" s="5">
        <v>93568</v>
      </c>
      <c r="B11681" s="5" t="s">
        <v>12143</v>
      </c>
      <c r="C11681" s="5" t="s">
        <v>5719</v>
      </c>
      <c r="D11681" s="7">
        <v>20103.900000000001</v>
      </c>
    </row>
    <row r="11682" spans="1:4" x14ac:dyDescent="0.25">
      <c r="A11682" s="5">
        <v>93569</v>
      </c>
      <c r="B11682" s="5" t="s">
        <v>12151</v>
      </c>
      <c r="C11682" s="5" t="s">
        <v>5719</v>
      </c>
      <c r="D11682" s="7">
        <v>9530.26</v>
      </c>
    </row>
    <row r="11683" spans="1:4" x14ac:dyDescent="0.25">
      <c r="A11683" s="5">
        <v>93570</v>
      </c>
      <c r="B11683" s="5" t="s">
        <v>12152</v>
      </c>
      <c r="C11683" s="5" t="s">
        <v>5719</v>
      </c>
      <c r="D11683" s="7">
        <v>13502.02</v>
      </c>
    </row>
    <row r="11684" spans="1:4" x14ac:dyDescent="0.25">
      <c r="A11684" s="5">
        <v>93571</v>
      </c>
      <c r="B11684" s="5" t="s">
        <v>12153</v>
      </c>
      <c r="C11684" s="5" t="s">
        <v>5719</v>
      </c>
      <c r="D11684" s="7">
        <v>17824.13</v>
      </c>
    </row>
    <row r="11685" spans="1:4" x14ac:dyDescent="0.25">
      <c r="A11685" s="5">
        <v>93572</v>
      </c>
      <c r="B11685" s="5" t="s">
        <v>12154</v>
      </c>
      <c r="C11685" s="5" t="s">
        <v>5719</v>
      </c>
      <c r="D11685" s="7">
        <v>5473.42</v>
      </c>
    </row>
    <row r="11686" spans="1:4" x14ac:dyDescent="0.25">
      <c r="A11686" s="5">
        <v>94295</v>
      </c>
      <c r="B11686" s="5" t="s">
        <v>12144</v>
      </c>
      <c r="C11686" s="5" t="s">
        <v>5719</v>
      </c>
      <c r="D11686" s="7">
        <v>8113.52</v>
      </c>
    </row>
    <row r="11687" spans="1:4" x14ac:dyDescent="0.25">
      <c r="A11687" s="5">
        <v>94296</v>
      </c>
      <c r="B11687" s="5" t="s">
        <v>12145</v>
      </c>
      <c r="C11687" s="5" t="s">
        <v>5719</v>
      </c>
      <c r="D11687" s="7">
        <v>3315.35</v>
      </c>
    </row>
    <row r="11688" spans="1:4" x14ac:dyDescent="0.25">
      <c r="A11688" s="5">
        <v>95308</v>
      </c>
      <c r="B11688" s="5" t="s">
        <v>12155</v>
      </c>
      <c r="C11688" s="5" t="s">
        <v>6007</v>
      </c>
      <c r="D11688" s="6">
        <v>0.1</v>
      </c>
    </row>
    <row r="11689" spans="1:4" x14ac:dyDescent="0.25">
      <c r="A11689" s="5">
        <v>95309</v>
      </c>
      <c r="B11689" s="5" t="s">
        <v>12156</v>
      </c>
      <c r="C11689" s="5" t="s">
        <v>6007</v>
      </c>
      <c r="D11689" s="6">
        <v>0.16</v>
      </c>
    </row>
    <row r="11690" spans="1:4" x14ac:dyDescent="0.25">
      <c r="A11690" s="5">
        <v>95310</v>
      </c>
      <c r="B11690" s="5" t="s">
        <v>12157</v>
      </c>
      <c r="C11690" s="5" t="s">
        <v>6007</v>
      </c>
      <c r="D11690" s="6">
        <v>0.11</v>
      </c>
    </row>
    <row r="11691" spans="1:4" x14ac:dyDescent="0.25">
      <c r="A11691" s="5">
        <v>95311</v>
      </c>
      <c r="B11691" s="5" t="s">
        <v>12158</v>
      </c>
      <c r="C11691" s="5" t="s">
        <v>6007</v>
      </c>
      <c r="D11691" s="6">
        <v>0.11</v>
      </c>
    </row>
    <row r="11692" spans="1:4" x14ac:dyDescent="0.25">
      <c r="A11692" s="5">
        <v>95312</v>
      </c>
      <c r="B11692" s="5" t="s">
        <v>12159</v>
      </c>
      <c r="C11692" s="5" t="s">
        <v>6007</v>
      </c>
      <c r="D11692" s="6">
        <v>0.13</v>
      </c>
    </row>
    <row r="11693" spans="1:4" x14ac:dyDescent="0.25">
      <c r="A11693" s="5">
        <v>95313</v>
      </c>
      <c r="B11693" s="5" t="s">
        <v>12160</v>
      </c>
      <c r="C11693" s="5" t="s">
        <v>6007</v>
      </c>
      <c r="D11693" s="6">
        <v>0.14000000000000001</v>
      </c>
    </row>
    <row r="11694" spans="1:4" x14ac:dyDescent="0.25">
      <c r="A11694" s="5">
        <v>95314</v>
      </c>
      <c r="B11694" s="5" t="s">
        <v>12161</v>
      </c>
      <c r="C11694" s="5" t="s">
        <v>6007</v>
      </c>
      <c r="D11694" s="6">
        <v>0.15</v>
      </c>
    </row>
    <row r="11695" spans="1:4" x14ac:dyDescent="0.25">
      <c r="A11695" s="5">
        <v>95315</v>
      </c>
      <c r="B11695" s="5" t="s">
        <v>12162</v>
      </c>
      <c r="C11695" s="5" t="s">
        <v>6007</v>
      </c>
      <c r="D11695" s="6">
        <v>0.18</v>
      </c>
    </row>
    <row r="11696" spans="1:4" x14ac:dyDescent="0.25">
      <c r="A11696" s="5">
        <v>95316</v>
      </c>
      <c r="B11696" s="5" t="s">
        <v>12163</v>
      </c>
      <c r="C11696" s="5" t="s">
        <v>6007</v>
      </c>
      <c r="D11696" s="6">
        <v>0.47</v>
      </c>
    </row>
    <row r="11697" spans="1:4" x14ac:dyDescent="0.25">
      <c r="A11697" s="5">
        <v>95317</v>
      </c>
      <c r="B11697" s="5" t="s">
        <v>12164</v>
      </c>
      <c r="C11697" s="5" t="s">
        <v>6007</v>
      </c>
      <c r="D11697" s="6">
        <v>0.17</v>
      </c>
    </row>
    <row r="11698" spans="1:4" x14ac:dyDescent="0.25">
      <c r="A11698" s="5">
        <v>95318</v>
      </c>
      <c r="B11698" s="5" t="s">
        <v>12165</v>
      </c>
      <c r="C11698" s="5" t="s">
        <v>6007</v>
      </c>
      <c r="D11698" s="6">
        <v>0.16</v>
      </c>
    </row>
    <row r="11699" spans="1:4" x14ac:dyDescent="0.25">
      <c r="A11699" s="5">
        <v>95319</v>
      </c>
      <c r="B11699" s="5" t="s">
        <v>12166</v>
      </c>
      <c r="C11699" s="5" t="s">
        <v>6007</v>
      </c>
      <c r="D11699" s="6">
        <v>0.11</v>
      </c>
    </row>
    <row r="11700" spans="1:4" x14ac:dyDescent="0.25">
      <c r="A11700" s="5">
        <v>95320</v>
      </c>
      <c r="B11700" s="5" t="s">
        <v>12167</v>
      </c>
      <c r="C11700" s="5" t="s">
        <v>6007</v>
      </c>
      <c r="D11700" s="6">
        <v>0.11</v>
      </c>
    </row>
    <row r="11701" spans="1:4" x14ac:dyDescent="0.25">
      <c r="A11701" s="5">
        <v>95321</v>
      </c>
      <c r="B11701" s="5" t="s">
        <v>12168</v>
      </c>
      <c r="C11701" s="5" t="s">
        <v>6007</v>
      </c>
      <c r="D11701" s="6">
        <v>0.11</v>
      </c>
    </row>
    <row r="11702" spans="1:4" x14ac:dyDescent="0.25">
      <c r="A11702" s="5">
        <v>95322</v>
      </c>
      <c r="B11702" s="5" t="s">
        <v>12169</v>
      </c>
      <c r="C11702" s="5" t="s">
        <v>6007</v>
      </c>
      <c r="D11702" s="6">
        <v>0.04</v>
      </c>
    </row>
    <row r="11703" spans="1:4" x14ac:dyDescent="0.25">
      <c r="A11703" s="5">
        <v>95323</v>
      </c>
      <c r="B11703" s="5" t="s">
        <v>12170</v>
      </c>
      <c r="C11703" s="5" t="s">
        <v>6007</v>
      </c>
      <c r="D11703" s="6">
        <v>0.13</v>
      </c>
    </row>
    <row r="11704" spans="1:4" x14ac:dyDescent="0.25">
      <c r="A11704" s="5">
        <v>95324</v>
      </c>
      <c r="B11704" s="5" t="s">
        <v>12171</v>
      </c>
      <c r="C11704" s="5" t="s">
        <v>6007</v>
      </c>
      <c r="D11704" s="6">
        <v>0.2</v>
      </c>
    </row>
    <row r="11705" spans="1:4" x14ac:dyDescent="0.25">
      <c r="A11705" s="5">
        <v>95325</v>
      </c>
      <c r="B11705" s="5" t="s">
        <v>12172</v>
      </c>
      <c r="C11705" s="5" t="s">
        <v>6007</v>
      </c>
      <c r="D11705" s="6">
        <v>0.21</v>
      </c>
    </row>
    <row r="11706" spans="1:4" x14ac:dyDescent="0.25">
      <c r="A11706" s="5">
        <v>95326</v>
      </c>
      <c r="B11706" s="5" t="s">
        <v>12173</v>
      </c>
      <c r="C11706" s="5" t="s">
        <v>6007</v>
      </c>
      <c r="D11706" s="6">
        <v>0.05</v>
      </c>
    </row>
    <row r="11707" spans="1:4" x14ac:dyDescent="0.25">
      <c r="A11707" s="5">
        <v>95327</v>
      </c>
      <c r="B11707" s="5" t="s">
        <v>12174</v>
      </c>
      <c r="C11707" s="5" t="s">
        <v>6007</v>
      </c>
      <c r="D11707" s="6">
        <v>0.24</v>
      </c>
    </row>
    <row r="11708" spans="1:4" x14ac:dyDescent="0.25">
      <c r="A11708" s="5">
        <v>95328</v>
      </c>
      <c r="B11708" s="5" t="s">
        <v>12175</v>
      </c>
      <c r="C11708" s="5" t="s">
        <v>6007</v>
      </c>
      <c r="D11708" s="6">
        <v>0.15</v>
      </c>
    </row>
    <row r="11709" spans="1:4" x14ac:dyDescent="0.25">
      <c r="A11709" s="5">
        <v>95329</v>
      </c>
      <c r="B11709" s="5" t="s">
        <v>12176</v>
      </c>
      <c r="C11709" s="5" t="s">
        <v>6007</v>
      </c>
      <c r="D11709" s="6">
        <v>0.22</v>
      </c>
    </row>
    <row r="11710" spans="1:4" x14ac:dyDescent="0.25">
      <c r="A11710" s="5">
        <v>95330</v>
      </c>
      <c r="B11710" s="5" t="s">
        <v>12177</v>
      </c>
      <c r="C11710" s="5" t="s">
        <v>6007</v>
      </c>
      <c r="D11710" s="6">
        <v>0.16</v>
      </c>
    </row>
    <row r="11711" spans="1:4" x14ac:dyDescent="0.25">
      <c r="A11711" s="5">
        <v>95331</v>
      </c>
      <c r="B11711" s="5" t="s">
        <v>12178</v>
      </c>
      <c r="C11711" s="5" t="s">
        <v>6007</v>
      </c>
      <c r="D11711" s="6">
        <v>0.1</v>
      </c>
    </row>
    <row r="11712" spans="1:4" x14ac:dyDescent="0.25">
      <c r="A11712" s="5">
        <v>95332</v>
      </c>
      <c r="B11712" s="5" t="s">
        <v>12179</v>
      </c>
      <c r="C11712" s="5" t="s">
        <v>6007</v>
      </c>
      <c r="D11712" s="6">
        <v>0.67</v>
      </c>
    </row>
    <row r="11713" spans="1:4" x14ac:dyDescent="0.25">
      <c r="A11713" s="5">
        <v>95333</v>
      </c>
      <c r="B11713" s="5" t="s">
        <v>12180</v>
      </c>
      <c r="C11713" s="5" t="s">
        <v>6007</v>
      </c>
      <c r="D11713" s="6">
        <v>0.67</v>
      </c>
    </row>
    <row r="11714" spans="1:4" x14ac:dyDescent="0.25">
      <c r="A11714" s="5">
        <v>95334</v>
      </c>
      <c r="B11714" s="5" t="s">
        <v>12181</v>
      </c>
      <c r="C11714" s="5" t="s">
        <v>6007</v>
      </c>
      <c r="D11714" s="6">
        <v>0.56999999999999995</v>
      </c>
    </row>
    <row r="11715" spans="1:4" x14ac:dyDescent="0.25">
      <c r="A11715" s="5">
        <v>95335</v>
      </c>
      <c r="B11715" s="5" t="s">
        <v>12182</v>
      </c>
      <c r="C11715" s="5" t="s">
        <v>6007</v>
      </c>
      <c r="D11715" s="6">
        <v>0.24</v>
      </c>
    </row>
    <row r="11716" spans="1:4" x14ac:dyDescent="0.25">
      <c r="A11716" s="5">
        <v>95336</v>
      </c>
      <c r="B11716" s="5" t="s">
        <v>12183</v>
      </c>
      <c r="C11716" s="5" t="s">
        <v>6007</v>
      </c>
      <c r="D11716" s="6">
        <v>0.16</v>
      </c>
    </row>
    <row r="11717" spans="1:4" x14ac:dyDescent="0.25">
      <c r="A11717" s="5">
        <v>95337</v>
      </c>
      <c r="B11717" s="5" t="s">
        <v>12184</v>
      </c>
      <c r="C11717" s="5" t="s">
        <v>6007</v>
      </c>
      <c r="D11717" s="6">
        <v>0.15</v>
      </c>
    </row>
    <row r="11718" spans="1:4" x14ac:dyDescent="0.25">
      <c r="A11718" s="5">
        <v>95338</v>
      </c>
      <c r="B11718" s="5" t="s">
        <v>12185</v>
      </c>
      <c r="C11718" s="5" t="s">
        <v>6007</v>
      </c>
      <c r="D11718" s="6">
        <v>0.24</v>
      </c>
    </row>
    <row r="11719" spans="1:4" x14ac:dyDescent="0.25">
      <c r="A11719" s="5">
        <v>95339</v>
      </c>
      <c r="B11719" s="5" t="s">
        <v>12186</v>
      </c>
      <c r="C11719" s="5" t="s">
        <v>6007</v>
      </c>
      <c r="D11719" s="6">
        <v>0.19</v>
      </c>
    </row>
    <row r="11720" spans="1:4" x14ac:dyDescent="0.25">
      <c r="A11720" s="5">
        <v>95340</v>
      </c>
      <c r="B11720" s="5" t="s">
        <v>12187</v>
      </c>
      <c r="C11720" s="5" t="s">
        <v>6007</v>
      </c>
      <c r="D11720" s="6">
        <v>0.21</v>
      </c>
    </row>
    <row r="11721" spans="1:4" x14ac:dyDescent="0.25">
      <c r="A11721" s="5">
        <v>95341</v>
      </c>
      <c r="B11721" s="5" t="s">
        <v>12188</v>
      </c>
      <c r="C11721" s="5" t="s">
        <v>6007</v>
      </c>
      <c r="D11721" s="6">
        <v>0.2</v>
      </c>
    </row>
    <row r="11722" spans="1:4" x14ac:dyDescent="0.25">
      <c r="A11722" s="5">
        <v>95342</v>
      </c>
      <c r="B11722" s="5" t="s">
        <v>12189</v>
      </c>
      <c r="C11722" s="5" t="s">
        <v>6007</v>
      </c>
      <c r="D11722" s="6">
        <v>0.14000000000000001</v>
      </c>
    </row>
    <row r="11723" spans="1:4" x14ac:dyDescent="0.25">
      <c r="A11723" s="5">
        <v>95343</v>
      </c>
      <c r="B11723" s="5" t="s">
        <v>12190</v>
      </c>
      <c r="C11723" s="5" t="s">
        <v>6007</v>
      </c>
      <c r="D11723" s="6">
        <v>0.19</v>
      </c>
    </row>
    <row r="11724" spans="1:4" x14ac:dyDescent="0.25">
      <c r="A11724" s="5">
        <v>95344</v>
      </c>
      <c r="B11724" s="5" t="s">
        <v>12191</v>
      </c>
      <c r="C11724" s="5" t="s">
        <v>6007</v>
      </c>
      <c r="D11724" s="6">
        <v>0.14000000000000001</v>
      </c>
    </row>
    <row r="11725" spans="1:4" x14ac:dyDescent="0.25">
      <c r="A11725" s="5">
        <v>95345</v>
      </c>
      <c r="B11725" s="5" t="s">
        <v>12192</v>
      </c>
      <c r="C11725" s="5" t="s">
        <v>6007</v>
      </c>
      <c r="D11725" s="6">
        <v>0.6</v>
      </c>
    </row>
    <row r="11726" spans="1:4" x14ac:dyDescent="0.25">
      <c r="A11726" s="5">
        <v>95346</v>
      </c>
      <c r="B11726" s="5" t="s">
        <v>12193</v>
      </c>
      <c r="C11726" s="5" t="s">
        <v>6007</v>
      </c>
      <c r="D11726" s="6">
        <v>0.05</v>
      </c>
    </row>
    <row r="11727" spans="1:4" x14ac:dyDescent="0.25">
      <c r="A11727" s="5">
        <v>95347</v>
      </c>
      <c r="B11727" s="5" t="s">
        <v>12194</v>
      </c>
      <c r="C11727" s="5" t="s">
        <v>6007</v>
      </c>
      <c r="D11727" s="6">
        <v>0.06</v>
      </c>
    </row>
    <row r="11728" spans="1:4" x14ac:dyDescent="0.25">
      <c r="A11728" s="5">
        <v>95348</v>
      </c>
      <c r="B11728" s="5" t="s">
        <v>12195</v>
      </c>
      <c r="C11728" s="5" t="s">
        <v>6007</v>
      </c>
      <c r="D11728" s="6">
        <v>0.08</v>
      </c>
    </row>
    <row r="11729" spans="1:4" x14ac:dyDescent="0.25">
      <c r="A11729" s="5">
        <v>95349</v>
      </c>
      <c r="B11729" s="5" t="s">
        <v>12196</v>
      </c>
      <c r="C11729" s="5" t="s">
        <v>6007</v>
      </c>
      <c r="D11729" s="6">
        <v>0.06</v>
      </c>
    </row>
    <row r="11730" spans="1:4" x14ac:dyDescent="0.25">
      <c r="A11730" s="5">
        <v>95350</v>
      </c>
      <c r="B11730" s="5" t="s">
        <v>12197</v>
      </c>
      <c r="C11730" s="5" t="s">
        <v>6007</v>
      </c>
      <c r="D11730" s="6">
        <v>0.06</v>
      </c>
    </row>
    <row r="11731" spans="1:4" x14ac:dyDescent="0.25">
      <c r="A11731" s="5">
        <v>95351</v>
      </c>
      <c r="B11731" s="5" t="s">
        <v>12198</v>
      </c>
      <c r="C11731" s="5" t="s">
        <v>6007</v>
      </c>
      <c r="D11731" s="6">
        <v>0.22</v>
      </c>
    </row>
    <row r="11732" spans="1:4" x14ac:dyDescent="0.25">
      <c r="A11732" s="5">
        <v>95352</v>
      </c>
      <c r="B11732" s="5" t="s">
        <v>12199</v>
      </c>
      <c r="C11732" s="5" t="s">
        <v>6007</v>
      </c>
      <c r="D11732" s="6">
        <v>0.05</v>
      </c>
    </row>
    <row r="11733" spans="1:4" x14ac:dyDescent="0.25">
      <c r="A11733" s="5">
        <v>95354</v>
      </c>
      <c r="B11733" s="5" t="s">
        <v>12200</v>
      </c>
      <c r="C11733" s="5" t="s">
        <v>6007</v>
      </c>
      <c r="D11733" s="6">
        <v>0.09</v>
      </c>
    </row>
    <row r="11734" spans="1:4" x14ac:dyDescent="0.25">
      <c r="A11734" s="5">
        <v>95355</v>
      </c>
      <c r="B11734" s="5" t="s">
        <v>12201</v>
      </c>
      <c r="C11734" s="5" t="s">
        <v>6007</v>
      </c>
      <c r="D11734" s="6">
        <v>0.09</v>
      </c>
    </row>
    <row r="11735" spans="1:4" x14ac:dyDescent="0.25">
      <c r="A11735" s="5">
        <v>95356</v>
      </c>
      <c r="B11735" s="5" t="s">
        <v>12202</v>
      </c>
      <c r="C11735" s="5" t="s">
        <v>6007</v>
      </c>
      <c r="D11735" s="6">
        <v>0.11</v>
      </c>
    </row>
    <row r="11736" spans="1:4" x14ac:dyDescent="0.25">
      <c r="A11736" s="5">
        <v>95357</v>
      </c>
      <c r="B11736" s="5" t="s">
        <v>12203</v>
      </c>
      <c r="C11736" s="5" t="s">
        <v>6007</v>
      </c>
      <c r="D11736" s="6">
        <v>0.17</v>
      </c>
    </row>
    <row r="11737" spans="1:4" x14ac:dyDescent="0.25">
      <c r="A11737" s="5">
        <v>95358</v>
      </c>
      <c r="B11737" s="5" t="s">
        <v>12204</v>
      </c>
      <c r="C11737" s="5" t="s">
        <v>6007</v>
      </c>
      <c r="D11737" s="6">
        <v>0.22</v>
      </c>
    </row>
    <row r="11738" spans="1:4" x14ac:dyDescent="0.25">
      <c r="A11738" s="5">
        <v>95359</v>
      </c>
      <c r="B11738" s="5" t="s">
        <v>12205</v>
      </c>
      <c r="C11738" s="5" t="s">
        <v>6007</v>
      </c>
      <c r="D11738" s="6">
        <v>0.22</v>
      </c>
    </row>
    <row r="11739" spans="1:4" x14ac:dyDescent="0.25">
      <c r="A11739" s="5">
        <v>95360</v>
      </c>
      <c r="B11739" s="5" t="s">
        <v>12206</v>
      </c>
      <c r="C11739" s="5" t="s">
        <v>6007</v>
      </c>
      <c r="D11739" s="6">
        <v>0.16</v>
      </c>
    </row>
    <row r="11740" spans="1:4" x14ac:dyDescent="0.25">
      <c r="A11740" s="5">
        <v>95361</v>
      </c>
      <c r="B11740" s="5" t="s">
        <v>12207</v>
      </c>
      <c r="C11740" s="5" t="s">
        <v>6007</v>
      </c>
      <c r="D11740" s="6">
        <v>0.09</v>
      </c>
    </row>
    <row r="11741" spans="1:4" x14ac:dyDescent="0.25">
      <c r="A11741" s="5">
        <v>95362</v>
      </c>
      <c r="B11741" s="5" t="s">
        <v>12208</v>
      </c>
      <c r="C11741" s="5" t="s">
        <v>6007</v>
      </c>
      <c r="D11741" s="6">
        <v>0.11</v>
      </c>
    </row>
    <row r="11742" spans="1:4" x14ac:dyDescent="0.25">
      <c r="A11742" s="5">
        <v>95363</v>
      </c>
      <c r="B11742" s="5" t="s">
        <v>12209</v>
      </c>
      <c r="C11742" s="5" t="s">
        <v>6007</v>
      </c>
      <c r="D11742" s="6">
        <v>0.14000000000000001</v>
      </c>
    </row>
    <row r="11743" spans="1:4" x14ac:dyDescent="0.25">
      <c r="A11743" s="5">
        <v>95364</v>
      </c>
      <c r="B11743" s="5" t="s">
        <v>12210</v>
      </c>
      <c r="C11743" s="5" t="s">
        <v>6007</v>
      </c>
      <c r="D11743" s="6">
        <v>0.14000000000000001</v>
      </c>
    </row>
    <row r="11744" spans="1:4" x14ac:dyDescent="0.25">
      <c r="A11744" s="5">
        <v>95365</v>
      </c>
      <c r="B11744" s="5" t="s">
        <v>12211</v>
      </c>
      <c r="C11744" s="5" t="s">
        <v>6007</v>
      </c>
      <c r="D11744" s="6">
        <v>0.11</v>
      </c>
    </row>
    <row r="11745" spans="1:4" x14ac:dyDescent="0.25">
      <c r="A11745" s="5">
        <v>95366</v>
      </c>
      <c r="B11745" s="5" t="s">
        <v>12212</v>
      </c>
      <c r="C11745" s="5" t="s">
        <v>6007</v>
      </c>
      <c r="D11745" s="6">
        <v>0.08</v>
      </c>
    </row>
    <row r="11746" spans="1:4" x14ac:dyDescent="0.25">
      <c r="A11746" s="5">
        <v>95367</v>
      </c>
      <c r="B11746" s="5" t="s">
        <v>12213</v>
      </c>
      <c r="C11746" s="5" t="s">
        <v>6007</v>
      </c>
      <c r="D11746" s="6">
        <v>0.1</v>
      </c>
    </row>
    <row r="11747" spans="1:4" x14ac:dyDescent="0.25">
      <c r="A11747" s="5">
        <v>95368</v>
      </c>
      <c r="B11747" s="5" t="s">
        <v>12214</v>
      </c>
      <c r="C11747" s="5" t="s">
        <v>6007</v>
      </c>
      <c r="D11747" s="6">
        <v>0.18</v>
      </c>
    </row>
    <row r="11748" spans="1:4" x14ac:dyDescent="0.25">
      <c r="A11748" s="5">
        <v>95369</v>
      </c>
      <c r="B11748" s="5" t="s">
        <v>12215</v>
      </c>
      <c r="C11748" s="5" t="s">
        <v>6007</v>
      </c>
      <c r="D11748" s="6">
        <v>0.1</v>
      </c>
    </row>
    <row r="11749" spans="1:4" x14ac:dyDescent="0.25">
      <c r="A11749" s="5">
        <v>95370</v>
      </c>
      <c r="B11749" s="5" t="s">
        <v>12216</v>
      </c>
      <c r="C11749" s="5" t="s">
        <v>6007</v>
      </c>
      <c r="D11749" s="6">
        <v>0.15</v>
      </c>
    </row>
    <row r="11750" spans="1:4" x14ac:dyDescent="0.25">
      <c r="A11750" s="5">
        <v>95371</v>
      </c>
      <c r="B11750" s="5" t="s">
        <v>12217</v>
      </c>
      <c r="C11750" s="5" t="s">
        <v>6007</v>
      </c>
      <c r="D11750" s="6">
        <v>0.28000000000000003</v>
      </c>
    </row>
    <row r="11751" spans="1:4" x14ac:dyDescent="0.25">
      <c r="A11751" s="5">
        <v>95372</v>
      </c>
      <c r="B11751" s="5" t="s">
        <v>12218</v>
      </c>
      <c r="C11751" s="5" t="s">
        <v>6007</v>
      </c>
      <c r="D11751" s="6">
        <v>0.2</v>
      </c>
    </row>
    <row r="11752" spans="1:4" x14ac:dyDescent="0.25">
      <c r="A11752" s="5">
        <v>95373</v>
      </c>
      <c r="B11752" s="5" t="s">
        <v>12219</v>
      </c>
      <c r="C11752" s="5" t="s">
        <v>6007</v>
      </c>
      <c r="D11752" s="6">
        <v>0.17</v>
      </c>
    </row>
    <row r="11753" spans="1:4" x14ac:dyDescent="0.25">
      <c r="A11753" s="5">
        <v>95374</v>
      </c>
      <c r="B11753" s="5" t="s">
        <v>12220</v>
      </c>
      <c r="C11753" s="5" t="s">
        <v>6007</v>
      </c>
      <c r="D11753" s="6">
        <v>0.21</v>
      </c>
    </row>
    <row r="11754" spans="1:4" x14ac:dyDescent="0.25">
      <c r="A11754" s="5">
        <v>95375</v>
      </c>
      <c r="B11754" s="5" t="s">
        <v>12221</v>
      </c>
      <c r="C11754" s="5" t="s">
        <v>6007</v>
      </c>
      <c r="D11754" s="6">
        <v>0.23</v>
      </c>
    </row>
    <row r="11755" spans="1:4" x14ac:dyDescent="0.25">
      <c r="A11755" s="5">
        <v>95376</v>
      </c>
      <c r="B11755" s="5" t="s">
        <v>12222</v>
      </c>
      <c r="C11755" s="5" t="s">
        <v>6007</v>
      </c>
      <c r="D11755" s="6">
        <v>0.04</v>
      </c>
    </row>
    <row r="11756" spans="1:4" x14ac:dyDescent="0.25">
      <c r="A11756" s="5">
        <v>95377</v>
      </c>
      <c r="B11756" s="5" t="s">
        <v>12223</v>
      </c>
      <c r="C11756" s="5" t="s">
        <v>6007</v>
      </c>
      <c r="D11756" s="6">
        <v>0.15</v>
      </c>
    </row>
    <row r="11757" spans="1:4" x14ac:dyDescent="0.25">
      <c r="A11757" s="5">
        <v>95378</v>
      </c>
      <c r="B11757" s="5" t="s">
        <v>12224</v>
      </c>
      <c r="C11757" s="5" t="s">
        <v>6007</v>
      </c>
      <c r="D11757" s="6">
        <v>0.2</v>
      </c>
    </row>
    <row r="11758" spans="1:4" x14ac:dyDescent="0.25">
      <c r="A11758" s="5">
        <v>95379</v>
      </c>
      <c r="B11758" s="5" t="s">
        <v>12225</v>
      </c>
      <c r="C11758" s="5" t="s">
        <v>6007</v>
      </c>
      <c r="D11758" s="6">
        <v>0.15</v>
      </c>
    </row>
    <row r="11759" spans="1:4" x14ac:dyDescent="0.25">
      <c r="A11759" s="5">
        <v>95380</v>
      </c>
      <c r="B11759" s="5" t="s">
        <v>12226</v>
      </c>
      <c r="C11759" s="5" t="s">
        <v>6007</v>
      </c>
      <c r="D11759" s="6">
        <v>0.14000000000000001</v>
      </c>
    </row>
    <row r="11760" spans="1:4" x14ac:dyDescent="0.25">
      <c r="A11760" s="5">
        <v>95381</v>
      </c>
      <c r="B11760" s="5" t="s">
        <v>12227</v>
      </c>
      <c r="C11760" s="5" t="s">
        <v>6007</v>
      </c>
      <c r="D11760" s="6">
        <v>0.21</v>
      </c>
    </row>
    <row r="11761" spans="1:4" x14ac:dyDescent="0.25">
      <c r="A11761" s="5">
        <v>95382</v>
      </c>
      <c r="B11761" s="5" t="s">
        <v>12228</v>
      </c>
      <c r="C11761" s="5" t="s">
        <v>6007</v>
      </c>
      <c r="D11761" s="6">
        <v>0.2</v>
      </c>
    </row>
    <row r="11762" spans="1:4" x14ac:dyDescent="0.25">
      <c r="A11762" s="5">
        <v>95383</v>
      </c>
      <c r="B11762" s="5" t="s">
        <v>12229</v>
      </c>
      <c r="C11762" s="5" t="s">
        <v>6007</v>
      </c>
      <c r="D11762" s="6">
        <v>0.14000000000000001</v>
      </c>
    </row>
    <row r="11763" spans="1:4" x14ac:dyDescent="0.25">
      <c r="A11763" s="5">
        <v>95384</v>
      </c>
      <c r="B11763" s="5" t="s">
        <v>12230</v>
      </c>
      <c r="C11763" s="5" t="s">
        <v>6007</v>
      </c>
      <c r="D11763" s="6">
        <v>0.21</v>
      </c>
    </row>
    <row r="11764" spans="1:4" x14ac:dyDescent="0.25">
      <c r="A11764" s="5">
        <v>95385</v>
      </c>
      <c r="B11764" s="5" t="s">
        <v>12231</v>
      </c>
      <c r="C11764" s="5" t="s">
        <v>6007</v>
      </c>
      <c r="D11764" s="6">
        <v>0.15</v>
      </c>
    </row>
    <row r="11765" spans="1:4" x14ac:dyDescent="0.25">
      <c r="A11765" s="5">
        <v>95386</v>
      </c>
      <c r="B11765" s="5" t="s">
        <v>12232</v>
      </c>
      <c r="C11765" s="5" t="s">
        <v>6007</v>
      </c>
      <c r="D11765" s="6">
        <v>0.17</v>
      </c>
    </row>
    <row r="11766" spans="1:4" x14ac:dyDescent="0.25">
      <c r="A11766" s="5">
        <v>95387</v>
      </c>
      <c r="B11766" s="5" t="s">
        <v>12233</v>
      </c>
      <c r="C11766" s="5" t="s">
        <v>6007</v>
      </c>
      <c r="D11766" s="6">
        <v>0.18</v>
      </c>
    </row>
    <row r="11767" spans="1:4" x14ac:dyDescent="0.25">
      <c r="A11767" s="5">
        <v>95388</v>
      </c>
      <c r="B11767" s="5" t="s">
        <v>12234</v>
      </c>
      <c r="C11767" s="5" t="s">
        <v>6007</v>
      </c>
      <c r="D11767" s="6">
        <v>0.06</v>
      </c>
    </row>
    <row r="11768" spans="1:4" x14ac:dyDescent="0.25">
      <c r="A11768" s="5">
        <v>95389</v>
      </c>
      <c r="B11768" s="5" t="s">
        <v>12235</v>
      </c>
      <c r="C11768" s="5" t="s">
        <v>6007</v>
      </c>
      <c r="D11768" s="6">
        <v>0.08</v>
      </c>
    </row>
    <row r="11769" spans="1:4" x14ac:dyDescent="0.25">
      <c r="A11769" s="5">
        <v>95390</v>
      </c>
      <c r="B11769" s="5" t="s">
        <v>12236</v>
      </c>
      <c r="C11769" s="5" t="s">
        <v>6007</v>
      </c>
      <c r="D11769" s="6">
        <v>0.06</v>
      </c>
    </row>
    <row r="11770" spans="1:4" x14ac:dyDescent="0.25">
      <c r="A11770" s="5">
        <v>95391</v>
      </c>
      <c r="B11770" s="5" t="s">
        <v>12237</v>
      </c>
      <c r="C11770" s="5" t="s">
        <v>6007</v>
      </c>
      <c r="D11770" s="6">
        <v>0.08</v>
      </c>
    </row>
    <row r="11771" spans="1:4" x14ac:dyDescent="0.25">
      <c r="A11771" s="5">
        <v>95392</v>
      </c>
      <c r="B11771" s="5" t="s">
        <v>12238</v>
      </c>
      <c r="C11771" s="5" t="s">
        <v>6007</v>
      </c>
      <c r="D11771" s="6">
        <v>7.0000000000000007E-2</v>
      </c>
    </row>
    <row r="11772" spans="1:4" x14ac:dyDescent="0.25">
      <c r="A11772" s="5">
        <v>95393</v>
      </c>
      <c r="B11772" s="5" t="s">
        <v>12239</v>
      </c>
      <c r="C11772" s="5" t="s">
        <v>6007</v>
      </c>
      <c r="D11772" s="6">
        <v>0.24</v>
      </c>
    </row>
    <row r="11773" spans="1:4" x14ac:dyDescent="0.25">
      <c r="A11773" s="5">
        <v>95394</v>
      </c>
      <c r="B11773" s="5" t="s">
        <v>12240</v>
      </c>
      <c r="C11773" s="5" t="s">
        <v>6007</v>
      </c>
      <c r="D11773" s="6">
        <v>0.35</v>
      </c>
    </row>
    <row r="11774" spans="1:4" x14ac:dyDescent="0.25">
      <c r="A11774" s="5">
        <v>95395</v>
      </c>
      <c r="B11774" s="5" t="s">
        <v>12241</v>
      </c>
      <c r="C11774" s="5" t="s">
        <v>6007</v>
      </c>
      <c r="D11774" s="6">
        <v>0.5</v>
      </c>
    </row>
    <row r="11775" spans="1:4" x14ac:dyDescent="0.25">
      <c r="A11775" s="5">
        <v>95396</v>
      </c>
      <c r="B11775" s="5" t="s">
        <v>12242</v>
      </c>
      <c r="C11775" s="5" t="s">
        <v>6007</v>
      </c>
      <c r="D11775" s="6">
        <v>0.66</v>
      </c>
    </row>
    <row r="11776" spans="1:4" x14ac:dyDescent="0.25">
      <c r="A11776" s="5">
        <v>95397</v>
      </c>
      <c r="B11776" s="5" t="s">
        <v>12243</v>
      </c>
      <c r="C11776" s="5" t="s">
        <v>6007</v>
      </c>
      <c r="D11776" s="6">
        <v>0.08</v>
      </c>
    </row>
    <row r="11777" spans="1:4" x14ac:dyDescent="0.25">
      <c r="A11777" s="5">
        <v>95398</v>
      </c>
      <c r="B11777" s="5" t="s">
        <v>12244</v>
      </c>
      <c r="C11777" s="5" t="s">
        <v>6007</v>
      </c>
      <c r="D11777" s="6">
        <v>0.05</v>
      </c>
    </row>
    <row r="11778" spans="1:4" x14ac:dyDescent="0.25">
      <c r="A11778" s="5">
        <v>95399</v>
      </c>
      <c r="B11778" s="5" t="s">
        <v>12245</v>
      </c>
      <c r="C11778" s="5" t="s">
        <v>6007</v>
      </c>
      <c r="D11778" s="6">
        <v>7.0000000000000007E-2</v>
      </c>
    </row>
    <row r="11779" spans="1:4" x14ac:dyDescent="0.25">
      <c r="A11779" s="5">
        <v>95400</v>
      </c>
      <c r="B11779" s="5" t="s">
        <v>12246</v>
      </c>
      <c r="C11779" s="5" t="s">
        <v>6007</v>
      </c>
      <c r="D11779" s="6">
        <v>0.13</v>
      </c>
    </row>
    <row r="11780" spans="1:4" x14ac:dyDescent="0.25">
      <c r="A11780" s="5">
        <v>95401</v>
      </c>
      <c r="B11780" s="5" t="s">
        <v>12247</v>
      </c>
      <c r="C11780" s="5" t="s">
        <v>6007</v>
      </c>
      <c r="D11780" s="6">
        <v>0.5</v>
      </c>
    </row>
    <row r="11781" spans="1:4" x14ac:dyDescent="0.25">
      <c r="A11781" s="5">
        <v>95402</v>
      </c>
      <c r="B11781" s="5" t="s">
        <v>12248</v>
      </c>
      <c r="C11781" s="5" t="s">
        <v>6007</v>
      </c>
      <c r="D11781" s="6">
        <v>0.85</v>
      </c>
    </row>
    <row r="11782" spans="1:4" x14ac:dyDescent="0.25">
      <c r="A11782" s="5">
        <v>95403</v>
      </c>
      <c r="B11782" s="5" t="s">
        <v>12249</v>
      </c>
      <c r="C11782" s="5" t="s">
        <v>6007</v>
      </c>
      <c r="D11782" s="6">
        <v>0.97</v>
      </c>
    </row>
    <row r="11783" spans="1:4" x14ac:dyDescent="0.25">
      <c r="A11783" s="5">
        <v>95404</v>
      </c>
      <c r="B11783" s="5" t="s">
        <v>12250</v>
      </c>
      <c r="C11783" s="5" t="s">
        <v>6007</v>
      </c>
      <c r="D11783" s="6">
        <v>1.33</v>
      </c>
    </row>
    <row r="11784" spans="1:4" x14ac:dyDescent="0.25">
      <c r="A11784" s="5">
        <v>95405</v>
      </c>
      <c r="B11784" s="5" t="s">
        <v>12251</v>
      </c>
      <c r="C11784" s="5" t="s">
        <v>6007</v>
      </c>
      <c r="D11784" s="6">
        <v>0.76</v>
      </c>
    </row>
    <row r="11785" spans="1:4" x14ac:dyDescent="0.25">
      <c r="A11785" s="5">
        <v>95406</v>
      </c>
      <c r="B11785" s="5" t="s">
        <v>12252</v>
      </c>
      <c r="C11785" s="5" t="s">
        <v>6007</v>
      </c>
      <c r="D11785" s="6">
        <v>0.11</v>
      </c>
    </row>
    <row r="11786" spans="1:4" x14ac:dyDescent="0.25">
      <c r="A11786" s="5">
        <v>95407</v>
      </c>
      <c r="B11786" s="5" t="s">
        <v>12253</v>
      </c>
      <c r="C11786" s="5" t="s">
        <v>6007</v>
      </c>
      <c r="D11786" s="6">
        <v>2.13</v>
      </c>
    </row>
    <row r="11787" spans="1:4" x14ac:dyDescent="0.25">
      <c r="A11787" s="5">
        <v>95408</v>
      </c>
      <c r="B11787" s="5" t="s">
        <v>12254</v>
      </c>
      <c r="C11787" s="5" t="s">
        <v>5719</v>
      </c>
      <c r="D11787" s="6">
        <v>10.15</v>
      </c>
    </row>
    <row r="11788" spans="1:4" x14ac:dyDescent="0.25">
      <c r="A11788" s="5">
        <v>95409</v>
      </c>
      <c r="B11788" s="5" t="s">
        <v>12255</v>
      </c>
      <c r="C11788" s="5" t="s">
        <v>5719</v>
      </c>
      <c r="D11788" s="6">
        <v>9.56</v>
      </c>
    </row>
    <row r="11789" spans="1:4" x14ac:dyDescent="0.25">
      <c r="A11789" s="5">
        <v>95410</v>
      </c>
      <c r="B11789" s="5" t="s">
        <v>12256</v>
      </c>
      <c r="C11789" s="5" t="s">
        <v>5719</v>
      </c>
      <c r="D11789" s="6">
        <v>8.2100000000000009</v>
      </c>
    </row>
    <row r="11790" spans="1:4" x14ac:dyDescent="0.25">
      <c r="A11790" s="5">
        <v>95411</v>
      </c>
      <c r="B11790" s="5" t="s">
        <v>12257</v>
      </c>
      <c r="C11790" s="5" t="s">
        <v>5719</v>
      </c>
      <c r="D11790" s="6">
        <v>14.1</v>
      </c>
    </row>
    <row r="11791" spans="1:4" x14ac:dyDescent="0.25">
      <c r="A11791" s="5">
        <v>95412</v>
      </c>
      <c r="B11791" s="5" t="s">
        <v>12258</v>
      </c>
      <c r="C11791" s="5" t="s">
        <v>5719</v>
      </c>
      <c r="D11791" s="6">
        <v>8.52</v>
      </c>
    </row>
    <row r="11792" spans="1:4" x14ac:dyDescent="0.25">
      <c r="A11792" s="5">
        <v>95413</v>
      </c>
      <c r="B11792" s="5" t="s">
        <v>12259</v>
      </c>
      <c r="C11792" s="5" t="s">
        <v>5719</v>
      </c>
      <c r="D11792" s="6">
        <v>9.4700000000000006</v>
      </c>
    </row>
    <row r="11793" spans="1:4" x14ac:dyDescent="0.25">
      <c r="A11793" s="5">
        <v>95414</v>
      </c>
      <c r="B11793" s="5" t="s">
        <v>12260</v>
      </c>
      <c r="C11793" s="5" t="s">
        <v>5719</v>
      </c>
      <c r="D11793" s="6">
        <v>32.880000000000003</v>
      </c>
    </row>
    <row r="11794" spans="1:4" x14ac:dyDescent="0.25">
      <c r="A11794" s="5">
        <v>95415</v>
      </c>
      <c r="B11794" s="5" t="s">
        <v>12261</v>
      </c>
      <c r="C11794" s="5" t="s">
        <v>5719</v>
      </c>
      <c r="D11794" s="6">
        <v>116.04</v>
      </c>
    </row>
    <row r="11795" spans="1:4" x14ac:dyDescent="0.25">
      <c r="A11795" s="5">
        <v>95416</v>
      </c>
      <c r="B11795" s="5" t="s">
        <v>12262</v>
      </c>
      <c r="C11795" s="5" t="s">
        <v>5719</v>
      </c>
      <c r="D11795" s="6">
        <v>8.01</v>
      </c>
    </row>
    <row r="11796" spans="1:4" x14ac:dyDescent="0.25">
      <c r="A11796" s="5">
        <v>95417</v>
      </c>
      <c r="B11796" s="5" t="s">
        <v>12263</v>
      </c>
      <c r="C11796" s="5" t="s">
        <v>5719</v>
      </c>
      <c r="D11796" s="6">
        <v>132.07</v>
      </c>
    </row>
    <row r="11797" spans="1:4" x14ac:dyDescent="0.25">
      <c r="A11797" s="5">
        <v>95418</v>
      </c>
      <c r="B11797" s="5" t="s">
        <v>12264</v>
      </c>
      <c r="C11797" s="5" t="s">
        <v>5719</v>
      </c>
      <c r="D11797" s="6">
        <v>180.54</v>
      </c>
    </row>
    <row r="11798" spans="1:4" x14ac:dyDescent="0.25">
      <c r="A11798" s="5">
        <v>95419</v>
      </c>
      <c r="B11798" s="5" t="s">
        <v>12265</v>
      </c>
      <c r="C11798" s="5" t="s">
        <v>5719</v>
      </c>
      <c r="D11798" s="6">
        <v>47.93</v>
      </c>
    </row>
    <row r="11799" spans="1:4" x14ac:dyDescent="0.25">
      <c r="A11799" s="5">
        <v>95420</v>
      </c>
      <c r="B11799" s="5" t="s">
        <v>12266</v>
      </c>
      <c r="C11799" s="5" t="s">
        <v>5719</v>
      </c>
      <c r="D11799" s="6">
        <v>68.08</v>
      </c>
    </row>
    <row r="11800" spans="1:4" x14ac:dyDescent="0.25">
      <c r="A11800" s="5">
        <v>95421</v>
      </c>
      <c r="B11800" s="5" t="s">
        <v>12267</v>
      </c>
      <c r="C11800" s="5" t="s">
        <v>5719</v>
      </c>
      <c r="D11800" s="6">
        <v>90.02</v>
      </c>
    </row>
    <row r="11801" spans="1:4" x14ac:dyDescent="0.25">
      <c r="A11801" s="5">
        <v>95422</v>
      </c>
      <c r="B11801" s="5" t="s">
        <v>12268</v>
      </c>
      <c r="C11801" s="5" t="s">
        <v>5719</v>
      </c>
      <c r="D11801" s="6">
        <v>67.900000000000006</v>
      </c>
    </row>
    <row r="11802" spans="1:4" x14ac:dyDescent="0.25">
      <c r="A11802" s="5">
        <v>95423</v>
      </c>
      <c r="B11802" s="5" t="s">
        <v>12269</v>
      </c>
      <c r="C11802" s="5" t="s">
        <v>5719</v>
      </c>
      <c r="D11802" s="6">
        <v>103.05</v>
      </c>
    </row>
    <row r="11803" spans="1:4" x14ac:dyDescent="0.25">
      <c r="A11803" s="5">
        <v>95424</v>
      </c>
      <c r="B11803" s="5" t="s">
        <v>12270</v>
      </c>
      <c r="C11803" s="5" t="s">
        <v>5719</v>
      </c>
      <c r="D11803" s="6">
        <v>15.89</v>
      </c>
    </row>
  </sheetData>
  <pageMargins left="0.7" right="0.7" top="0.75" bottom="0.75" header="0.51180555555555496" footer="0.51180555555555496"/>
  <pageSetup firstPageNumber="0" orientation="portrait" horizontalDpi="300" verticalDpi="3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K271"/>
  <sheetViews>
    <sheetView showGridLines="0" tabSelected="1" view="pageBreakPreview" zoomScaleNormal="100" workbookViewId="0">
      <selection activeCell="E113" sqref="E113"/>
    </sheetView>
  </sheetViews>
  <sheetFormatPr defaultRowHeight="15" outlineLevelRow="4" x14ac:dyDescent="0.25"/>
  <cols>
    <col min="1" max="1" width="2.42578125" style="8"/>
    <col min="2" max="3" width="7.42578125" style="9"/>
    <col min="4" max="4" width="16" style="10"/>
    <col min="5" max="5" width="66.85546875" style="11"/>
    <col min="6" max="6" width="6.5703125" style="12"/>
    <col min="7" max="7" width="9" style="9"/>
    <col min="8" max="8" width="16" style="9"/>
    <col min="9" max="9" width="14.42578125" style="9"/>
    <col min="10" max="10" width="15.5703125" style="9"/>
    <col min="11" max="11" width="8.7109375" style="9"/>
    <col min="12" max="12" width="14.140625" style="9"/>
    <col min="13" max="13" width="10.85546875" style="9"/>
    <col min="14" max="14" width="32" style="9"/>
    <col min="15" max="15" width="1.28515625" style="8"/>
    <col min="16" max="1025" width="8.7109375" style="8"/>
  </cols>
  <sheetData>
    <row r="1" spans="1:10" x14ac:dyDescent="0.25">
      <c r="B1" s="13"/>
      <c r="C1" s="13"/>
      <c r="D1" s="14"/>
      <c r="E1" s="15"/>
      <c r="F1" s="16"/>
      <c r="G1" s="17"/>
      <c r="H1" s="18"/>
      <c r="I1" s="19"/>
      <c r="J1" s="20"/>
    </row>
    <row r="2" spans="1:10" ht="23.25" customHeight="1" x14ac:dyDescent="0.25">
      <c r="B2" s="21"/>
      <c r="C2" s="21"/>
      <c r="D2" s="22"/>
      <c r="E2" s="848" t="s">
        <v>12271</v>
      </c>
      <c r="F2" s="848"/>
      <c r="G2" s="848"/>
      <c r="H2" s="848"/>
      <c r="I2" s="848"/>
      <c r="J2" s="848"/>
    </row>
    <row r="3" spans="1:10" ht="20.25" customHeight="1" x14ac:dyDescent="0.25">
      <c r="B3" s="23"/>
      <c r="C3" s="23"/>
      <c r="D3" s="24"/>
      <c r="E3" s="849" t="s">
        <v>12272</v>
      </c>
      <c r="F3" s="849"/>
      <c r="G3" s="849"/>
      <c r="H3" s="849"/>
      <c r="I3" s="849"/>
      <c r="J3" s="849"/>
    </row>
    <row r="4" spans="1:10" ht="15" customHeight="1" x14ac:dyDescent="0.25">
      <c r="B4" s="25"/>
      <c r="C4" s="25"/>
      <c r="D4" s="26"/>
      <c r="E4" s="850" t="s">
        <v>12273</v>
      </c>
      <c r="F4" s="850"/>
      <c r="G4" s="850"/>
      <c r="H4" s="850"/>
      <c r="I4" s="850"/>
      <c r="J4" s="850"/>
    </row>
    <row r="5" spans="1:10" x14ac:dyDescent="0.25">
      <c r="B5" s="28"/>
      <c r="C5" s="28"/>
      <c r="D5" s="14"/>
      <c r="E5" s="29"/>
      <c r="F5" s="13"/>
      <c r="G5" s="17"/>
      <c r="H5" s="28"/>
      <c r="I5" s="28"/>
      <c r="J5" s="20"/>
    </row>
    <row r="6" spans="1:10" ht="18" x14ac:dyDescent="0.25">
      <c r="B6" s="13"/>
      <c r="C6" s="13"/>
      <c r="D6" s="30"/>
      <c r="E6" s="31"/>
      <c r="F6" s="16"/>
      <c r="G6" s="17"/>
      <c r="H6" s="16"/>
      <c r="I6" s="16"/>
      <c r="J6" s="20"/>
    </row>
    <row r="7" spans="1:10" x14ac:dyDescent="0.25">
      <c r="B7" s="13"/>
      <c r="C7" s="13"/>
      <c r="D7" s="14"/>
      <c r="E7" s="32"/>
      <c r="F7" s="16"/>
      <c r="G7" s="17"/>
      <c r="H7" s="33"/>
    </row>
    <row r="8" spans="1:10" x14ac:dyDescent="0.25">
      <c r="B8" s="34"/>
      <c r="C8" s="34"/>
      <c r="D8" s="35" t="s">
        <v>12274</v>
      </c>
      <c r="E8" s="36" t="s">
        <v>12275</v>
      </c>
      <c r="F8" s="37"/>
      <c r="G8" s="17"/>
      <c r="H8" s="20"/>
      <c r="I8" s="38"/>
      <c r="J8" s="20"/>
    </row>
    <row r="9" spans="1:10" x14ac:dyDescent="0.25">
      <c r="B9" s="34"/>
      <c r="C9" s="34"/>
      <c r="D9" s="35" t="s">
        <v>12276</v>
      </c>
      <c r="E9" s="36" t="s">
        <v>12277</v>
      </c>
      <c r="F9" s="37"/>
      <c r="G9" s="17"/>
      <c r="H9" s="39"/>
      <c r="I9" s="40" t="s">
        <v>12278</v>
      </c>
      <c r="J9" s="41">
        <v>0.2487</v>
      </c>
    </row>
    <row r="10" spans="1:10" x14ac:dyDescent="0.25">
      <c r="B10" s="42"/>
      <c r="C10" s="42"/>
      <c r="D10" s="35" t="s">
        <v>12279</v>
      </c>
      <c r="E10" s="36" t="s">
        <v>12280</v>
      </c>
      <c r="F10" s="43"/>
      <c r="G10" s="17"/>
      <c r="H10" s="44"/>
      <c r="I10" s="20"/>
      <c r="J10" s="45"/>
    </row>
    <row r="11" spans="1:10" x14ac:dyDescent="0.25">
      <c r="B11" s="42"/>
      <c r="C11" s="42"/>
      <c r="D11" s="35" t="s">
        <v>12281</v>
      </c>
      <c r="E11" s="46" t="s">
        <v>12282</v>
      </c>
      <c r="F11" s="43"/>
      <c r="G11" s="17"/>
      <c r="H11" s="47"/>
      <c r="I11" s="48"/>
      <c r="J11" s="49"/>
    </row>
    <row r="12" spans="1:10" x14ac:dyDescent="0.25">
      <c r="B12" s="42"/>
      <c r="C12" s="42"/>
      <c r="D12" s="50"/>
      <c r="E12" s="46"/>
      <c r="F12" s="43"/>
      <c r="G12" s="17"/>
      <c r="H12" s="47"/>
      <c r="I12" s="20"/>
      <c r="J12" s="51"/>
    </row>
    <row r="13" spans="1:10" x14ac:dyDescent="0.25">
      <c r="B13" s="42"/>
      <c r="C13" s="42"/>
      <c r="D13" s="52"/>
      <c r="E13" s="53"/>
      <c r="F13" s="43"/>
      <c r="G13" s="17"/>
      <c r="H13" s="47"/>
      <c r="I13" s="42"/>
      <c r="J13" s="20"/>
    </row>
    <row r="14" spans="1:10" ht="45" x14ac:dyDescent="0.25">
      <c r="B14" s="54" t="s">
        <v>12283</v>
      </c>
      <c r="C14" s="54" t="s">
        <v>12284</v>
      </c>
      <c r="D14" s="55" t="s">
        <v>12285</v>
      </c>
      <c r="E14" s="54" t="s">
        <v>12286</v>
      </c>
      <c r="F14" s="56" t="s">
        <v>12287</v>
      </c>
      <c r="G14" s="56" t="s">
        <v>12288</v>
      </c>
      <c r="H14" s="56" t="s">
        <v>12289</v>
      </c>
      <c r="I14" s="56" t="s">
        <v>12290</v>
      </c>
      <c r="J14" s="56" t="s">
        <v>12291</v>
      </c>
    </row>
    <row r="15" spans="1:10" s="63" customFormat="1" x14ac:dyDescent="0.25">
      <c r="A15" s="57"/>
      <c r="B15" s="58">
        <v>1</v>
      </c>
      <c r="C15" s="59"/>
      <c r="D15" s="60" t="s">
        <v>12292</v>
      </c>
      <c r="E15" s="61"/>
      <c r="F15" s="61"/>
      <c r="G15" s="61"/>
      <c r="H15" s="61"/>
      <c r="I15" s="61"/>
      <c r="J15" s="62">
        <f>SUM(J17:J36)</f>
        <v>11443.529999999999</v>
      </c>
    </row>
    <row r="16" spans="1:10" s="64" customFormat="1" outlineLevel="1" x14ac:dyDescent="0.25">
      <c r="B16" s="65" t="s">
        <v>12293</v>
      </c>
      <c r="C16" s="66"/>
      <c r="D16" s="67" t="s">
        <v>12294</v>
      </c>
      <c r="E16" s="68"/>
      <c r="F16" s="68"/>
      <c r="G16" s="68"/>
      <c r="H16" s="68"/>
      <c r="I16" s="69"/>
    </row>
    <row r="17" spans="1:10" s="9" customFormat="1" ht="22.5" outlineLevel="3" x14ac:dyDescent="0.25">
      <c r="B17" s="70" t="s">
        <v>12295</v>
      </c>
      <c r="C17" s="71" t="s">
        <v>12296</v>
      </c>
      <c r="D17" s="72" t="s">
        <v>11963</v>
      </c>
      <c r="E17" s="73" t="str">
        <f>VLOOKUP(D17,SINAPI!A:D,2,0)</f>
        <v>LOCACAO CONVENCIONAL DE OBRA, ATRAVÉS DE GABARITO DE TABUAS CORRIDAS PONTALETADAS, COM REAPROVEITAMENTO DE 3 VEZES.</v>
      </c>
      <c r="F17" s="74" t="str">
        <f>VLOOKUP(D17,SINAPI!A:D,3,0)</f>
        <v>M2</v>
      </c>
      <c r="G17" s="75">
        <v>33.520000000000003</v>
      </c>
      <c r="H17" s="76">
        <f>VLOOKUP(D17,SINAPI!A:D,4,0)</f>
        <v>5.07</v>
      </c>
      <c r="I17" s="77">
        <f>ROUND(H17*G17,2)</f>
        <v>169.95</v>
      </c>
      <c r="J17" s="77">
        <f>ROUND(I17*($J$9+1),2)</f>
        <v>212.22</v>
      </c>
    </row>
    <row r="18" spans="1:10" s="9" customFormat="1" ht="33.75" outlineLevel="3" x14ac:dyDescent="0.25">
      <c r="B18" s="70" t="s">
        <v>12297</v>
      </c>
      <c r="C18" s="71" t="s">
        <v>12296</v>
      </c>
      <c r="D18" s="72" t="s">
        <v>5717</v>
      </c>
      <c r="E18" s="73" t="str">
        <f>VLOOKUP(D18,SINAPI!A:D,2,0)</f>
        <v>ALUGUEL CONTAINER/ESCRIT INCL INST ELET LARG=2,20 COMP=6,20M          ALT=2,50M CHAPA ACO C/NERV TRAPEZ FORRO C/ISOL TERMO/ACUSTICO         CHASSIS REFORC PISO COMPENS NAVAL EXC TRANSP/CARGA/DESCARGA</v>
      </c>
      <c r="F18" s="74" t="str">
        <f>VLOOKUP(D18,SINAPI!A:D,3,0)</f>
        <v>MES</v>
      </c>
      <c r="G18" s="75">
        <v>0.75</v>
      </c>
      <c r="H18" s="76">
        <f>VLOOKUP(D18,SINAPI!A:D,4,0)</f>
        <v>394.53</v>
      </c>
      <c r="I18" s="77">
        <f>ROUND(H18*G18,2)</f>
        <v>295.89999999999998</v>
      </c>
      <c r="J18" s="77">
        <f>ROUND(I18*($J$9+1),2)</f>
        <v>369.49</v>
      </c>
    </row>
    <row r="19" spans="1:10" s="9" customFormat="1" outlineLevel="3" x14ac:dyDescent="0.25">
      <c r="B19" s="70" t="s">
        <v>12298</v>
      </c>
      <c r="C19" s="71" t="s">
        <v>12296</v>
      </c>
      <c r="D19" s="72" t="s">
        <v>12299</v>
      </c>
      <c r="E19" s="73" t="s">
        <v>12300</v>
      </c>
      <c r="F19" s="74" t="s">
        <v>5679</v>
      </c>
      <c r="G19" s="75">
        <v>45</v>
      </c>
      <c r="H19" s="76">
        <v>51.9</v>
      </c>
      <c r="I19" s="77">
        <f>ROUND(H19*G19,2)</f>
        <v>2335.5</v>
      </c>
      <c r="J19" s="77">
        <f>ROUND(I19*($J$9+1),2)</f>
        <v>2916.34</v>
      </c>
    </row>
    <row r="20" spans="1:10" outlineLevel="3" x14ac:dyDescent="0.25">
      <c r="A20" s="9"/>
      <c r="B20" s="70" t="s">
        <v>12301</v>
      </c>
      <c r="C20" s="70" t="s">
        <v>12296</v>
      </c>
      <c r="D20" s="72" t="s">
        <v>5715</v>
      </c>
      <c r="E20" s="73" t="str">
        <f>VLOOKUP(D20,SINAPI!A:D,2,0)</f>
        <v>PLACA DE OBRA EM CHAPA DE ACO GALVANIZADO</v>
      </c>
      <c r="F20" s="74" t="str">
        <f>VLOOKUP(D20,SINAPI!A:D,3,0)</f>
        <v>M2</v>
      </c>
      <c r="G20" s="75">
        <v>3</v>
      </c>
      <c r="H20" s="76">
        <f>VLOOKUP(D20,SINAPI!A:D,4,0)</f>
        <v>314.35000000000002</v>
      </c>
      <c r="I20" s="77">
        <f>ROUND(H20*G20,2)</f>
        <v>943.05</v>
      </c>
      <c r="J20" s="77">
        <f>ROUND(I20*($J$9+1),2)</f>
        <v>1177.5899999999999</v>
      </c>
    </row>
    <row r="21" spans="1:10" s="64" customFormat="1" outlineLevel="1" x14ac:dyDescent="0.25">
      <c r="B21" s="65" t="s">
        <v>12302</v>
      </c>
      <c r="C21" s="66"/>
      <c r="D21" s="67" t="s">
        <v>12303</v>
      </c>
      <c r="E21" s="68"/>
      <c r="F21" s="68"/>
      <c r="G21" s="68"/>
      <c r="H21" s="68"/>
      <c r="I21" s="69"/>
      <c r="J21" s="78"/>
    </row>
    <row r="22" spans="1:10" s="9" customFormat="1" ht="22.5" outlineLevel="3" x14ac:dyDescent="0.25">
      <c r="B22" s="71" t="s">
        <v>12304</v>
      </c>
      <c r="C22" s="71" t="s">
        <v>12296</v>
      </c>
      <c r="D22" s="72">
        <v>97622</v>
      </c>
      <c r="E22" s="73" t="str">
        <f>VLOOKUP(D22,SINAPI!A:D,2,0)</f>
        <v>DEMOLIÇÃO DE ALVENARIA DE BLOCO FURADO, DE FORMA MANUAL, SEM REAPROVEITAMENTO. AF_12/2017</v>
      </c>
      <c r="F22" s="74" t="str">
        <f>VLOOKUP(D22,SINAPI!A:D,3,0)</f>
        <v>M3</v>
      </c>
      <c r="G22" s="75">
        <v>9.9</v>
      </c>
      <c r="H22" s="76">
        <f>VLOOKUP(D22,SINAPI!A:D,4,0)</f>
        <v>37.869999999999997</v>
      </c>
      <c r="I22" s="77">
        <f t="shared" ref="I22:I28" si="0">ROUND(H22*G22,2)</f>
        <v>374.91</v>
      </c>
      <c r="J22" s="77">
        <f t="shared" ref="J22:J28" si="1">ROUND(I22*($J$9+1),2)</f>
        <v>468.15</v>
      </c>
    </row>
    <row r="23" spans="1:10" s="9" customFormat="1" outlineLevel="3" x14ac:dyDescent="0.25">
      <c r="B23" s="71" t="s">
        <v>12305</v>
      </c>
      <c r="C23" s="71" t="s">
        <v>12306</v>
      </c>
      <c r="D23" s="72">
        <v>42556</v>
      </c>
      <c r="E23" s="73" t="s">
        <v>12307</v>
      </c>
      <c r="F23" s="74" t="s">
        <v>5679</v>
      </c>
      <c r="G23" s="75">
        <v>11.77</v>
      </c>
      <c r="H23" s="76">
        <v>3.86</v>
      </c>
      <c r="I23" s="77">
        <f t="shared" si="0"/>
        <v>45.43</v>
      </c>
      <c r="J23" s="77">
        <f t="shared" si="1"/>
        <v>56.73</v>
      </c>
    </row>
    <row r="24" spans="1:10" s="9" customFormat="1" outlineLevel="3" x14ac:dyDescent="0.25">
      <c r="B24" s="71" t="s">
        <v>12308</v>
      </c>
      <c r="C24" s="71" t="s">
        <v>12306</v>
      </c>
      <c r="D24" s="72">
        <v>43225</v>
      </c>
      <c r="E24" s="73" t="s">
        <v>12309</v>
      </c>
      <c r="F24" s="74" t="s">
        <v>5679</v>
      </c>
      <c r="G24" s="75">
        <v>11.77</v>
      </c>
      <c r="H24" s="76">
        <v>17.010000000000002</v>
      </c>
      <c r="I24" s="77">
        <f t="shared" si="0"/>
        <v>200.21</v>
      </c>
      <c r="J24" s="77">
        <f t="shared" si="1"/>
        <v>250</v>
      </c>
    </row>
    <row r="25" spans="1:10" s="9" customFormat="1" outlineLevel="3" x14ac:dyDescent="0.25">
      <c r="B25" s="71" t="s">
        <v>12310</v>
      </c>
      <c r="C25" s="71" t="s">
        <v>12311</v>
      </c>
      <c r="D25" s="72" t="s">
        <v>12312</v>
      </c>
      <c r="E25" s="73" t="s">
        <v>12313</v>
      </c>
      <c r="F25" s="74" t="s">
        <v>5371</v>
      </c>
      <c r="G25" s="75">
        <v>12</v>
      </c>
      <c r="H25" s="76">
        <v>9.27</v>
      </c>
      <c r="I25" s="77">
        <f t="shared" si="0"/>
        <v>111.24</v>
      </c>
      <c r="J25" s="77">
        <f t="shared" si="1"/>
        <v>138.91</v>
      </c>
    </row>
    <row r="26" spans="1:10" s="9" customFormat="1" outlineLevel="3" x14ac:dyDescent="0.25">
      <c r="B26" s="71" t="s">
        <v>12314</v>
      </c>
      <c r="C26" s="71" t="s">
        <v>12311</v>
      </c>
      <c r="D26" s="72" t="s">
        <v>12315</v>
      </c>
      <c r="E26" s="73" t="s">
        <v>12316</v>
      </c>
      <c r="F26" s="74" t="s">
        <v>12317</v>
      </c>
      <c r="G26" s="75">
        <v>4</v>
      </c>
      <c r="H26" s="76">
        <v>422.21</v>
      </c>
      <c r="I26" s="77">
        <f t="shared" si="0"/>
        <v>1688.84</v>
      </c>
      <c r="J26" s="77">
        <f t="shared" si="1"/>
        <v>2108.85</v>
      </c>
    </row>
    <row r="27" spans="1:10" s="9" customFormat="1" outlineLevel="3" x14ac:dyDescent="0.25">
      <c r="B27" s="71" t="s">
        <v>12318</v>
      </c>
      <c r="C27" s="71" t="s">
        <v>12311</v>
      </c>
      <c r="D27" s="72" t="s">
        <v>12319</v>
      </c>
      <c r="E27" s="73" t="s">
        <v>12320</v>
      </c>
      <c r="F27" s="74" t="s">
        <v>12317</v>
      </c>
      <c r="G27" s="75">
        <v>1</v>
      </c>
      <c r="H27" s="76">
        <v>168.57</v>
      </c>
      <c r="I27" s="77">
        <f t="shared" si="0"/>
        <v>168.57</v>
      </c>
      <c r="J27" s="77">
        <f t="shared" si="1"/>
        <v>210.49</v>
      </c>
    </row>
    <row r="28" spans="1:10" outlineLevel="3" x14ac:dyDescent="0.25">
      <c r="A28" s="9"/>
      <c r="B28" s="71" t="s">
        <v>12321</v>
      </c>
      <c r="C28" s="71" t="s">
        <v>12322</v>
      </c>
      <c r="D28" s="72" t="s">
        <v>12323</v>
      </c>
      <c r="E28" s="73" t="str">
        <f>VLOOKUP(D28,Analitico.GER!B:H,2,0)</f>
        <v>DEMOLIÇÃO DE CALÇADAS EM CONCRETO</v>
      </c>
      <c r="F28" s="79" t="str">
        <f>VLOOKUP(D28,Analitico.GER!B:H,4,0)</f>
        <v>M2</v>
      </c>
      <c r="G28" s="75">
        <v>14.12</v>
      </c>
      <c r="H28" s="76">
        <f>VLOOKUP(D28,Analitico.GER!B:H,6,0)</f>
        <v>16.36</v>
      </c>
      <c r="I28" s="77">
        <f t="shared" si="0"/>
        <v>231</v>
      </c>
      <c r="J28" s="77">
        <f t="shared" si="1"/>
        <v>288.45</v>
      </c>
    </row>
    <row r="29" spans="1:10" s="64" customFormat="1" outlineLevel="1" x14ac:dyDescent="0.25">
      <c r="B29" s="65" t="s">
        <v>12324</v>
      </c>
      <c r="C29" s="66"/>
      <c r="D29" s="67" t="s">
        <v>12325</v>
      </c>
      <c r="E29" s="68"/>
      <c r="F29" s="68"/>
      <c r="G29" s="68"/>
      <c r="H29" s="68"/>
      <c r="I29" s="69"/>
      <c r="J29" s="78"/>
    </row>
    <row r="30" spans="1:10" s="81" customFormat="1" outlineLevel="3" x14ac:dyDescent="0.25">
      <c r="A30" s="80"/>
      <c r="B30" s="71" t="s">
        <v>12326</v>
      </c>
      <c r="C30" s="71" t="s">
        <v>12296</v>
      </c>
      <c r="D30" s="72">
        <v>93358</v>
      </c>
      <c r="E30" s="73" t="str">
        <f>VLOOKUP(D30,SINAPI!A:D,2,0)</f>
        <v>ESCAVAÇÃO MANUAL DE VALA COM PROFUNDIDADE MENOR OU IGUAL A 1,30 M. AF_03/2016</v>
      </c>
      <c r="F30" s="74" t="str">
        <f>VLOOKUP(E30,SINAPI!B:D,2,0)</f>
        <v>M3</v>
      </c>
      <c r="G30" s="75">
        <v>10.42</v>
      </c>
      <c r="H30" s="76">
        <f>VLOOKUP(D30,SINAPI!A:D,4,0)</f>
        <v>57</v>
      </c>
      <c r="I30" s="77">
        <f t="shared" ref="I30:I36" si="2">ROUND(H30*G30,2)</f>
        <v>593.94000000000005</v>
      </c>
      <c r="J30" s="77">
        <f t="shared" ref="J30:J36" si="3">ROUND(I30*($J$9+1),2)</f>
        <v>741.65</v>
      </c>
    </row>
    <row r="31" spans="1:10" s="81" customFormat="1" outlineLevel="3" x14ac:dyDescent="0.25">
      <c r="A31" s="80"/>
      <c r="B31" s="71" t="s">
        <v>12327</v>
      </c>
      <c r="C31" s="71" t="s">
        <v>12296</v>
      </c>
      <c r="D31" s="72">
        <v>96995</v>
      </c>
      <c r="E31" s="73" t="str">
        <f>VLOOKUP(D31,SINAPI!A:D,2,0)</f>
        <v>REATERRO MANUAL APILOADO COM SOQUETE. AF_10/2017</v>
      </c>
      <c r="F31" s="74" t="str">
        <f>VLOOKUP(E31,SINAPI!B:D,2,0)</f>
        <v>M3</v>
      </c>
      <c r="G31" s="75">
        <v>6.25</v>
      </c>
      <c r="H31" s="76">
        <f>VLOOKUP(D31,SINAPI!A:D,4,0)</f>
        <v>34.56</v>
      </c>
      <c r="I31" s="77">
        <f t="shared" si="2"/>
        <v>216</v>
      </c>
      <c r="J31" s="77">
        <f t="shared" si="3"/>
        <v>269.72000000000003</v>
      </c>
    </row>
    <row r="32" spans="1:10" s="81" customFormat="1" outlineLevel="3" x14ac:dyDescent="0.25">
      <c r="A32" s="80"/>
      <c r="B32" s="71" t="s">
        <v>12328</v>
      </c>
      <c r="C32" s="71" t="s">
        <v>12296</v>
      </c>
      <c r="D32" s="72">
        <v>79482</v>
      </c>
      <c r="E32" s="73" t="str">
        <f>VLOOKUP(D32,SINAPI!A:D,2,0)</f>
        <v>ATERRO COM AREIA COM ADENSAMENTO HIDRAULICO</v>
      </c>
      <c r="F32" s="74" t="str">
        <f>VLOOKUP(E32,SINAPI!B:D,2,0)</f>
        <v>M3</v>
      </c>
      <c r="G32" s="75">
        <v>10.06</v>
      </c>
      <c r="H32" s="76">
        <f>VLOOKUP(D32,SINAPI!A:D,4,0)</f>
        <v>83.96</v>
      </c>
      <c r="I32" s="77">
        <f t="shared" si="2"/>
        <v>844.64</v>
      </c>
      <c r="J32" s="77">
        <f t="shared" si="3"/>
        <v>1054.7</v>
      </c>
    </row>
    <row r="33" spans="1:12" s="81" customFormat="1" outlineLevel="3" x14ac:dyDescent="0.25">
      <c r="A33" s="80"/>
      <c r="B33" s="71" t="s">
        <v>12329</v>
      </c>
      <c r="C33" s="71" t="s">
        <v>12306</v>
      </c>
      <c r="D33" s="72">
        <v>43236</v>
      </c>
      <c r="E33" s="73" t="s">
        <v>12330</v>
      </c>
      <c r="F33" s="74" t="s">
        <v>6745</v>
      </c>
      <c r="G33" s="75">
        <v>6</v>
      </c>
      <c r="H33" s="76">
        <v>132.56</v>
      </c>
      <c r="I33" s="77">
        <f t="shared" si="2"/>
        <v>795.36</v>
      </c>
      <c r="J33" s="77">
        <f t="shared" si="3"/>
        <v>993.17</v>
      </c>
    </row>
    <row r="34" spans="1:12" s="81" customFormat="1" ht="22.5" outlineLevel="3" x14ac:dyDescent="0.25">
      <c r="A34" s="80"/>
      <c r="B34" s="71" t="s">
        <v>12331</v>
      </c>
      <c r="C34" s="71" t="s">
        <v>12296</v>
      </c>
      <c r="D34" s="72">
        <v>97083</v>
      </c>
      <c r="E34" s="73" t="str">
        <f>VLOOKUP(D34,SINAPI!A:D,2,0)</f>
        <v>COMPACTAÇÃO MECÂNICA DE SOLO PARA EXECUÇÃO DE RADIER, COM COMPACTADOR DE SOLOS A PERCUSSÃO. AF_09/2017</v>
      </c>
      <c r="F34" s="74" t="str">
        <f>VLOOKUP(E34,SINAPI!B:D,2,0)</f>
        <v>M2</v>
      </c>
      <c r="G34" s="75">
        <v>33.517499999999998</v>
      </c>
      <c r="H34" s="76">
        <f>VLOOKUP(D34,SINAPI!A:D,4,0)</f>
        <v>2.2599999999999998</v>
      </c>
      <c r="I34" s="77">
        <f t="shared" si="2"/>
        <v>75.75</v>
      </c>
      <c r="J34" s="77">
        <f t="shared" si="3"/>
        <v>94.59</v>
      </c>
    </row>
    <row r="35" spans="1:12" s="81" customFormat="1" outlineLevel="3" x14ac:dyDescent="0.25">
      <c r="A35" s="80"/>
      <c r="B35" s="71" t="s">
        <v>12332</v>
      </c>
      <c r="C35" s="71" t="s">
        <v>12296</v>
      </c>
      <c r="D35" s="72">
        <v>72898</v>
      </c>
      <c r="E35" s="73" t="str">
        <f>VLOOKUP(D35,SINAPI!A:D,2,0)</f>
        <v>CARGA E DESCARGA MECANIZADAS DE ENTULHO EM CAMINHAO BASCULANTE 6 M3</v>
      </c>
      <c r="F35" s="74" t="str">
        <f>VLOOKUP(E35,SINAPI!B:D,2,0)</f>
        <v>M3</v>
      </c>
      <c r="G35" s="75">
        <v>4.17</v>
      </c>
      <c r="H35" s="76">
        <f>VLOOKUP(D35,SINAPI!A:D,4,0)</f>
        <v>3.66</v>
      </c>
      <c r="I35" s="77">
        <f t="shared" si="2"/>
        <v>15.26</v>
      </c>
      <c r="J35" s="77">
        <f t="shared" si="3"/>
        <v>19.059999999999999</v>
      </c>
    </row>
    <row r="36" spans="1:12" s="81" customFormat="1" ht="22.5" outlineLevel="3" x14ac:dyDescent="0.25">
      <c r="A36" s="80"/>
      <c r="B36" s="71" t="s">
        <v>12333</v>
      </c>
      <c r="C36" s="71" t="s">
        <v>12296</v>
      </c>
      <c r="D36" s="72">
        <v>97914</v>
      </c>
      <c r="E36" s="73" t="str">
        <f>VLOOKUP(D36,SINAPI!A:D,2,0)</f>
        <v>TRANSPORTE COM CAMINHÃO BASCULANTE DE 6 M3, EM VIA URBANA PAVIMENTADA, DMT ATÉ 30 KM (UNIDADE: M3XKM). AF_01/2018</v>
      </c>
      <c r="F36" s="74" t="str">
        <f>VLOOKUP(E36,SINAPI!B:D,2,0)</f>
        <v>M3XKM</v>
      </c>
      <c r="G36" s="75">
        <v>41.7</v>
      </c>
      <c r="H36" s="76">
        <f>VLOOKUP(D36,SINAPI!A:D,4,0)</f>
        <v>1.41</v>
      </c>
      <c r="I36" s="77">
        <f t="shared" si="2"/>
        <v>58.8</v>
      </c>
      <c r="J36" s="77">
        <f t="shared" si="3"/>
        <v>73.42</v>
      </c>
    </row>
    <row r="37" spans="1:12" s="63" customFormat="1" x14ac:dyDescent="0.25">
      <c r="A37" s="57"/>
      <c r="B37" s="58">
        <v>2</v>
      </c>
      <c r="C37" s="59"/>
      <c r="D37" s="60" t="s">
        <v>12334</v>
      </c>
      <c r="E37" s="61"/>
      <c r="F37" s="61"/>
      <c r="G37" s="61"/>
      <c r="H37" s="61"/>
      <c r="I37" s="61"/>
      <c r="J37" s="62">
        <f>SUM(J39:J46)</f>
        <v>10918.09</v>
      </c>
      <c r="L37" s="82"/>
    </row>
    <row r="38" spans="1:12" s="90" customFormat="1" outlineLevel="1" x14ac:dyDescent="0.25">
      <c r="A38" s="83"/>
      <c r="B38" s="84" t="s">
        <v>12335</v>
      </c>
      <c r="C38" s="85"/>
      <c r="D38" s="86" t="s">
        <v>12336</v>
      </c>
      <c r="E38" s="87"/>
      <c r="F38" s="87"/>
      <c r="G38" s="87"/>
      <c r="H38" s="87"/>
      <c r="I38" s="88"/>
      <c r="J38" s="89"/>
      <c r="L38" s="82"/>
    </row>
    <row r="39" spans="1:12" s="92" customFormat="1" ht="11.25" outlineLevel="3" x14ac:dyDescent="0.25">
      <c r="A39" s="91"/>
      <c r="B39" s="71" t="s">
        <v>12337</v>
      </c>
      <c r="C39" s="71" t="s">
        <v>12306</v>
      </c>
      <c r="D39" s="72">
        <v>42611</v>
      </c>
      <c r="E39" s="73" t="s">
        <v>12338</v>
      </c>
      <c r="F39" s="74" t="s">
        <v>5679</v>
      </c>
      <c r="G39" s="75">
        <v>1.69</v>
      </c>
      <c r="H39" s="76">
        <v>2643.78</v>
      </c>
      <c r="I39" s="77">
        <f>ROUND(H39*G39,2)</f>
        <v>4467.99</v>
      </c>
      <c r="J39" s="77">
        <f>ROUND(I39*($J$9+1),2)</f>
        <v>5579.18</v>
      </c>
    </row>
    <row r="40" spans="1:12" s="90" customFormat="1" outlineLevel="1" x14ac:dyDescent="0.25">
      <c r="A40" s="83"/>
      <c r="B40" s="84" t="s">
        <v>12339</v>
      </c>
      <c r="C40" s="85"/>
      <c r="D40" s="86" t="s">
        <v>12340</v>
      </c>
      <c r="E40" s="87"/>
      <c r="F40" s="87"/>
      <c r="G40" s="87"/>
      <c r="H40" s="87"/>
      <c r="I40" s="88"/>
      <c r="J40" s="89"/>
      <c r="L40" s="82"/>
    </row>
    <row r="41" spans="1:12" s="92" customFormat="1" ht="22.5" customHeight="1" outlineLevel="3" x14ac:dyDescent="0.25">
      <c r="A41" s="91"/>
      <c r="B41" s="71" t="s">
        <v>12341</v>
      </c>
      <c r="C41" s="71" t="s">
        <v>12296</v>
      </c>
      <c r="D41" s="93">
        <v>68053</v>
      </c>
      <c r="E41" s="73" t="str">
        <f>VLOOKUP(D41,SINAPI!A:D,2,0)</f>
        <v>FORNECIMENTO/INSTALACAO LONA PLASTICA PRETA, PARA IMPERMEABILIZACAO, ESPESSURA 150 MICRAS.</v>
      </c>
      <c r="F41" s="74" t="str">
        <f>VLOOKUP(D41,SINAPI!A:D,3,0)</f>
        <v>M2</v>
      </c>
      <c r="G41" s="75">
        <v>33.517499999999998</v>
      </c>
      <c r="H41" s="76">
        <f>VLOOKUP(D41,SINAPI!A:D,4,0)</f>
        <v>4.28</v>
      </c>
      <c r="I41" s="77">
        <f t="shared" ref="I41:I46" si="4">ROUND(H41*G41,2)</f>
        <v>143.44999999999999</v>
      </c>
      <c r="J41" s="77">
        <f t="shared" ref="J41:J46" si="5">ROUND(I41*($J$9+1),2)</f>
        <v>179.13</v>
      </c>
    </row>
    <row r="42" spans="1:12" s="92" customFormat="1" ht="11.25" outlineLevel="3" x14ac:dyDescent="0.25">
      <c r="A42" s="91"/>
      <c r="B42" s="71" t="s">
        <v>12342</v>
      </c>
      <c r="C42" s="71" t="s">
        <v>12296</v>
      </c>
      <c r="D42" s="94">
        <v>88549</v>
      </c>
      <c r="E42" s="73" t="str">
        <f>VLOOKUP(D42,SINAPI!A:D,2,0)</f>
        <v>FORNECIMENTO E ASSENTAMENTO DE BRITA 2-DRENOS E FILTROS   MM</v>
      </c>
      <c r="F42" s="74" t="str">
        <f>VLOOKUP(D42,SINAPI!A:D,3,0)</f>
        <v>M3</v>
      </c>
      <c r="G42" s="75">
        <v>1.68</v>
      </c>
      <c r="H42" s="76">
        <f>VLOOKUP(D42,SINAPI!A:D,4,0)</f>
        <v>80.03</v>
      </c>
      <c r="I42" s="77">
        <f t="shared" si="4"/>
        <v>134.44999999999999</v>
      </c>
      <c r="J42" s="77">
        <f t="shared" si="5"/>
        <v>167.89</v>
      </c>
    </row>
    <row r="43" spans="1:12" s="92" customFormat="1" ht="22.5" outlineLevel="3" x14ac:dyDescent="0.25">
      <c r="A43" s="91"/>
      <c r="B43" s="71" t="s">
        <v>12343</v>
      </c>
      <c r="C43" s="71" t="s">
        <v>12296</v>
      </c>
      <c r="D43" s="72">
        <v>97086</v>
      </c>
      <c r="E43" s="73" t="str">
        <f>VLOOKUP(D43,SINAPI!A:D,2,0)</f>
        <v>FABRICAÇÃO, MONTAGEM E DESMONTAGEM DE FORMA PARA RADIER, EM MADEIRA SERRADA, 4 UTILIZAÇÕES. AF_09/2017</v>
      </c>
      <c r="F43" s="74" t="str">
        <f>VLOOKUP(D43,SINAPI!A:D,3,0)</f>
        <v>M2</v>
      </c>
      <c r="G43" s="75">
        <v>5.82</v>
      </c>
      <c r="H43" s="76">
        <f>VLOOKUP(D43,SINAPI!A:D,4,0)</f>
        <v>86.4</v>
      </c>
      <c r="I43" s="77">
        <f t="shared" si="4"/>
        <v>502.85</v>
      </c>
      <c r="J43" s="77">
        <f t="shared" si="5"/>
        <v>627.91</v>
      </c>
    </row>
    <row r="44" spans="1:12" s="92" customFormat="1" ht="11.25" outlineLevel="3" x14ac:dyDescent="0.25">
      <c r="A44" s="91"/>
      <c r="B44" s="71" t="s">
        <v>12344</v>
      </c>
      <c r="C44" s="71" t="s">
        <v>12296</v>
      </c>
      <c r="D44" s="72">
        <v>85662</v>
      </c>
      <c r="E44" s="73" t="str">
        <f>VLOOKUP(D44,SINAPI!A:D,2,0)</f>
        <v>ARMACAO EM TELA DE ACO SOLDADA NERVURADA Q-92, ACO CA-60, 4,2MM, MALHA 15X15CM</v>
      </c>
      <c r="F44" s="74" t="str">
        <f>VLOOKUP(D44,SINAPI!A:D,3,0)</f>
        <v>M2</v>
      </c>
      <c r="G44" s="75">
        <v>74.5</v>
      </c>
      <c r="H44" s="76">
        <f>VLOOKUP(D44,SINAPI!A:D,4,0)</f>
        <v>9.75</v>
      </c>
      <c r="I44" s="77">
        <f t="shared" si="4"/>
        <v>726.38</v>
      </c>
      <c r="J44" s="77">
        <f t="shared" si="5"/>
        <v>907.03</v>
      </c>
    </row>
    <row r="45" spans="1:12" ht="22.5" outlineLevel="3" x14ac:dyDescent="0.25">
      <c r="A45" s="91"/>
      <c r="B45" s="71" t="s">
        <v>12345</v>
      </c>
      <c r="C45" s="71" t="s">
        <v>12306</v>
      </c>
      <c r="D45" s="93">
        <v>40063</v>
      </c>
      <c r="E45" s="73" t="s">
        <v>12346</v>
      </c>
      <c r="F45" s="74" t="s">
        <v>5371</v>
      </c>
      <c r="G45" s="75">
        <v>22</v>
      </c>
      <c r="H45" s="76">
        <v>27.15</v>
      </c>
      <c r="I45" s="77">
        <f t="shared" si="4"/>
        <v>597.29999999999995</v>
      </c>
      <c r="J45" s="77">
        <f t="shared" si="5"/>
        <v>745.85</v>
      </c>
    </row>
    <row r="46" spans="1:12" ht="24" customHeight="1" outlineLevel="3" x14ac:dyDescent="0.25">
      <c r="A46" s="91"/>
      <c r="B46" s="71" t="s">
        <v>12347</v>
      </c>
      <c r="C46" s="71" t="s">
        <v>12296</v>
      </c>
      <c r="D46" s="72">
        <v>97095</v>
      </c>
      <c r="E46" s="73" t="str">
        <f>VLOOKUP(D46,SINAPI!A:D,2,0)</f>
        <v>CONCRETAGEM DE RADIER, PISO OU LAJE SOBRE SOLO, FCK 30 MPA, PARA ESPESSURA DE 15 CM - LANÇAMENTO, ADENSAMENTO E ACABAMENTO. AF_09/2017</v>
      </c>
      <c r="F46" s="74" t="str">
        <f>VLOOKUP(D46,SINAPI!A:D,3,0)</f>
        <v>M3</v>
      </c>
      <c r="G46" s="75">
        <v>6.7</v>
      </c>
      <c r="H46" s="76">
        <f>VLOOKUP(D46,SINAPI!A:D,4,0)</f>
        <v>324.05</v>
      </c>
      <c r="I46" s="77">
        <f t="shared" si="4"/>
        <v>2171.14</v>
      </c>
      <c r="J46" s="77">
        <f t="shared" si="5"/>
        <v>2711.1</v>
      </c>
    </row>
    <row r="47" spans="1:12" s="63" customFormat="1" x14ac:dyDescent="0.25">
      <c r="A47" s="57"/>
      <c r="B47" s="58">
        <v>3</v>
      </c>
      <c r="C47" s="59"/>
      <c r="D47" s="60" t="s">
        <v>12348</v>
      </c>
      <c r="E47" s="61"/>
      <c r="F47" s="61"/>
      <c r="G47" s="61"/>
      <c r="H47" s="61"/>
      <c r="I47" s="61"/>
      <c r="J47" s="62">
        <f>SUM(J48:J52)</f>
        <v>10945.39</v>
      </c>
      <c r="L47" s="82"/>
    </row>
    <row r="48" spans="1:12" s="64" customFormat="1" outlineLevel="1" x14ac:dyDescent="0.25">
      <c r="B48" s="65" t="s">
        <v>12349</v>
      </c>
      <c r="C48" s="66"/>
      <c r="D48" s="67" t="s">
        <v>12350</v>
      </c>
      <c r="E48" s="68"/>
      <c r="F48" s="68"/>
      <c r="G48" s="68"/>
      <c r="H48" s="68"/>
      <c r="I48" s="69"/>
      <c r="J48" s="78"/>
      <c r="L48" s="82"/>
    </row>
    <row r="49" spans="1:12" s="9" customFormat="1" outlineLevel="3" x14ac:dyDescent="0.25">
      <c r="B49" s="71" t="s">
        <v>12351</v>
      </c>
      <c r="C49" s="71" t="s">
        <v>12306</v>
      </c>
      <c r="D49" s="72">
        <v>47991</v>
      </c>
      <c r="E49" s="73" t="s">
        <v>12352</v>
      </c>
      <c r="F49" s="74" t="s">
        <v>6745</v>
      </c>
      <c r="G49" s="75">
        <v>1.54</v>
      </c>
      <c r="H49" s="76">
        <v>2954.86</v>
      </c>
      <c r="I49" s="77">
        <f>ROUND(H49*G49,2)</f>
        <v>4550.4799999999996</v>
      </c>
      <c r="J49" s="77">
        <f>ROUND(I49*($J$9+1),2)</f>
        <v>5682.18</v>
      </c>
    </row>
    <row r="50" spans="1:12" s="9" customFormat="1" outlineLevel="3" x14ac:dyDescent="0.25">
      <c r="B50" s="71" t="s">
        <v>12353</v>
      </c>
      <c r="C50" s="71" t="s">
        <v>12306</v>
      </c>
      <c r="D50" s="72">
        <v>47991</v>
      </c>
      <c r="E50" s="73" t="s">
        <v>12354</v>
      </c>
      <c r="F50" s="74" t="s">
        <v>6745</v>
      </c>
      <c r="G50" s="75">
        <v>1.3</v>
      </c>
      <c r="H50" s="76">
        <v>2954.86</v>
      </c>
      <c r="I50" s="77">
        <f>ROUND(H50*G50,2)</f>
        <v>3841.32</v>
      </c>
      <c r="J50" s="77">
        <f>ROUND(I50*($J$9+1),2)</f>
        <v>4796.66</v>
      </c>
    </row>
    <row r="51" spans="1:12" s="64" customFormat="1" outlineLevel="1" x14ac:dyDescent="0.25">
      <c r="B51" s="65" t="s">
        <v>12355</v>
      </c>
      <c r="C51" s="66"/>
      <c r="D51" s="67" t="s">
        <v>12356</v>
      </c>
      <c r="E51" s="68"/>
      <c r="F51" s="68"/>
      <c r="G51" s="68"/>
      <c r="H51" s="68"/>
      <c r="I51" s="69"/>
      <c r="J51" s="78"/>
      <c r="L51" s="82"/>
    </row>
    <row r="52" spans="1:12" s="9" customFormat="1" outlineLevel="3" x14ac:dyDescent="0.25">
      <c r="B52" s="71" t="s">
        <v>12357</v>
      </c>
      <c r="C52" s="71" t="s">
        <v>12296</v>
      </c>
      <c r="D52" s="72">
        <v>93188</v>
      </c>
      <c r="E52" s="73" t="str">
        <f>VLOOKUP(D52,SINAPI!A:D,2,0)</f>
        <v>VERGA MOLDADA IN LOCO EM CONCRETO PARA PORTAS COM ATÉ 1,5 M DE VÃO. AF_03/2016</v>
      </c>
      <c r="F52" s="74" t="str">
        <f>VLOOKUP(D52,SINAPI!A:D,3,0)</f>
        <v>M</v>
      </c>
      <c r="G52" s="75">
        <v>9.6</v>
      </c>
      <c r="H52" s="76">
        <f>VLOOKUP(D52,SINAPI!A:D,4,0)</f>
        <v>38.92</v>
      </c>
      <c r="I52" s="77">
        <f>ROUND(H52*G52,2)</f>
        <v>373.63</v>
      </c>
      <c r="J52" s="77">
        <f>ROUND(I52*($J$9+1),2)</f>
        <v>466.55</v>
      </c>
    </row>
    <row r="53" spans="1:12" s="63" customFormat="1" x14ac:dyDescent="0.25">
      <c r="A53" s="57"/>
      <c r="B53" s="58">
        <v>4</v>
      </c>
      <c r="C53" s="59"/>
      <c r="D53" s="60" t="s">
        <v>12358</v>
      </c>
      <c r="E53" s="61"/>
      <c r="F53" s="61"/>
      <c r="G53" s="61"/>
      <c r="H53" s="61"/>
      <c r="I53" s="61"/>
      <c r="J53" s="62">
        <f>SUM(J54:J56)</f>
        <v>9048.52</v>
      </c>
      <c r="L53" s="82"/>
    </row>
    <row r="54" spans="1:12" s="9" customFormat="1" ht="33.75" outlineLevel="3" x14ac:dyDescent="0.25">
      <c r="B54" s="71" t="s">
        <v>12359</v>
      </c>
      <c r="C54" s="71" t="s">
        <v>12296</v>
      </c>
      <c r="D54" s="72">
        <v>87519</v>
      </c>
      <c r="E54" s="70" t="str">
        <f>VLOOKUP(D54,SINAPI!A:D,2,0)</f>
        <v>ALVENARIA DE VEDAÇÃO DE BLOCOS CERÂMICOS FURADOS NA HORIZONTAL DE 9X19X19CM (ESPESSURA 9CM) DE PAREDES COM ÁREA LÍQUIDA MAIOR OU IGUAL A 6M² COM VÃOS E ARGAMASSA DE ASSENTAMENTO COM PREPARO EM BETONEIRA. AF_06/2014</v>
      </c>
      <c r="F54" s="79" t="s">
        <v>5679</v>
      </c>
      <c r="G54" s="75">
        <v>69.5</v>
      </c>
      <c r="H54" s="76">
        <f>VLOOKUP(D54,SINAPI!A:D,4,0)</f>
        <v>60.23</v>
      </c>
      <c r="I54" s="77">
        <f>ROUND(H54*G54,2)</f>
        <v>4185.99</v>
      </c>
      <c r="J54" s="77">
        <f>ROUND(I54*($J$9+1),2)</f>
        <v>5227.05</v>
      </c>
    </row>
    <row r="55" spans="1:12" s="9" customFormat="1" ht="22.5" outlineLevel="3" x14ac:dyDescent="0.25">
      <c r="B55" s="71" t="s">
        <v>12360</v>
      </c>
      <c r="C55" s="71" t="s">
        <v>12296</v>
      </c>
      <c r="D55" s="72">
        <v>93201</v>
      </c>
      <c r="E55" s="70" t="str">
        <f>VLOOKUP(D55,SINAPI!A:D,2,0)</f>
        <v>FIXAÇÃO (ENCUNHAMENTO) DE ALVENARIA DE VEDAÇÃO COM ARGAMASSA APLICADA COM COLHER. AF_03/2016</v>
      </c>
      <c r="F55" s="79" t="s">
        <v>6745</v>
      </c>
      <c r="G55" s="75">
        <v>24.6</v>
      </c>
      <c r="H55" s="76">
        <f>VLOOKUP(D55,SINAPI!A:D,4,0)</f>
        <v>4.42</v>
      </c>
      <c r="I55" s="77">
        <f>ROUND(H55*G55,2)</f>
        <v>108.73</v>
      </c>
      <c r="J55" s="77">
        <f>ROUND(I55*($J$9+1),2)</f>
        <v>135.77000000000001</v>
      </c>
    </row>
    <row r="56" spans="1:12" s="9" customFormat="1" ht="22.5" outlineLevel="3" x14ac:dyDescent="0.25">
      <c r="B56" s="71" t="s">
        <v>12361</v>
      </c>
      <c r="C56" s="71" t="s">
        <v>12296</v>
      </c>
      <c r="D56" s="72" t="s">
        <v>10708</v>
      </c>
      <c r="E56" s="70" t="str">
        <f>VLOOKUP(D56,SINAPI!A:D,2,0)</f>
        <v>COBOGO DE CONCRETO (ELEMENTO VAZADO), 7X50X50CM, ASSENTADO COM ARGAMASSA TRACO 1:4 (CIMENTO E AREIA)</v>
      </c>
      <c r="F56" s="79" t="s">
        <v>5679</v>
      </c>
      <c r="G56" s="75">
        <v>25.41</v>
      </c>
      <c r="H56" s="76">
        <f>VLOOKUP(D56,SINAPI!A:D,4,0)</f>
        <v>116.16</v>
      </c>
      <c r="I56" s="77">
        <f>ROUND(H56*G56,2)</f>
        <v>2951.63</v>
      </c>
      <c r="J56" s="77">
        <f>ROUND(I56*($J$9+1),2)</f>
        <v>3685.7</v>
      </c>
    </row>
    <row r="57" spans="1:12" s="63" customFormat="1" x14ac:dyDescent="0.25">
      <c r="A57" s="57"/>
      <c r="B57" s="58">
        <v>5</v>
      </c>
      <c r="C57" s="59"/>
      <c r="D57" s="60" t="s">
        <v>12362</v>
      </c>
      <c r="E57" s="61"/>
      <c r="F57" s="61"/>
      <c r="G57" s="61"/>
      <c r="H57" s="61"/>
      <c r="I57" s="61"/>
      <c r="J57" s="62">
        <f>SUM(J58:J70)</f>
        <v>11786.75</v>
      </c>
      <c r="L57" s="82"/>
    </row>
    <row r="58" spans="1:12" s="64" customFormat="1" outlineLevel="1" x14ac:dyDescent="0.25">
      <c r="B58" s="65" t="s">
        <v>12363</v>
      </c>
      <c r="C58" s="66"/>
      <c r="D58" s="67" t="s">
        <v>12364</v>
      </c>
      <c r="E58" s="68"/>
      <c r="F58" s="68"/>
      <c r="G58" s="68"/>
      <c r="H58" s="68"/>
      <c r="I58" s="69"/>
      <c r="J58" s="78"/>
      <c r="K58" s="95"/>
      <c r="L58" s="82"/>
    </row>
    <row r="59" spans="1:12" s="9" customFormat="1" ht="22.5" outlineLevel="3" x14ac:dyDescent="0.25">
      <c r="B59" s="71" t="s">
        <v>12365</v>
      </c>
      <c r="C59" s="71" t="s">
        <v>12296</v>
      </c>
      <c r="D59" s="93">
        <v>87879</v>
      </c>
      <c r="E59" s="73" t="str">
        <f>VLOOKUP(D59,SINAPI!A:D,2,0)</f>
        <v>CHAPISCO APLICADO EM ALVENARIAS E ESTRUTURAS DE CONCRETO INTERNAS, COM COLHER DE PEDREIRO.  ARGAMASSA TRAÇO 1:3 COM PREPARO EM BETONEIRA 400L. AF_06/2014</v>
      </c>
      <c r="F59" s="79" t="str">
        <f>VLOOKUP(E59,SINAPI!B:D,2,0)</f>
        <v>M2</v>
      </c>
      <c r="G59" s="75">
        <v>131.47999999999999</v>
      </c>
      <c r="H59" s="76">
        <f>VLOOKUP(D59,SINAPI!A:D,4,0)</f>
        <v>2.89</v>
      </c>
      <c r="I59" s="77">
        <f t="shared" ref="I59:I64" si="6">ROUND(H59*G59,2)</f>
        <v>379.98</v>
      </c>
      <c r="J59" s="77">
        <f t="shared" ref="J59:J64" si="7">ROUND(I59*($J$9+1),2)</f>
        <v>474.48</v>
      </c>
      <c r="L59" s="96"/>
    </row>
    <row r="60" spans="1:12" ht="45" outlineLevel="3" x14ac:dyDescent="0.25">
      <c r="A60" s="9"/>
      <c r="B60" s="71" t="s">
        <v>12366</v>
      </c>
      <c r="C60" s="71" t="s">
        <v>12296</v>
      </c>
      <c r="D60" s="93">
        <v>89173</v>
      </c>
      <c r="E60" s="73" t="str">
        <f>VLOOKUP(D60,SINAPI!A:D,2,0)</f>
        <v>(COMPOSIÇÃO REPRESENTATIVA) DO SERVIÇO DE EMBOÇO/MASSA ÚNICA, APLICADO MANUALMENTE, TRAÇO 1:2:8, EM BETONEIRA DE 400L, PAREDES INTERNAS, COM EXECUÇÃO DE TALISCAS, EDIFICAÇÃO HABITACIONAL UNIFAMILIAR (CASAS) E EDIFICAÇÃO PÚBLICA PADRÃO. AF_12/2014</v>
      </c>
      <c r="F60" s="79" t="str">
        <f>VLOOKUP(E60,SINAPI!B:D,2,0)</f>
        <v>M2</v>
      </c>
      <c r="G60" s="75">
        <v>131.47999999999999</v>
      </c>
      <c r="H60" s="76">
        <f>VLOOKUP(D60,SINAPI!A:D,4,0)</f>
        <v>23.96</v>
      </c>
      <c r="I60" s="77">
        <f t="shared" si="6"/>
        <v>3150.26</v>
      </c>
      <c r="J60" s="77">
        <f t="shared" si="7"/>
        <v>3933.73</v>
      </c>
    </row>
    <row r="61" spans="1:12" s="11" customFormat="1" ht="33.75" outlineLevel="3" x14ac:dyDescent="0.25">
      <c r="B61" s="71" t="s">
        <v>12367</v>
      </c>
      <c r="C61" s="71" t="s">
        <v>12296</v>
      </c>
      <c r="D61" s="93">
        <v>87267</v>
      </c>
      <c r="E61" s="73" t="str">
        <f>VLOOKUP(D61,SINAPI!A:D,2,0)</f>
        <v>REVESTIMENTO CERÂMICO PARA PAREDES INTERNAS COM PLACAS TIPO ESMALTADA EXTRA DE DIMENSÕES 20X20 CM APLICADAS EM AMBIENTES DE ÁREA MAIOR QUE 5 M² A MEIA ALTURA DAS PAREDES. AF_06/2014</v>
      </c>
      <c r="F61" s="79" t="str">
        <f>VLOOKUP(E61,SINAPI!B:D,2,0)</f>
        <v>M2</v>
      </c>
      <c r="G61" s="75">
        <v>39.26</v>
      </c>
      <c r="H61" s="76">
        <f>VLOOKUP(D61,SINAPI!A:D,4,0)</f>
        <v>49.79</v>
      </c>
      <c r="I61" s="77">
        <f t="shared" si="6"/>
        <v>1954.76</v>
      </c>
      <c r="J61" s="77">
        <f t="shared" si="7"/>
        <v>2440.91</v>
      </c>
    </row>
    <row r="62" spans="1:12" s="11" customFormat="1" ht="22.5" outlineLevel="3" x14ac:dyDescent="0.25">
      <c r="B62" s="71" t="s">
        <v>12368</v>
      </c>
      <c r="C62" s="71" t="s">
        <v>12296</v>
      </c>
      <c r="D62" s="93">
        <v>96116</v>
      </c>
      <c r="E62" s="73" t="str">
        <f>VLOOKUP(D62,SINAPI!A:D,2,0)</f>
        <v>FORRO EM RÉGUAS DE PVC, FRISADO, PARA AMBIENTES COMERCIAIS, INCLUSIVE ESTRUTURA DE FIXAÇÃO. AF_05/2017_P</v>
      </c>
      <c r="F62" s="79" t="str">
        <f>VLOOKUP(E62,SINAPI!B:D,2,0)</f>
        <v>M2</v>
      </c>
      <c r="G62" s="75">
        <v>30.12</v>
      </c>
      <c r="H62" s="76">
        <f>VLOOKUP(D62,SINAPI!A:D,4,0)</f>
        <v>42</v>
      </c>
      <c r="I62" s="77">
        <f t="shared" si="6"/>
        <v>1265.04</v>
      </c>
      <c r="J62" s="77">
        <f t="shared" si="7"/>
        <v>1579.66</v>
      </c>
    </row>
    <row r="63" spans="1:12" s="83" customFormat="1" outlineLevel="3" x14ac:dyDescent="0.25">
      <c r="B63" s="71" t="s">
        <v>12369</v>
      </c>
      <c r="C63" s="71" t="s">
        <v>12296</v>
      </c>
      <c r="D63" s="93">
        <v>96121</v>
      </c>
      <c r="E63" s="73" t="str">
        <f>VLOOKUP(D63,SINAPI!A:D,2,0)</f>
        <v>ACABAMENTOS PARA FORRO (RODA-FORRO EM PERFIL METÁLICO E PLÁSTICO). AF_05/2017</v>
      </c>
      <c r="F63" s="79" t="str">
        <f>VLOOKUP(E63,SINAPI!B:D,2,0)</f>
        <v>M</v>
      </c>
      <c r="G63" s="75">
        <v>22</v>
      </c>
      <c r="H63" s="76">
        <f>VLOOKUP(D63,SINAPI!A:D,4,0)</f>
        <v>6.78</v>
      </c>
      <c r="I63" s="77">
        <f t="shared" si="6"/>
        <v>149.16</v>
      </c>
      <c r="J63" s="77">
        <f t="shared" si="7"/>
        <v>186.26</v>
      </c>
    </row>
    <row r="64" spans="1:12" ht="22.5" outlineLevel="3" x14ac:dyDescent="0.25">
      <c r="A64" s="83"/>
      <c r="B64" s="71" t="s">
        <v>12370</v>
      </c>
      <c r="C64" s="71" t="s">
        <v>12296</v>
      </c>
      <c r="D64" s="72">
        <v>84088</v>
      </c>
      <c r="E64" s="73" t="str">
        <f>VLOOKUP(D64,SINAPI!A:D,2,0)</f>
        <v>PEITORIL EM MARMORE BRANCO, LARGURA DE 15CM, ASSENTADO COM ARGAMASSA TRACO 1:4 (CIMENTO E AREIA MEDIA), PREPARO MANUAL DA ARGAMASSA</v>
      </c>
      <c r="F64" s="74" t="str">
        <f>VLOOKUP(E64,SINAPI!B:D,2,0)</f>
        <v>M</v>
      </c>
      <c r="G64" s="75">
        <v>2.6</v>
      </c>
      <c r="H64" s="76">
        <f>VLOOKUP(D64,SINAPI!A:D,4,0)</f>
        <v>93.45</v>
      </c>
      <c r="I64" s="77">
        <f t="shared" si="6"/>
        <v>242.97</v>
      </c>
      <c r="J64" s="77">
        <f t="shared" si="7"/>
        <v>303.39999999999998</v>
      </c>
    </row>
    <row r="65" spans="1:13" s="64" customFormat="1" outlineLevel="1" x14ac:dyDescent="0.25">
      <c r="B65" s="65" t="s">
        <v>12371</v>
      </c>
      <c r="C65" s="66"/>
      <c r="D65" s="67" t="s">
        <v>12372</v>
      </c>
      <c r="E65" s="68"/>
      <c r="F65" s="68"/>
      <c r="G65" s="68"/>
      <c r="H65" s="68"/>
      <c r="I65" s="69"/>
      <c r="J65" s="78"/>
      <c r="K65" s="95"/>
      <c r="L65" s="82"/>
    </row>
    <row r="66" spans="1:13" s="83" customFormat="1" outlineLevel="3" x14ac:dyDescent="0.25">
      <c r="B66" s="71" t="s">
        <v>12373</v>
      </c>
      <c r="C66" s="71" t="s">
        <v>12296</v>
      </c>
      <c r="D66" s="93" t="s">
        <v>7921</v>
      </c>
      <c r="E66" s="73" t="str">
        <f>VLOOKUP(D66,SINAPI!A:D,2,0)</f>
        <v>IMPERMEABILIZACAO DE ESTRUTURAS ENTERRADAS, COM TINTA ASFALTICA, DUAS DEMAOS.</v>
      </c>
      <c r="F66" s="79" t="str">
        <f>VLOOKUP(E66,SINAPI!B:D,2,0)</f>
        <v>M2</v>
      </c>
      <c r="G66" s="75">
        <v>40.1</v>
      </c>
      <c r="H66" s="76">
        <f>VLOOKUP(D66,SINAPI!A:D,4,0)</f>
        <v>9.01</v>
      </c>
      <c r="I66" s="77">
        <f>ROUND(H66*G66,2)</f>
        <v>361.3</v>
      </c>
      <c r="J66" s="77">
        <f>ROUND(I66*($J$9+1),2)</f>
        <v>451.16</v>
      </c>
    </row>
    <row r="67" spans="1:13" s="64" customFormat="1" outlineLevel="1" x14ac:dyDescent="0.25">
      <c r="B67" s="65" t="s">
        <v>12374</v>
      </c>
      <c r="C67" s="66"/>
      <c r="D67" s="67" t="s">
        <v>12375</v>
      </c>
      <c r="E67" s="68"/>
      <c r="F67" s="68"/>
      <c r="G67" s="68"/>
      <c r="H67" s="68"/>
      <c r="I67" s="69"/>
      <c r="J67" s="78"/>
      <c r="K67" s="95"/>
      <c r="L67" s="82"/>
    </row>
    <row r="68" spans="1:13" s="83" customFormat="1" ht="22.5" outlineLevel="3" x14ac:dyDescent="0.25">
      <c r="B68" s="71" t="s">
        <v>12376</v>
      </c>
      <c r="C68" s="71" t="s">
        <v>12296</v>
      </c>
      <c r="D68" s="93">
        <v>98680</v>
      </c>
      <c r="E68" s="73" t="str">
        <f>VLOOKUP(D68,SINAPI!A:D,2,0)</f>
        <v>PISO CIMENTADO, TRAÇO 1:3 (CIMENTO E AREIA), ACABAMENTO LISO, ESPESSURA 3,0 CM, PREPARO MECÂNICO DA ARGAMASSA. AF_06/2018</v>
      </c>
      <c r="F68" s="74" t="str">
        <f>VLOOKUP(D68,SINAPI!A:D,3,0)</f>
        <v>M2</v>
      </c>
      <c r="G68" s="75">
        <v>30.12</v>
      </c>
      <c r="H68" s="76">
        <f>VLOOKUP(D68,SINAPI!A:D,4,0)</f>
        <v>29.96</v>
      </c>
      <c r="I68" s="77">
        <f>ROUND(H68*G68,2)</f>
        <v>902.4</v>
      </c>
      <c r="J68" s="77">
        <f>ROUND(I68*($J$9+1),2)</f>
        <v>1126.83</v>
      </c>
    </row>
    <row r="69" spans="1:13" ht="22.5" outlineLevel="3" x14ac:dyDescent="0.25">
      <c r="A69" s="83"/>
      <c r="B69" s="71" t="s">
        <v>12377</v>
      </c>
      <c r="C69" s="71" t="s">
        <v>12296</v>
      </c>
      <c r="D69" s="72">
        <v>87251</v>
      </c>
      <c r="E69" s="73" t="str">
        <f>VLOOKUP(D69,SINAPI!A:D,2,0)</f>
        <v>REVESTIMENTO CERÂMICO PARA PISO COM PLACAS TIPO ESMALTADA EXTRA DE DIMENSÕES 45X45 CM APLICADA EM AMBIENTES DE ÁREA MAIOR QUE 10 M2. AF_06/2014</v>
      </c>
      <c r="F69" s="74" t="str">
        <f>VLOOKUP(D69,SINAPI!A:D,3,0)</f>
        <v>M2</v>
      </c>
      <c r="G69" s="75">
        <v>30.12</v>
      </c>
      <c r="H69" s="76">
        <f>VLOOKUP(D69,SINAPI!A:D,4,0)</f>
        <v>30.64</v>
      </c>
      <c r="I69" s="77">
        <f>ROUND(H69*G69,2)</f>
        <v>922.88</v>
      </c>
      <c r="J69" s="77">
        <f>ROUND(I69*($J$9+1),2)</f>
        <v>1152.4000000000001</v>
      </c>
    </row>
    <row r="70" spans="1:13" ht="22.5" outlineLevel="3" x14ac:dyDescent="0.25">
      <c r="A70" s="83"/>
      <c r="B70" s="71" t="s">
        <v>12378</v>
      </c>
      <c r="C70" s="71" t="s">
        <v>12296</v>
      </c>
      <c r="D70" s="72">
        <v>88649</v>
      </c>
      <c r="E70" s="73" t="str">
        <f>VLOOKUP(D70,SINAPI!A:D,2,0)</f>
        <v>RODAPÉ CERÂMICO DE 7CM DE ALTURA COM PLACAS TIPO ESMALTADA EXTRA DE DIMENSÕES 45X45CM. AF_06/2014</v>
      </c>
      <c r="F70" s="74" t="str">
        <f>VLOOKUP(D70,SINAPI!A:D,3,0)</f>
        <v>M</v>
      </c>
      <c r="G70" s="75">
        <v>21.2</v>
      </c>
      <c r="H70" s="76">
        <f>VLOOKUP(D70,SINAPI!A:D,4,0)</f>
        <v>5.21</v>
      </c>
      <c r="I70" s="77">
        <f>ROUND(H70*G70,2)</f>
        <v>110.45</v>
      </c>
      <c r="J70" s="77">
        <f>ROUND(I70*($J$9+1),2)</f>
        <v>137.91999999999999</v>
      </c>
    </row>
    <row r="71" spans="1:13" s="63" customFormat="1" x14ac:dyDescent="0.25">
      <c r="A71" s="57"/>
      <c r="B71" s="58">
        <v>6</v>
      </c>
      <c r="C71" s="59"/>
      <c r="D71" s="60" t="s">
        <v>12379</v>
      </c>
      <c r="E71" s="61"/>
      <c r="F71" s="61"/>
      <c r="G71" s="61"/>
      <c r="H71" s="61"/>
      <c r="I71" s="61"/>
      <c r="J71" s="78">
        <f>SUM(J72:J76)</f>
        <v>7398.25</v>
      </c>
      <c r="L71" s="82"/>
    </row>
    <row r="72" spans="1:13" s="9" customFormat="1" ht="26.25" customHeight="1" outlineLevel="3" x14ac:dyDescent="0.25">
      <c r="B72" s="71" t="s">
        <v>12380</v>
      </c>
      <c r="C72" s="71" t="s">
        <v>12296</v>
      </c>
      <c r="D72" s="93">
        <v>92544</v>
      </c>
      <c r="E72" s="73" t="str">
        <f>VLOOKUP(D72,SINAPI!A:D,2,0)</f>
        <v>TRAMA DE MADEIRA COMPOSTA POR TERÇAS PARA TELHADOS DE ATÉ 2 ÁGUAS PARA TELHA ESTRUTURAL DE FIBROCIMENTO, INCLUSO TRANSPORTE VERTICAL. AF_12/2015</v>
      </c>
      <c r="F72" s="79" t="str">
        <f>VLOOKUP(E72,SINAPI!B:D,2,0)</f>
        <v>M2</v>
      </c>
      <c r="G72" s="75">
        <v>75.069999999999993</v>
      </c>
      <c r="H72" s="76">
        <f>VLOOKUP(D72,SINAPI!A:D,4,0)</f>
        <v>15.93</v>
      </c>
      <c r="I72" s="77">
        <f>ROUND(H72*G72,2)</f>
        <v>1195.8699999999999</v>
      </c>
      <c r="J72" s="77">
        <f>ROUND(I72*($J$9+1),2)</f>
        <v>1493.28</v>
      </c>
      <c r="M72" s="97"/>
    </row>
    <row r="73" spans="1:13" outlineLevel="3" x14ac:dyDescent="0.25">
      <c r="A73" s="9"/>
      <c r="B73" s="71" t="s">
        <v>12381</v>
      </c>
      <c r="C73" s="71" t="s">
        <v>12296</v>
      </c>
      <c r="D73" s="93">
        <v>55960</v>
      </c>
      <c r="E73" s="73" t="str">
        <f>VLOOKUP(D73,SINAPI!A:D,2,0)</f>
        <v>IMUNIZACAO DE MADEIRAMENTO PARA COBERTURA UTILIZANDO CUPINICIDA INCOLOR</v>
      </c>
      <c r="F73" s="79" t="str">
        <f>VLOOKUP(E73,SINAPI!B:D,2,0)</f>
        <v>M2</v>
      </c>
      <c r="G73" s="75">
        <v>75.069999999999993</v>
      </c>
      <c r="H73" s="76">
        <f>VLOOKUP(D73,SINAPI!A:D,4,0)</f>
        <v>4.8</v>
      </c>
      <c r="I73" s="77">
        <f>ROUND(H73*G73,2)</f>
        <v>360.34</v>
      </c>
      <c r="J73" s="77">
        <f>ROUND(I73*($J$9+1),2)</f>
        <v>449.96</v>
      </c>
    </row>
    <row r="74" spans="1:13" ht="33.75" outlineLevel="3" x14ac:dyDescent="0.25">
      <c r="A74" s="9"/>
      <c r="B74" s="71" t="s">
        <v>12382</v>
      </c>
      <c r="C74" s="71" t="s">
        <v>12296</v>
      </c>
      <c r="D74" s="72">
        <v>94210</v>
      </c>
      <c r="E74" s="73" t="str">
        <f>VLOOKUP(D74,SINAPI!A:D,2,0)</f>
        <v>TELHAMENTO COM TELHA ONDULADA DE FIBROCIMENTO E = 6 MM, COM RECOBRIMENTO LATERAL DE 1 1/4 DE ONDA PARA TELHADO COM INCLINAÇÃO MÁXIMA DE 10°, COM ATÉ 2 ÁGUAS, INCLUSO IÇAMENTO. AF_06/2016</v>
      </c>
      <c r="F74" s="79" t="str">
        <f>VLOOKUP(E74,SINAPI!B:D,2,0)</f>
        <v>M2</v>
      </c>
      <c r="G74" s="75">
        <v>75.069999999999993</v>
      </c>
      <c r="H74" s="76">
        <f>VLOOKUP(D74,SINAPI!A:D,4,0)</f>
        <v>32.31</v>
      </c>
      <c r="I74" s="77">
        <f>ROUND(H74*G74,2)</f>
        <v>2425.5100000000002</v>
      </c>
      <c r="J74" s="77">
        <f>ROUND(I74*($J$9+1),2)</f>
        <v>3028.73</v>
      </c>
    </row>
    <row r="75" spans="1:13" ht="22.5" outlineLevel="3" x14ac:dyDescent="0.25">
      <c r="A75" s="9"/>
      <c r="B75" s="71" t="s">
        <v>12383</v>
      </c>
      <c r="C75" s="71" t="s">
        <v>12296</v>
      </c>
      <c r="D75" s="72">
        <v>94231</v>
      </c>
      <c r="E75" s="73" t="str">
        <f>VLOOKUP(D75,SINAPI!A:D,2,0)</f>
        <v>RUFO EM CHAPA DE AÇO GALVANIZADO NÚMERO 24, CORTE DE 25 CM, INCLUSO TRANSPORTE VERTICAL. AF_06/2016</v>
      </c>
      <c r="F75" s="79" t="str">
        <f>VLOOKUP(E75,SINAPI!B:D,2,0)</f>
        <v>M</v>
      </c>
      <c r="G75" s="75">
        <v>35</v>
      </c>
      <c r="H75" s="76">
        <f>VLOOKUP(D75,SINAPI!A:D,4,0)</f>
        <v>27.91</v>
      </c>
      <c r="I75" s="77">
        <f>ROUND(H75*G75,2)</f>
        <v>976.85</v>
      </c>
      <c r="J75" s="77">
        <f>ROUND(I75*($J$9+1),2)</f>
        <v>1219.79</v>
      </c>
    </row>
    <row r="76" spans="1:13" outlineLevel="3" x14ac:dyDescent="0.25">
      <c r="A76" s="9"/>
      <c r="B76" s="71" t="s">
        <v>12384</v>
      </c>
      <c r="C76" s="71" t="s">
        <v>12322</v>
      </c>
      <c r="D76" s="93" t="s">
        <v>12385</v>
      </c>
      <c r="E76" s="73" t="str">
        <f>VLOOKUP(D76,Analitico.GER!B:H,2,0)</f>
        <v>CALHA EM CHAPA DE ALUMINIO E= 0,8MM, INCLUSO TRANSPORTE VERTICAL</v>
      </c>
      <c r="F76" s="79" t="str">
        <f>VLOOKUP(D76,Analitico.GER!B:H,4,0)</f>
        <v xml:space="preserve">UN </v>
      </c>
      <c r="G76" s="75">
        <v>12.75</v>
      </c>
      <c r="H76" s="76">
        <f>VLOOKUP(D76,Analitico.GER!B:H,6,0)</f>
        <v>75.78</v>
      </c>
      <c r="I76" s="77">
        <f>ROUND(H76*G76,2)</f>
        <v>966.2</v>
      </c>
      <c r="J76" s="77">
        <f>ROUND(I76*($J$9+1),2)</f>
        <v>1206.49</v>
      </c>
    </row>
    <row r="77" spans="1:13" s="63" customFormat="1" x14ac:dyDescent="0.25">
      <c r="A77" s="57"/>
      <c r="B77" s="58">
        <v>7</v>
      </c>
      <c r="C77" s="59"/>
      <c r="D77" s="60" t="s">
        <v>12386</v>
      </c>
      <c r="E77" s="61"/>
      <c r="F77" s="61"/>
      <c r="G77" s="61"/>
      <c r="H77" s="61"/>
      <c r="I77" s="61"/>
      <c r="J77" s="62">
        <f>SUM(J78:J82)</f>
        <v>17708.57</v>
      </c>
      <c r="L77" s="82"/>
    </row>
    <row r="78" spans="1:13" s="64" customFormat="1" outlineLevel="1" x14ac:dyDescent="0.25">
      <c r="B78" s="65" t="s">
        <v>12387</v>
      </c>
      <c r="C78" s="66"/>
      <c r="D78" s="67" t="s">
        <v>12388</v>
      </c>
      <c r="E78" s="68"/>
      <c r="F78" s="68"/>
      <c r="G78" s="68"/>
      <c r="H78" s="68"/>
      <c r="I78" s="69"/>
      <c r="J78" s="78"/>
      <c r="K78" s="95"/>
      <c r="L78" s="82"/>
    </row>
    <row r="79" spans="1:13" s="9" customFormat="1" ht="22.5" outlineLevel="3" x14ac:dyDescent="0.25">
      <c r="B79" s="98" t="s">
        <v>12389</v>
      </c>
      <c r="C79" s="71" t="s">
        <v>12296</v>
      </c>
      <c r="D79" s="93">
        <v>94569</v>
      </c>
      <c r="E79" s="73" t="str">
        <f>VLOOKUP(D79,SINAPI!A:D,2,0)</f>
        <v>JANELA DE ALUMÍNIO MAXIM-AR, FIXAÇÃO COM PARAFUSO SOBRE CONTRAMARCO (EXCLUSIVE CONTRAMARCO), COM VIDROS, PADRONIZADA. AF_07/2016</v>
      </c>
      <c r="F79" s="74" t="str">
        <f>VLOOKUP(D79,SINAPI!A:D,3,0)</f>
        <v>M2</v>
      </c>
      <c r="G79" s="75">
        <v>4.2889999999999997</v>
      </c>
      <c r="H79" s="76">
        <f>VLOOKUP(D79,SINAPI!A:D,4,0)</f>
        <v>623.66999999999996</v>
      </c>
      <c r="I79" s="77">
        <f>ROUND(H79*G79,2)</f>
        <v>2674.92</v>
      </c>
      <c r="J79" s="77">
        <f>ROUND(I79*($J$9+1),2)</f>
        <v>3340.17</v>
      </c>
    </row>
    <row r="80" spans="1:13" outlineLevel="3" x14ac:dyDescent="0.25">
      <c r="A80" s="9"/>
      <c r="B80" s="98" t="s">
        <v>12390</v>
      </c>
      <c r="C80" s="71" t="s">
        <v>12322</v>
      </c>
      <c r="D80" s="93" t="s">
        <v>12391</v>
      </c>
      <c r="E80" s="73" t="str">
        <f>VLOOKUP(D80,Analitico.GER!B:H,2,0)</f>
        <v xml:space="preserve">PV4 -PORTA DE VIDRO TEMPERADO 10MM LISO 4 FOLHAS (240X210) - INCLUSIVE ACESSÓRIOS </v>
      </c>
      <c r="F80" s="79" t="str">
        <f>VLOOKUP(D80,Analitico.GER!B:H,4,0)</f>
        <v>M2</v>
      </c>
      <c r="G80" s="75">
        <v>5.04</v>
      </c>
      <c r="H80" s="76">
        <f>VLOOKUP(D80,Analitico.GER!B:H,6,0)</f>
        <v>1672.6900000000003</v>
      </c>
      <c r="I80" s="77">
        <f>ROUND(H80*G80,2)</f>
        <v>8430.36</v>
      </c>
      <c r="J80" s="77">
        <f>ROUND(I80*($J$9+1),2)</f>
        <v>10526.99</v>
      </c>
    </row>
    <row r="81" spans="1:12" s="64" customFormat="1" outlineLevel="1" x14ac:dyDescent="0.25">
      <c r="B81" s="65" t="s">
        <v>12392</v>
      </c>
      <c r="C81" s="66"/>
      <c r="D81" s="67" t="s">
        <v>12393</v>
      </c>
      <c r="E81" s="68"/>
      <c r="F81" s="68"/>
      <c r="G81" s="68"/>
      <c r="H81" s="68"/>
      <c r="I81" s="69"/>
      <c r="J81" s="78"/>
      <c r="K81" s="95"/>
      <c r="L81" s="82"/>
    </row>
    <row r="82" spans="1:12" s="9" customFormat="1" outlineLevel="3" x14ac:dyDescent="0.25">
      <c r="B82" s="98" t="s">
        <v>12394</v>
      </c>
      <c r="C82" s="71" t="s">
        <v>12322</v>
      </c>
      <c r="D82" s="93" t="s">
        <v>12395</v>
      </c>
      <c r="E82" s="73" t="str">
        <f>VLOOKUP(D82,Analitico.GER!B:H,2,0)</f>
        <v>GRADE ESTERNA DE METALON E BARRA CHATA DE FERRO PINTADA</v>
      </c>
      <c r="F82" s="79" t="str">
        <f>VLOOKUP(D82,Analitico.GER!B:H,4,0)</f>
        <v>M2</v>
      </c>
      <c r="G82" s="75">
        <v>9.9</v>
      </c>
      <c r="H82" s="76">
        <f>VLOOKUP(D82,Analitico.GER!B:H,6,0)</f>
        <v>310.74</v>
      </c>
      <c r="I82" s="77">
        <f>ROUND(H82*G82,2)</f>
        <v>3076.33</v>
      </c>
      <c r="J82" s="77">
        <f>ROUND(I82*($J$9+1),2)</f>
        <v>3841.41</v>
      </c>
    </row>
    <row r="83" spans="1:12" s="63" customFormat="1" x14ac:dyDescent="0.25">
      <c r="A83" s="57"/>
      <c r="B83" s="58">
        <v>8</v>
      </c>
      <c r="C83" s="59"/>
      <c r="D83" s="60" t="s">
        <v>12396</v>
      </c>
      <c r="E83" s="61"/>
      <c r="F83" s="61"/>
      <c r="G83" s="61"/>
      <c r="H83" s="61"/>
      <c r="I83" s="61"/>
      <c r="J83" s="62">
        <f>SUM(J84:J91)</f>
        <v>40417.050000000003</v>
      </c>
      <c r="L83" s="82"/>
    </row>
    <row r="84" spans="1:12" s="64" customFormat="1" outlineLevel="1" x14ac:dyDescent="0.25">
      <c r="B84" s="65" t="s">
        <v>12397</v>
      </c>
      <c r="C84" s="66"/>
      <c r="D84" s="67" t="s">
        <v>12398</v>
      </c>
      <c r="E84" s="68"/>
      <c r="F84" s="68"/>
      <c r="G84" s="68"/>
      <c r="H84" s="68"/>
      <c r="I84" s="69"/>
      <c r="J84" s="78"/>
      <c r="K84" s="95"/>
      <c r="L84" s="82"/>
    </row>
    <row r="85" spans="1:12" s="9" customFormat="1" ht="22.5" outlineLevel="4" x14ac:dyDescent="0.25">
      <c r="B85" s="71" t="s">
        <v>12399</v>
      </c>
      <c r="C85" s="71" t="s">
        <v>12296</v>
      </c>
      <c r="D85" s="93">
        <v>92391</v>
      </c>
      <c r="E85" s="73" t="str">
        <f>VLOOKUP(D85,SINAPI!A:D,2,0)</f>
        <v>EXECUÇÃO DE PAVIMENTO EM PISO INTERTRAVADO, COM BLOCO PISOGRAMA DE 35 X 25 CM, ESPESSURA 6 CM. AF_12/2015</v>
      </c>
      <c r="F85" s="74" t="str">
        <f>VLOOKUP(D85,SINAPI!A:D,3,0)</f>
        <v>M2</v>
      </c>
      <c r="G85" s="75">
        <v>36.200000000000003</v>
      </c>
      <c r="H85" s="76">
        <f>VLOOKUP(D85,SINAPI!A:D,4,0)</f>
        <v>47.56</v>
      </c>
      <c r="I85" s="77">
        <f t="shared" ref="I85:I91" si="8">ROUND(H85*G85,2)</f>
        <v>1721.67</v>
      </c>
      <c r="J85" s="77">
        <f t="shared" ref="J85:J91" si="9">ROUND(I85*($J$9+1),2)</f>
        <v>2149.85</v>
      </c>
    </row>
    <row r="86" spans="1:12" s="9" customFormat="1" outlineLevel="4" x14ac:dyDescent="0.25">
      <c r="B86" s="71" t="s">
        <v>12400</v>
      </c>
      <c r="C86" s="71" t="s">
        <v>12296</v>
      </c>
      <c r="D86" s="93">
        <v>72961</v>
      </c>
      <c r="E86" s="73" t="str">
        <f>VLOOKUP(D86,SINAPI!A:D,2,0)</f>
        <v>REGULARIZACAO E COMPACTACAO DE SUBLEITO ATE 20 CM DE ESPESSURA</v>
      </c>
      <c r="F86" s="74" t="str">
        <f>VLOOKUP(D86,SINAPI!A:D,3,0)</f>
        <v>M2</v>
      </c>
      <c r="G86" s="75">
        <v>117.06</v>
      </c>
      <c r="H86" s="76">
        <f>VLOOKUP(D86,SINAPI!A:D,4,0)</f>
        <v>1.1599999999999999</v>
      </c>
      <c r="I86" s="77">
        <f t="shared" si="8"/>
        <v>135.79</v>
      </c>
      <c r="J86" s="77">
        <f t="shared" si="9"/>
        <v>169.56</v>
      </c>
    </row>
    <row r="87" spans="1:12" s="9" customFormat="1" outlineLevel="4" x14ac:dyDescent="0.25">
      <c r="B87" s="71" t="s">
        <v>12401</v>
      </c>
      <c r="C87" s="71" t="s">
        <v>12296</v>
      </c>
      <c r="D87" s="93">
        <v>88549</v>
      </c>
      <c r="E87" s="73" t="str">
        <f>VLOOKUP(D87,SINAPI!A:D,2,0)</f>
        <v>FORNECIMENTO E ASSENTAMENTO DE BRITA 2-DRENOS E FILTROS   MM</v>
      </c>
      <c r="F87" s="74" t="str">
        <f>VLOOKUP(D87,SINAPI!A:D,3,0)</f>
        <v>M3</v>
      </c>
      <c r="G87" s="75">
        <v>5.8529999999999998</v>
      </c>
      <c r="H87" s="76">
        <f>VLOOKUP(D87,SINAPI!A:D,4,0)</f>
        <v>80.03</v>
      </c>
      <c r="I87" s="77">
        <f t="shared" si="8"/>
        <v>468.42</v>
      </c>
      <c r="J87" s="77">
        <f t="shared" si="9"/>
        <v>584.91999999999996</v>
      </c>
    </row>
    <row r="88" spans="1:12" s="9" customFormat="1" ht="21" customHeight="1" outlineLevel="4" x14ac:dyDescent="0.25">
      <c r="B88" s="71" t="s">
        <v>12402</v>
      </c>
      <c r="C88" s="71" t="s">
        <v>12296</v>
      </c>
      <c r="D88" s="93">
        <v>68053</v>
      </c>
      <c r="E88" s="73" t="str">
        <f>VLOOKUP(D88,SINAPI!A:D,2,0)</f>
        <v>FORNECIMENTO/INSTALACAO LONA PLASTICA PRETA, PARA IMPERMEABILIZACAO, ESPESSURA 150 MICRAS.</v>
      </c>
      <c r="F88" s="74" t="str">
        <f>VLOOKUP(D88,SINAPI!A:D,3,0)</f>
        <v>M2</v>
      </c>
      <c r="G88" s="75">
        <v>117.06</v>
      </c>
      <c r="H88" s="76">
        <f>VLOOKUP(D88,SINAPI!A:D,4,0)</f>
        <v>4.28</v>
      </c>
      <c r="I88" s="77">
        <f t="shared" si="8"/>
        <v>501.02</v>
      </c>
      <c r="J88" s="77">
        <f t="shared" si="9"/>
        <v>625.62</v>
      </c>
    </row>
    <row r="89" spans="1:12" s="9" customFormat="1" ht="18" customHeight="1" outlineLevel="4" x14ac:dyDescent="0.25">
      <c r="B89" s="71" t="s">
        <v>12403</v>
      </c>
      <c r="C89" s="71" t="s">
        <v>12296</v>
      </c>
      <c r="D89" s="93">
        <v>72183</v>
      </c>
      <c r="E89" s="73" t="str">
        <f>VLOOKUP(D89,SINAPI!A:D,2,0)</f>
        <v>PISO EM CONCRETO 20MPA PREPARO MECANICO, ESPESSURA 7 CM, COM ARMACAO EM TELA SOLDADA</v>
      </c>
      <c r="F89" s="74" t="str">
        <f>VLOOKUP(D89,SINAPI!A:D,3,0)</f>
        <v>M2</v>
      </c>
      <c r="G89" s="75">
        <v>124.48</v>
      </c>
      <c r="H89" s="76">
        <f>VLOOKUP(D89,SINAPI!A:D,4,0)</f>
        <v>69.930000000000007</v>
      </c>
      <c r="I89" s="77">
        <f t="shared" si="8"/>
        <v>8704.89</v>
      </c>
      <c r="J89" s="77">
        <f t="shared" si="9"/>
        <v>10869.8</v>
      </c>
    </row>
    <row r="90" spans="1:12" outlineLevel="4" x14ac:dyDescent="0.25">
      <c r="A90" s="9"/>
      <c r="B90" s="71" t="s">
        <v>12404</v>
      </c>
      <c r="C90" s="71" t="s">
        <v>12322</v>
      </c>
      <c r="D90" s="93" t="s">
        <v>12405</v>
      </c>
      <c r="E90" s="73" t="str">
        <f>VLOOKUP(D90,Analitico.GER!B:H,2,0)</f>
        <v>ACABAMENTO E ALISAMENTO MECÂNICO DE PISO DE CONCRETO</v>
      </c>
      <c r="F90" s="79" t="str">
        <f>VLOOKUP(D90,Analitico.GER!B:H,4,0)</f>
        <v>M2</v>
      </c>
      <c r="G90" s="75">
        <v>117.06</v>
      </c>
      <c r="H90" s="76">
        <f>VLOOKUP(D90,Analitico.GER!B:H,6,0)</f>
        <v>17.990000000000002</v>
      </c>
      <c r="I90" s="77">
        <f t="shared" si="8"/>
        <v>2105.91</v>
      </c>
      <c r="J90" s="77">
        <f t="shared" si="9"/>
        <v>2629.65</v>
      </c>
    </row>
    <row r="91" spans="1:12" outlineLevel="4" x14ac:dyDescent="0.25">
      <c r="A91" s="9"/>
      <c r="B91" s="71" t="s">
        <v>12406</v>
      </c>
      <c r="C91" s="71" t="s">
        <v>12322</v>
      </c>
      <c r="D91" s="93" t="s">
        <v>12407</v>
      </c>
      <c r="E91" s="73" t="str">
        <f>VLOOKUP(D91,Analitico.GER!B:H,2,0)</f>
        <v xml:space="preserve"> PISO MODULAR EM POLIPROPILENO COM ELASTÔMERO</v>
      </c>
      <c r="F91" s="79" t="s">
        <v>5679</v>
      </c>
      <c r="G91" s="75">
        <v>117.06</v>
      </c>
      <c r="H91" s="76">
        <v>160</v>
      </c>
      <c r="I91" s="77">
        <f t="shared" si="8"/>
        <v>18729.599999999999</v>
      </c>
      <c r="J91" s="77">
        <f t="shared" si="9"/>
        <v>23387.65</v>
      </c>
    </row>
    <row r="92" spans="1:12" s="63" customFormat="1" x14ac:dyDescent="0.25">
      <c r="A92" s="57"/>
      <c r="B92" s="58">
        <v>9</v>
      </c>
      <c r="C92" s="59"/>
      <c r="D92" s="60" t="s">
        <v>12408</v>
      </c>
      <c r="E92" s="61"/>
      <c r="F92" s="61"/>
      <c r="G92" s="61"/>
      <c r="H92" s="61"/>
      <c r="I92" s="61"/>
      <c r="J92" s="62">
        <f>SUM(J93:J238)</f>
        <v>59064.820000000014</v>
      </c>
      <c r="L92" s="82"/>
    </row>
    <row r="93" spans="1:12" s="64" customFormat="1" outlineLevel="1" x14ac:dyDescent="0.25">
      <c r="B93" s="65" t="s">
        <v>12409</v>
      </c>
      <c r="C93" s="66"/>
      <c r="D93" s="99" t="s">
        <v>12410</v>
      </c>
      <c r="E93" s="100"/>
      <c r="F93" s="100"/>
      <c r="G93" s="100"/>
      <c r="H93" s="100"/>
      <c r="I93" s="101"/>
      <c r="J93" s="102"/>
      <c r="K93" s="95"/>
      <c r="L93" s="82"/>
    </row>
    <row r="94" spans="1:12" s="9" customFormat="1" outlineLevel="3" x14ac:dyDescent="0.25">
      <c r="B94" s="71" t="s">
        <v>12411</v>
      </c>
      <c r="C94" s="103"/>
      <c r="D94" s="67" t="s">
        <v>12412</v>
      </c>
      <c r="E94" s="104"/>
      <c r="F94" s="105"/>
      <c r="G94" s="106"/>
      <c r="H94" s="107"/>
      <c r="I94" s="108"/>
      <c r="J94" s="109"/>
    </row>
    <row r="95" spans="1:12" ht="22.5" outlineLevel="3" x14ac:dyDescent="0.25">
      <c r="A95" s="9"/>
      <c r="B95" s="71" t="s">
        <v>12413</v>
      </c>
      <c r="C95" s="71" t="s">
        <v>12322</v>
      </c>
      <c r="D95" s="110" t="s">
        <v>12414</v>
      </c>
      <c r="E95" s="111" t="str">
        <f>VLOOKUP(D95,Analitico.Elét.!A:G,2,0)</f>
        <v>REMOÇÃO DOS CONDUTORES DO RAMAL DE LIGAÇÃO, ENTRADA E RAMAL DE SAÍDA DA ENTRADA DE ENERGIA EXISTENTE</v>
      </c>
      <c r="F95" s="112" t="str">
        <f>VLOOKUP(D95,Analitico.Elét.!A:G,4,0)</f>
        <v>DIA</v>
      </c>
      <c r="G95" s="113">
        <v>1</v>
      </c>
      <c r="H95" s="114">
        <f>VLOOKUP(D95,Analitico.Elét.!A:G,6,0)</f>
        <v>350.15999999999997</v>
      </c>
      <c r="I95" s="77">
        <f t="shared" ref="I95:I100" si="10">ROUND(H95*G95,2)</f>
        <v>350.16</v>
      </c>
      <c r="J95" s="77">
        <f t="shared" ref="J95:J100" si="11">ROUND(I95*($J$9+1),2)</f>
        <v>437.24</v>
      </c>
    </row>
    <row r="96" spans="1:12" outlineLevel="3" x14ac:dyDescent="0.25">
      <c r="A96" s="9"/>
      <c r="B96" s="71" t="s">
        <v>12415</v>
      </c>
      <c r="C96" s="71" t="s">
        <v>12322</v>
      </c>
      <c r="D96" s="93" t="s">
        <v>12416</v>
      </c>
      <c r="E96" s="73" t="str">
        <f>VLOOKUP(D96,Analitico.Elét.!A:G,2,0)</f>
        <v>REMOÇÃO DE POSTE EM CONCRETO</v>
      </c>
      <c r="F96" s="79" t="str">
        <f>VLOOKUP(D96,Analitico.Elét.!A:G,4,0)</f>
        <v>UN</v>
      </c>
      <c r="G96" s="75">
        <v>1</v>
      </c>
      <c r="H96" s="76">
        <f>VLOOKUP(D96,Analitico.Elét.!A:G,6,0)</f>
        <v>319.74</v>
      </c>
      <c r="I96" s="77">
        <f t="shared" si="10"/>
        <v>319.74</v>
      </c>
      <c r="J96" s="77">
        <f t="shared" si="11"/>
        <v>399.26</v>
      </c>
    </row>
    <row r="97" spans="1:10" ht="22.5" outlineLevel="3" x14ac:dyDescent="0.25">
      <c r="A97" s="9"/>
      <c r="B97" s="71" t="s">
        <v>12417</v>
      </c>
      <c r="C97" s="71" t="s">
        <v>12322</v>
      </c>
      <c r="D97" s="93" t="s">
        <v>12418</v>
      </c>
      <c r="E97" s="73" t="str">
        <f>VLOOKUP(D97,Analitico.Elét.!A:G,2,0)</f>
        <v>REMOÇÃO DE QUADRO ELÉTRICO, INCLUSIVE EQUIPAMENTOS, DISPOSITIVOS E ACESSÓRIOS INSTALADOS NO INTERIOR DO QUADRO.</v>
      </c>
      <c r="F97" s="79" t="str">
        <f>VLOOKUP(D97,Analitico.Elét.!A:G,4,0)</f>
        <v xml:space="preserve">UN </v>
      </c>
      <c r="G97" s="75">
        <v>2</v>
      </c>
      <c r="H97" s="76">
        <f>VLOOKUP(D97,Analitico.Elét.!A:G,6,0)</f>
        <v>43.769999999999996</v>
      </c>
      <c r="I97" s="77">
        <f t="shared" si="10"/>
        <v>87.54</v>
      </c>
      <c r="J97" s="77">
        <f t="shared" si="11"/>
        <v>109.31</v>
      </c>
    </row>
    <row r="98" spans="1:10" ht="22.5" outlineLevel="3" x14ac:dyDescent="0.25">
      <c r="A98" s="9"/>
      <c r="B98" s="71" t="s">
        <v>12419</v>
      </c>
      <c r="C98" s="71" t="s">
        <v>12296</v>
      </c>
      <c r="D98" s="93">
        <v>97625</v>
      </c>
      <c r="E98" s="73" t="str">
        <f>VLOOKUP(D98,SINAPI!A:D,2,0)</f>
        <v>DEMOLIÇÃO DE ALVENARIA PARA QUALQUER TIPO DE BLOCO, DE FORMA MECANIZADA, SEM REAPROVEITAMENTO. AF_12/2017</v>
      </c>
      <c r="F98" s="74" t="str">
        <f>VLOOKUP(D98,SINAPI!A:D,3,0)</f>
        <v>M3</v>
      </c>
      <c r="G98" s="75">
        <v>1</v>
      </c>
      <c r="H98" s="76">
        <f>VLOOKUP(D98,SINAPI!A:D,4,0)</f>
        <v>38.630000000000003</v>
      </c>
      <c r="I98" s="77">
        <f t="shared" si="10"/>
        <v>38.630000000000003</v>
      </c>
      <c r="J98" s="77">
        <f t="shared" si="11"/>
        <v>48.24</v>
      </c>
    </row>
    <row r="99" spans="1:10" outlineLevel="3" x14ac:dyDescent="0.25">
      <c r="A99" s="9"/>
      <c r="B99" s="71" t="s">
        <v>12420</v>
      </c>
      <c r="C99" s="71" t="s">
        <v>12296</v>
      </c>
      <c r="D99" s="93">
        <v>72897</v>
      </c>
      <c r="E99" s="73" t="str">
        <f>VLOOKUP(D99,SINAPI!A:D,2,0)</f>
        <v>CARGA MANUAL DE ENTULHO EM CAMINHAO BASCULANTE 6 M3</v>
      </c>
      <c r="F99" s="74" t="str">
        <f>VLOOKUP(D99,SINAPI!A:D,3,0)</f>
        <v>M3</v>
      </c>
      <c r="G99" s="75">
        <v>1</v>
      </c>
      <c r="H99" s="76">
        <f>VLOOKUP(D99,SINAPI!A:D,4,0)</f>
        <v>17.77</v>
      </c>
      <c r="I99" s="77">
        <f t="shared" si="10"/>
        <v>17.77</v>
      </c>
      <c r="J99" s="77">
        <f t="shared" si="11"/>
        <v>22.19</v>
      </c>
    </row>
    <row r="100" spans="1:10" ht="22.5" outlineLevel="3" x14ac:dyDescent="0.25">
      <c r="A100" s="9"/>
      <c r="B100" s="71" t="s">
        <v>12421</v>
      </c>
      <c r="C100" s="71" t="s">
        <v>12322</v>
      </c>
      <c r="D100" s="93" t="s">
        <v>12422</v>
      </c>
      <c r="E100" s="73" t="str">
        <f>VLOOKUP(D100,Analitico.Elét.!A:G,2,0)</f>
        <v>CONSTRUÇÃO DE PAREDE DE ALVENARIA PARA LIBERAÇÃO DE ACESSO PARA LEITURISTA, COM ÁREA LÍQUIDA ATÉ 6M² SEM VÃOS</v>
      </c>
      <c r="F100" s="79" t="str">
        <f>VLOOKUP(D100,Analitico.Elét.!A:G,4,0)</f>
        <v>UN</v>
      </c>
      <c r="G100" s="75">
        <v>2</v>
      </c>
      <c r="H100" s="76">
        <f>VLOOKUP(D100,Analitico.Elét.!A:G,6,0)</f>
        <v>898.1400000000001</v>
      </c>
      <c r="I100" s="77">
        <f t="shared" si="10"/>
        <v>1796.28</v>
      </c>
      <c r="J100" s="77">
        <f t="shared" si="11"/>
        <v>2243.0100000000002</v>
      </c>
    </row>
    <row r="101" spans="1:10" outlineLevel="3" x14ac:dyDescent="0.25">
      <c r="A101" s="9"/>
      <c r="B101" s="71" t="s">
        <v>12423</v>
      </c>
      <c r="C101" s="103"/>
      <c r="D101" s="67" t="s">
        <v>12424</v>
      </c>
      <c r="E101" s="104"/>
      <c r="F101" s="105"/>
      <c r="G101" s="106"/>
      <c r="H101" s="107"/>
      <c r="I101" s="108"/>
      <c r="J101" s="109"/>
    </row>
    <row r="102" spans="1:10" ht="22.5" outlineLevel="3" x14ac:dyDescent="0.25">
      <c r="A102" s="9"/>
      <c r="B102" s="71" t="s">
        <v>12425</v>
      </c>
      <c r="C102" s="71" t="s">
        <v>12296</v>
      </c>
      <c r="D102" s="93" t="s">
        <v>8402</v>
      </c>
      <c r="E102" s="73" t="str">
        <f>VLOOKUP(D102,SINAPI!A:D,2,0)</f>
        <v>POSTE CONCRETO SEÇÃO CIRCULAR COMPRIMENTO=11M  CARGA NOMINAL NO TOPO 400KG INCLUSIVE ESCAVACAO EXCLUSIVE TRANSPORTE - FORNECIMENTO E COLOCAÇÃO</v>
      </c>
      <c r="F102" s="74" t="str">
        <f>VLOOKUP(D102,SINAPI!A:D,3,0)</f>
        <v>UN</v>
      </c>
      <c r="G102" s="75">
        <v>1</v>
      </c>
      <c r="H102" s="76">
        <f>VLOOKUP(D102,SINAPI!A:D,4,0)</f>
        <v>1629.45</v>
      </c>
      <c r="I102" s="77">
        <f t="shared" ref="I102:I133" si="12">ROUND(H102*G102,2)</f>
        <v>1629.45</v>
      </c>
      <c r="J102" s="77">
        <f t="shared" ref="J102:J133" si="13">ROUND(I102*($J$9+1),2)</f>
        <v>2034.69</v>
      </c>
    </row>
    <row r="103" spans="1:10" ht="22.5" outlineLevel="3" x14ac:dyDescent="0.25">
      <c r="A103" s="9"/>
      <c r="B103" s="71" t="s">
        <v>12426</v>
      </c>
      <c r="C103" s="71" t="s">
        <v>12322</v>
      </c>
      <c r="D103" s="93" t="s">
        <v>12427</v>
      </c>
      <c r="E103" s="73" t="str">
        <f>VLOOKUP(D103,Analitico.Elét.!A:G,2,0)</f>
        <v>CUBÍCULO DA SUBESTAÇÃO EXTERNA EM ALVENARIA OU EM BLOCOS DE CONCRETO, CONFORME DIMENSÕES E DETALHAMENTO EM PROJETO.</v>
      </c>
      <c r="F103" s="79" t="str">
        <f>VLOOKUP(D103,Analitico.Elét.!A:G,4,0)</f>
        <v>UN</v>
      </c>
      <c r="G103" s="75">
        <v>1</v>
      </c>
      <c r="H103" s="76">
        <f>VLOOKUP(D103,Analitico.Elét.!A:G,6,0)</f>
        <v>2901.2899999999995</v>
      </c>
      <c r="I103" s="77">
        <f t="shared" si="12"/>
        <v>2901.29</v>
      </c>
      <c r="J103" s="77">
        <f t="shared" si="13"/>
        <v>3622.84</v>
      </c>
    </row>
    <row r="104" spans="1:10" ht="22.5" outlineLevel="3" x14ac:dyDescent="0.25">
      <c r="A104" s="9"/>
      <c r="B104" s="71" t="s">
        <v>12428</v>
      </c>
      <c r="C104" s="71" t="s">
        <v>12322</v>
      </c>
      <c r="D104" s="93" t="s">
        <v>12429</v>
      </c>
      <c r="E104" s="73" t="str">
        <f>VLOOKUP(D104,Analitico.Elét.!A:G,2,0)</f>
        <v>VENEZIANA COM TELA METÁLICA DE MALHA MÍN 5MM E MÁX 13MM EM ARAME GALV. 12 BWG. DIMENSÕES 600X400MM.</v>
      </c>
      <c r="F104" s="79" t="str">
        <f>VLOOKUP(D104,Analitico.Elét.!A:G,4,0)</f>
        <v>UN</v>
      </c>
      <c r="G104" s="75">
        <v>6</v>
      </c>
      <c r="H104" s="76">
        <f>VLOOKUP(D104,Analitico.Elét.!A:G,6,0)</f>
        <v>124.8</v>
      </c>
      <c r="I104" s="77">
        <f t="shared" si="12"/>
        <v>748.8</v>
      </c>
      <c r="J104" s="77">
        <f t="shared" si="13"/>
        <v>935.03</v>
      </c>
    </row>
    <row r="105" spans="1:10" ht="22.5" outlineLevel="3" x14ac:dyDescent="0.25">
      <c r="A105" s="9"/>
      <c r="B105" s="71" t="s">
        <v>12430</v>
      </c>
      <c r="C105" s="71" t="s">
        <v>12296</v>
      </c>
      <c r="D105" s="93">
        <v>91341</v>
      </c>
      <c r="E105" s="73" t="str">
        <f>VLOOKUP(D105,SINAPI!A:D,2,0)</f>
        <v>PORTA EM ALUMÍNIO DE ABRIR TIPO VENEZIANA COM GUARNIÇÃO, FIXAÇÃO COM PARAFUSOS - FORNECIMENTO E INSTALAÇÃO. AF_08/2015</v>
      </c>
      <c r="F105" s="74" t="str">
        <f>VLOOKUP(D105,SINAPI!A:D,3,0)</f>
        <v>M2</v>
      </c>
      <c r="G105" s="75">
        <v>1</v>
      </c>
      <c r="H105" s="76">
        <f>VLOOKUP(D105,SINAPI!A:D,4,0)</f>
        <v>810.2</v>
      </c>
      <c r="I105" s="77">
        <f t="shared" si="12"/>
        <v>810.2</v>
      </c>
      <c r="J105" s="77">
        <f t="shared" si="13"/>
        <v>1011.7</v>
      </c>
    </row>
    <row r="106" spans="1:10" outlineLevel="3" x14ac:dyDescent="0.25">
      <c r="A106" s="9"/>
      <c r="B106" s="71" t="s">
        <v>12431</v>
      </c>
      <c r="C106" s="71" t="s">
        <v>12322</v>
      </c>
      <c r="D106" s="93" t="s">
        <v>12432</v>
      </c>
      <c r="E106" s="73" t="str">
        <f>VLOOKUP(D106,Analitico.Elét.!A:G,2,0)</f>
        <v>FORNECIMENTO E INSTALAÇÃO DE MESA RETRÁTIL PARA USO DE EQUIPAMENTOS - PADRÃO CELESC</v>
      </c>
      <c r="F106" s="79" t="str">
        <f>VLOOKUP(D106,Analitico.Elét.!A:G,4,0)</f>
        <v>UN</v>
      </c>
      <c r="G106" s="75">
        <v>1</v>
      </c>
      <c r="H106" s="76">
        <f>VLOOKUP(D106,Analitico.Elét.!A:G,6,0)</f>
        <v>159.66999999999999</v>
      </c>
      <c r="I106" s="77">
        <f t="shared" si="12"/>
        <v>159.66999999999999</v>
      </c>
      <c r="J106" s="77">
        <f t="shared" si="13"/>
        <v>199.38</v>
      </c>
    </row>
    <row r="107" spans="1:10" ht="22.5" outlineLevel="3" x14ac:dyDescent="0.25">
      <c r="A107" s="9"/>
      <c r="B107" s="71" t="s">
        <v>12433</v>
      </c>
      <c r="C107" s="71" t="s">
        <v>12296</v>
      </c>
      <c r="D107" s="93" t="s">
        <v>8469</v>
      </c>
      <c r="E107" s="73" t="str">
        <f>VLOOKUP(D107,SINAPI!A:D,2,0)</f>
        <v>TRANSFORMADOR DISTRIBUICAO  112,5KVA TRIFASICO 60HZ CLASSE 15KV IMERSO EM ÓLEO MINERAL FORNECIMENTO E INSTALACAO</v>
      </c>
      <c r="F107" s="74" t="str">
        <f>VLOOKUP(D107,SINAPI!A:D,3,0)</f>
        <v>UN</v>
      </c>
      <c r="G107" s="75">
        <v>1</v>
      </c>
      <c r="H107" s="76">
        <f>VLOOKUP(D107,SINAPI!A:D,4,0)</f>
        <v>8138.23</v>
      </c>
      <c r="I107" s="77">
        <f t="shared" si="12"/>
        <v>8138.23</v>
      </c>
      <c r="J107" s="77">
        <f t="shared" si="13"/>
        <v>10162.209999999999</v>
      </c>
    </row>
    <row r="108" spans="1:10" outlineLevel="3" x14ac:dyDescent="0.25">
      <c r="A108" s="9"/>
      <c r="B108" s="71" t="s">
        <v>12434</v>
      </c>
      <c r="C108" s="71" t="s">
        <v>12296</v>
      </c>
      <c r="D108" s="93">
        <v>73624</v>
      </c>
      <c r="E108" s="73" t="str">
        <f>VLOOKUP(D108,SINAPI!A:D,2,0)</f>
        <v>SUPORTE PARA TRANSFORMADOR EM POSTE DE CONCRETO CIRCULAR</v>
      </c>
      <c r="F108" s="74" t="str">
        <f>VLOOKUP(D108,SINAPI!A:D,3,0)</f>
        <v>UN</v>
      </c>
      <c r="G108" s="75">
        <v>2</v>
      </c>
      <c r="H108" s="76">
        <f>VLOOKUP(D108,SINAPI!A:D,4,0)</f>
        <v>89.2</v>
      </c>
      <c r="I108" s="77">
        <f t="shared" si="12"/>
        <v>178.4</v>
      </c>
      <c r="J108" s="77">
        <f t="shared" si="13"/>
        <v>222.77</v>
      </c>
    </row>
    <row r="109" spans="1:10" outlineLevel="3" x14ac:dyDescent="0.25">
      <c r="A109" s="9"/>
      <c r="B109" s="71" t="s">
        <v>12435</v>
      </c>
      <c r="C109" s="71" t="s">
        <v>12322</v>
      </c>
      <c r="D109" s="93" t="s">
        <v>12436</v>
      </c>
      <c r="E109" s="73" t="str">
        <f>VLOOKUP(D109,Analitico.Elét.!A:G,2,0)</f>
        <v>CRUZETA DE CONCRETO 90X112,5X2400 MM. PADRÃO CELESC R-02</v>
      </c>
      <c r="F109" s="79" t="str">
        <f>VLOOKUP(D109,Analitico.Elét.!A:G,4,0)</f>
        <v>UN</v>
      </c>
      <c r="G109" s="75">
        <v>1</v>
      </c>
      <c r="H109" s="76">
        <f>VLOOKUP(D109,Analitico.Elét.!A:G,6,0)</f>
        <v>169.89000000000001</v>
      </c>
      <c r="I109" s="77">
        <f t="shared" si="12"/>
        <v>169.89</v>
      </c>
      <c r="J109" s="77">
        <f t="shared" si="13"/>
        <v>212.14</v>
      </c>
    </row>
    <row r="110" spans="1:10" outlineLevel="3" x14ac:dyDescent="0.25">
      <c r="A110" s="9"/>
      <c r="B110" s="71" t="s">
        <v>12437</v>
      </c>
      <c r="C110" s="71" t="s">
        <v>12322</v>
      </c>
      <c r="D110" s="93" t="s">
        <v>12438</v>
      </c>
      <c r="E110" s="73" t="str">
        <f>VLOOKUP(D110,Analitico.Elét.!A:G,2,0)</f>
        <v>SELA PARA CRUZETA, PADRÃO CELESC F-45</v>
      </c>
      <c r="F110" s="79" t="str">
        <f>VLOOKUP(D110,Analitico.Elét.!A:G,4,0)</f>
        <v>UN</v>
      </c>
      <c r="G110" s="75">
        <v>1</v>
      </c>
      <c r="H110" s="76">
        <f>VLOOKUP(D110,Analitico.Elét.!A:G,6,0)</f>
        <v>33.480000000000004</v>
      </c>
      <c r="I110" s="77">
        <f t="shared" si="12"/>
        <v>33.479999999999997</v>
      </c>
      <c r="J110" s="77">
        <f t="shared" si="13"/>
        <v>41.81</v>
      </c>
    </row>
    <row r="111" spans="1:10" outlineLevel="3" x14ac:dyDescent="0.25">
      <c r="A111" s="9"/>
      <c r="B111" s="71" t="s">
        <v>12439</v>
      </c>
      <c r="C111" s="71" t="s">
        <v>12322</v>
      </c>
      <c r="D111" s="93" t="s">
        <v>12440</v>
      </c>
      <c r="E111" s="73" t="str">
        <f>VLOOKUP(D111,Analitico.Elét.!A:G,2,0)</f>
        <v>MÃO FRANCESA PLANA PERFILADA 726MM, PADRÃO CELESC F-19</v>
      </c>
      <c r="F111" s="79" t="str">
        <f>VLOOKUP(D111,Analitico.Elét.!A:G,4,0)</f>
        <v xml:space="preserve">UN </v>
      </c>
      <c r="G111" s="75">
        <v>1</v>
      </c>
      <c r="H111" s="76">
        <f>VLOOKUP(D111,Analitico.Elét.!A:G,6,0)</f>
        <v>41.51</v>
      </c>
      <c r="I111" s="77">
        <f t="shared" si="12"/>
        <v>41.51</v>
      </c>
      <c r="J111" s="77">
        <f t="shared" si="13"/>
        <v>51.83</v>
      </c>
    </row>
    <row r="112" spans="1:10" ht="22.5" outlineLevel="3" x14ac:dyDescent="0.25">
      <c r="A112" s="9"/>
      <c r="B112" s="71" t="s">
        <v>12441</v>
      </c>
      <c r="C112" s="71" t="s">
        <v>12322</v>
      </c>
      <c r="D112" s="93" t="s">
        <v>12442</v>
      </c>
      <c r="E112" s="73" t="str">
        <f>VLOOKUP(D112,Analitico.Elét.!A:G,2,0)</f>
        <v>ARRUELA QUADRADA EM ACO GALVANIZADO, DIMENSAO = 38 MM, ESPESSURA = 3MM, DIAMETRO DO FURO= 18 MM</v>
      </c>
      <c r="F112" s="79" t="str">
        <f>VLOOKUP(D112,Analitico.Elét.!A:G,4,0)</f>
        <v>UN</v>
      </c>
      <c r="G112" s="75">
        <v>10</v>
      </c>
      <c r="H112" s="76">
        <f>VLOOKUP(D112,Analitico.Elét.!A:G,6,0)</f>
        <v>4.96</v>
      </c>
      <c r="I112" s="77">
        <f t="shared" si="12"/>
        <v>49.6</v>
      </c>
      <c r="J112" s="77">
        <f t="shared" si="13"/>
        <v>61.94</v>
      </c>
    </row>
    <row r="113" spans="1:10" ht="22.5" outlineLevel="3" x14ac:dyDescent="0.25">
      <c r="A113" s="9"/>
      <c r="B113" s="71" t="s">
        <v>12443</v>
      </c>
      <c r="C113" s="71" t="s">
        <v>12322</v>
      </c>
      <c r="D113" s="93" t="s">
        <v>12444</v>
      </c>
      <c r="E113" s="73" t="str">
        <f>VLOOKUP(D113,Analitico.Elét.!A:G,2,0)</f>
        <v>CINTA CIRCULAR EM ACO GALVANIZADO DE 150 MM DE DIAMETRO PARA FIXACAO DE CAIXA MEDICAO, INCLUI PARAFUSOS E PORCAS</v>
      </c>
      <c r="F113" s="79" t="str">
        <f>VLOOKUP(D113,Analitico.Elét.!A:G,4,0)</f>
        <v>UN</v>
      </c>
      <c r="G113" s="75">
        <v>2</v>
      </c>
      <c r="H113" s="76">
        <f>VLOOKUP(D113,Analitico.Elét.!A:G,6,0)</f>
        <v>24.150000000000002</v>
      </c>
      <c r="I113" s="77">
        <f t="shared" si="12"/>
        <v>48.3</v>
      </c>
      <c r="J113" s="77">
        <f t="shared" si="13"/>
        <v>60.31</v>
      </c>
    </row>
    <row r="114" spans="1:10" ht="22.5" outlineLevel="3" x14ac:dyDescent="0.25">
      <c r="A114" s="9"/>
      <c r="B114" s="71" t="s">
        <v>12445</v>
      </c>
      <c r="C114" s="71" t="s">
        <v>12322</v>
      </c>
      <c r="D114" s="93" t="s">
        <v>12446</v>
      </c>
      <c r="E114" s="73" t="str">
        <f>VLOOKUP(D114,Analitico.Elét.!A:G,2,0)</f>
        <v>PARAFUSO M16 EM ACO GALVANIZADO, COMPRIMENTO = 250 MM, DIAMETRO = 16 MM, ROSCA MAQUINA, CABECA QUADRADA</v>
      </c>
      <c r="F114" s="79" t="str">
        <f>VLOOKUP(D114,Analitico.Elét.!A:G,4,0)</f>
        <v>UN</v>
      </c>
      <c r="G114" s="75">
        <v>7</v>
      </c>
      <c r="H114" s="76">
        <f>VLOOKUP(D114,Analitico.Elét.!A:G,6,0)</f>
        <v>10.97</v>
      </c>
      <c r="I114" s="77">
        <f t="shared" si="12"/>
        <v>76.790000000000006</v>
      </c>
      <c r="J114" s="77">
        <f t="shared" si="13"/>
        <v>95.89</v>
      </c>
    </row>
    <row r="115" spans="1:10" ht="22.5" outlineLevel="3" x14ac:dyDescent="0.25">
      <c r="A115" s="9"/>
      <c r="B115" s="71" t="s">
        <v>12447</v>
      </c>
      <c r="C115" s="71" t="s">
        <v>12322</v>
      </c>
      <c r="D115" s="93" t="s">
        <v>12448</v>
      </c>
      <c r="E115" s="73" t="str">
        <f>VLOOKUP(D115,Analitico.Elét.!A:G,2,0)</f>
        <v>PARAFUSO FRANCES M16 EM ACO GALVANIZADO, COMPRIMENTO = 150 MM, DIAMETRO = 16 MM, CABECA ABAULADA</v>
      </c>
      <c r="F115" s="79" t="str">
        <f>VLOOKUP(D115,Analitico.Elét.!A:G,4,0)</f>
        <v>UN</v>
      </c>
      <c r="G115" s="75">
        <v>2</v>
      </c>
      <c r="H115" s="76">
        <f>VLOOKUP(D115,Analitico.Elét.!A:G,6,0)</f>
        <v>9.44</v>
      </c>
      <c r="I115" s="77">
        <f t="shared" si="12"/>
        <v>18.88</v>
      </c>
      <c r="J115" s="77">
        <f t="shared" si="13"/>
        <v>23.58</v>
      </c>
    </row>
    <row r="116" spans="1:10" ht="22.5" outlineLevel="3" x14ac:dyDescent="0.25">
      <c r="A116" s="9"/>
      <c r="B116" s="71" t="s">
        <v>12449</v>
      </c>
      <c r="C116" s="71" t="s">
        <v>12322</v>
      </c>
      <c r="D116" s="93" t="s">
        <v>12450</v>
      </c>
      <c r="E116" s="73" t="str">
        <f>VLOOKUP(D116,Analitico.Elét.!A:G,2,0)</f>
        <v>PINO ROSCA EXTERNA, EM ACO GALVANIZADO, PARA ISOLADOR DE 25KV, DIAMETRO 35MM, COMPRIMENTO *320* MM</v>
      </c>
      <c r="F116" s="79" t="str">
        <f>VLOOKUP(D116,Analitico.Elét.!A:G,4,0)</f>
        <v>UN</v>
      </c>
      <c r="G116" s="75">
        <v>3</v>
      </c>
      <c r="H116" s="76">
        <f>VLOOKUP(D116,Analitico.Elét.!A:G,6,0)</f>
        <v>28.39</v>
      </c>
      <c r="I116" s="77">
        <f t="shared" si="12"/>
        <v>85.17</v>
      </c>
      <c r="J116" s="77">
        <f t="shared" si="13"/>
        <v>106.35</v>
      </c>
    </row>
    <row r="117" spans="1:10" outlineLevel="3" x14ac:dyDescent="0.25">
      <c r="A117" s="9"/>
      <c r="B117" s="71" t="s">
        <v>12451</v>
      </c>
      <c r="C117" s="71" t="s">
        <v>12322</v>
      </c>
      <c r="D117" s="93" t="s">
        <v>12452</v>
      </c>
      <c r="E117" s="73" t="str">
        <f>VLOOKUP(D117,Analitico.Elét.!A:G,2,0)</f>
        <v>ISOLADOR PILAR 23,1kV, PADRÃO CELESC I-05</v>
      </c>
      <c r="F117" s="79" t="str">
        <f>VLOOKUP(D117,Analitico.Elét.!A:G,4,0)</f>
        <v>UN</v>
      </c>
      <c r="G117" s="75">
        <v>3</v>
      </c>
      <c r="H117" s="76">
        <f>VLOOKUP(D117,Analitico.Elét.!A:G,6,0)</f>
        <v>124.97</v>
      </c>
      <c r="I117" s="77">
        <f t="shared" si="12"/>
        <v>374.91</v>
      </c>
      <c r="J117" s="77">
        <f t="shared" si="13"/>
        <v>468.15</v>
      </c>
    </row>
    <row r="118" spans="1:10" ht="22.5" outlineLevel="3" x14ac:dyDescent="0.25">
      <c r="A118" s="9"/>
      <c r="B118" s="71" t="s">
        <v>12453</v>
      </c>
      <c r="C118" s="71" t="s">
        <v>12296</v>
      </c>
      <c r="D118" s="93" t="s">
        <v>8375</v>
      </c>
      <c r="E118" s="73" t="str">
        <f>VLOOKUP(D118,SINAPI!A:D,2,0)</f>
        <v>LACO DE ROLDANA PRE-FORMADO ACO RECOBERTO DE ALUMINIO PARA CABO DE ALUMINIO NU BITOLA 25MM2 - FORNECIMENTO E COLOCACAO</v>
      </c>
      <c r="F118" s="74" t="str">
        <f>VLOOKUP(D118,SINAPI!A:D,3,0)</f>
        <v>UN</v>
      </c>
      <c r="G118" s="75">
        <v>3</v>
      </c>
      <c r="H118" s="76">
        <f>VLOOKUP(D118,SINAPI!A:D,4,0)</f>
        <v>7.74</v>
      </c>
      <c r="I118" s="77">
        <f t="shared" si="12"/>
        <v>23.22</v>
      </c>
      <c r="J118" s="77">
        <f t="shared" si="13"/>
        <v>28.99</v>
      </c>
    </row>
    <row r="119" spans="1:10" ht="22.5" outlineLevel="3" x14ac:dyDescent="0.25">
      <c r="A119" s="9"/>
      <c r="B119" s="71" t="s">
        <v>12454</v>
      </c>
      <c r="C119" s="71" t="s">
        <v>12296</v>
      </c>
      <c r="D119" s="93" t="s">
        <v>8373</v>
      </c>
      <c r="E119" s="73" t="str">
        <f>VLOOKUP(D119,SINAPI!A:D,2,0)</f>
        <v>ALCA PRE-FORMADA DISTRIBUIÇÃO EM  ACO RECOBERTO COM ALUMINIO PARA CABO 25MM2, ENCAPADO. FORNECIMENTO E INSTALAÇÃO.</v>
      </c>
      <c r="F119" s="74" t="str">
        <f>VLOOKUP(D119,SINAPI!A:D,3,0)</f>
        <v>UN</v>
      </c>
      <c r="G119" s="75">
        <v>3</v>
      </c>
      <c r="H119" s="76">
        <f>VLOOKUP(D119,SINAPI!A:D,4,0)</f>
        <v>10.5</v>
      </c>
      <c r="I119" s="77">
        <f t="shared" si="12"/>
        <v>31.5</v>
      </c>
      <c r="J119" s="77">
        <f t="shared" si="13"/>
        <v>39.33</v>
      </c>
    </row>
    <row r="120" spans="1:10" outlineLevel="3" x14ac:dyDescent="0.25">
      <c r="A120" s="9"/>
      <c r="B120" s="71" t="s">
        <v>12455</v>
      </c>
      <c r="C120" s="71" t="s">
        <v>12322</v>
      </c>
      <c r="D120" s="93" t="s">
        <v>12456</v>
      </c>
      <c r="E120" s="73" t="str">
        <f>VLOOKUP(D120,Analitico.Elét.!A:G,2,0)</f>
        <v>PORCA OLHAL EM ACO GALVANIZADO, DIAMETRO NOMINAL DE 16 MM</v>
      </c>
      <c r="F120" s="79" t="str">
        <f>VLOOKUP(D120,Analitico.Elét.!A:G,4,0)</f>
        <v>UN</v>
      </c>
      <c r="G120" s="75">
        <v>6</v>
      </c>
      <c r="H120" s="76">
        <f>VLOOKUP(D120,Analitico.Elét.!A:G,6,0)</f>
        <v>13.09</v>
      </c>
      <c r="I120" s="77">
        <f t="shared" si="12"/>
        <v>78.540000000000006</v>
      </c>
      <c r="J120" s="77">
        <f t="shared" si="13"/>
        <v>98.07</v>
      </c>
    </row>
    <row r="121" spans="1:10" outlineLevel="3" x14ac:dyDescent="0.25">
      <c r="A121" s="9"/>
      <c r="B121" s="71" t="s">
        <v>12457</v>
      </c>
      <c r="C121" s="71" t="s">
        <v>12322</v>
      </c>
      <c r="D121" s="93" t="s">
        <v>12458</v>
      </c>
      <c r="E121" s="73" t="str">
        <f>VLOOKUP(D121,Analitico.Elét.!A:G,2,0)</f>
        <v>SAPATILHA EM ACO GALVANIZADO PARA CABOS COM DIAMETRO NOMINAL ATE 5/8"</v>
      </c>
      <c r="F121" s="79" t="str">
        <f>VLOOKUP(D121,Analitico.Elét.!A:G,4,0)</f>
        <v>UN</v>
      </c>
      <c r="G121" s="75">
        <v>3</v>
      </c>
      <c r="H121" s="76">
        <f>VLOOKUP(D121,Analitico.Elét.!A:G,6,0)</f>
        <v>7.02</v>
      </c>
      <c r="I121" s="77">
        <f t="shared" si="12"/>
        <v>21.06</v>
      </c>
      <c r="J121" s="77">
        <f t="shared" si="13"/>
        <v>26.3</v>
      </c>
    </row>
    <row r="122" spans="1:10" outlineLevel="3" x14ac:dyDescent="0.25">
      <c r="A122" s="9"/>
      <c r="B122" s="71" t="s">
        <v>12459</v>
      </c>
      <c r="C122" s="71" t="s">
        <v>12322</v>
      </c>
      <c r="D122" s="93" t="s">
        <v>12460</v>
      </c>
      <c r="E122" s="73" t="str">
        <f>VLOOKUP(D122,Analitico.Elét.!A:G,2,0)</f>
        <v>ISOLADOR BASTÃO POLIMÉRICO 25kV, PADRAO CELESC I-06</v>
      </c>
      <c r="F122" s="79" t="str">
        <f>VLOOKUP(D122,Analitico.Elét.!A:G,4,0)</f>
        <v xml:space="preserve">UN </v>
      </c>
      <c r="G122" s="75">
        <v>3</v>
      </c>
      <c r="H122" s="76">
        <f>VLOOKUP(D122,Analitico.Elét.!A:G,6,0)</f>
        <v>75.08</v>
      </c>
      <c r="I122" s="77">
        <f t="shared" si="12"/>
        <v>225.24</v>
      </c>
      <c r="J122" s="77">
        <f t="shared" si="13"/>
        <v>281.26</v>
      </c>
    </row>
    <row r="123" spans="1:10" ht="22.5" outlineLevel="3" x14ac:dyDescent="0.25">
      <c r="A123" s="9"/>
      <c r="B123" s="71" t="s">
        <v>12461</v>
      </c>
      <c r="C123" s="71" t="s">
        <v>12322</v>
      </c>
      <c r="D123" s="93" t="s">
        <v>12462</v>
      </c>
      <c r="E123" s="73" t="str">
        <f>VLOOKUP(D123,Analitico.Elét.!A:G,2,0)</f>
        <v>ARMACAO VERTICAL COM HASTE E CONTRA-PINO, EM CHAPA DE ACO GALVANIZADO 3/16", COM 1 ESTRIBO E 1 ISOLADOR</v>
      </c>
      <c r="F123" s="79" t="str">
        <f>VLOOKUP(D123,Analitico.Elét.!A:G,4,0)</f>
        <v>UN</v>
      </c>
      <c r="G123" s="75">
        <v>1</v>
      </c>
      <c r="H123" s="76">
        <f>VLOOKUP(D123,Analitico.Elét.!A:G,6,0)</f>
        <v>23.47</v>
      </c>
      <c r="I123" s="77">
        <f t="shared" si="12"/>
        <v>23.47</v>
      </c>
      <c r="J123" s="77">
        <f t="shared" si="13"/>
        <v>29.31</v>
      </c>
    </row>
    <row r="124" spans="1:10" outlineLevel="3" x14ac:dyDescent="0.25">
      <c r="A124" s="9"/>
      <c r="B124" s="71" t="s">
        <v>12463</v>
      </c>
      <c r="C124" s="71" t="s">
        <v>12322</v>
      </c>
      <c r="D124" s="93" t="s">
        <v>12464</v>
      </c>
      <c r="E124" s="73" t="str">
        <f>VLOOKUP(D124,Analitico.Elét.!A:G,2,0)</f>
        <v>PARA-RAIOS DE DISTRIBUICAO, TENSAO NOMINAL 30 KV, CORRENTE NOMINAL DE DESCARGA 10 KA</v>
      </c>
      <c r="F124" s="79" t="str">
        <f>VLOOKUP(D124,Analitico.Elét.!A:G,4,0)</f>
        <v>UN</v>
      </c>
      <c r="G124" s="75">
        <v>3</v>
      </c>
      <c r="H124" s="76">
        <f>VLOOKUP(D124,Analitico.Elét.!A:G,6,0)</f>
        <v>344.00000000000006</v>
      </c>
      <c r="I124" s="77">
        <f t="shared" si="12"/>
        <v>1032</v>
      </c>
      <c r="J124" s="77">
        <f t="shared" si="13"/>
        <v>1288.6600000000001</v>
      </c>
    </row>
    <row r="125" spans="1:10" outlineLevel="3" x14ac:dyDescent="0.25">
      <c r="A125" s="9"/>
      <c r="B125" s="71" t="s">
        <v>12465</v>
      </c>
      <c r="C125" s="71" t="s">
        <v>12322</v>
      </c>
      <c r="D125" s="93" t="s">
        <v>12466</v>
      </c>
      <c r="E125" s="73" t="str">
        <f>VLOOKUP(D125,Analitico.Elét.!A:G,2,0)</f>
        <v>SUPORTE PARA PARA RAIO DE DISTRIBUIÇÃO- TIPO L, PADRÃO CELESC F-47</v>
      </c>
      <c r="F125" s="79" t="str">
        <f>VLOOKUP(D125,Analitico.Elét.!A:G,4,0)</f>
        <v>UN</v>
      </c>
      <c r="G125" s="75">
        <v>3</v>
      </c>
      <c r="H125" s="76">
        <f>VLOOKUP(D125,Analitico.Elét.!A:G,6,0)</f>
        <v>43.99</v>
      </c>
      <c r="I125" s="77">
        <f t="shared" si="12"/>
        <v>131.97</v>
      </c>
      <c r="J125" s="77">
        <f t="shared" si="13"/>
        <v>164.79</v>
      </c>
    </row>
    <row r="126" spans="1:10" outlineLevel="3" x14ac:dyDescent="0.25">
      <c r="A126" s="9"/>
      <c r="B126" s="71" t="s">
        <v>12467</v>
      </c>
      <c r="C126" s="71" t="s">
        <v>12322</v>
      </c>
      <c r="D126" s="93" t="s">
        <v>12468</v>
      </c>
      <c r="E126" s="73" t="str">
        <f>VLOOKUP(D126,Analitico.Elét.!A:G,2,0)</f>
        <v>CONECTOR CUNHA RAMAL 2AWG, PADRÃO CELESC O-02</v>
      </c>
      <c r="F126" s="79" t="str">
        <f>VLOOKUP(D126,Analitico.Elét.!A:G,4,0)</f>
        <v xml:space="preserve">UN </v>
      </c>
      <c r="G126" s="75">
        <v>9</v>
      </c>
      <c r="H126" s="76">
        <f>VLOOKUP(D126,Analitico.Elét.!A:G,6,0)</f>
        <v>8.36</v>
      </c>
      <c r="I126" s="77">
        <f t="shared" si="12"/>
        <v>75.239999999999995</v>
      </c>
      <c r="J126" s="77">
        <f t="shared" si="13"/>
        <v>93.95</v>
      </c>
    </row>
    <row r="127" spans="1:10" outlineLevel="3" x14ac:dyDescent="0.25">
      <c r="A127" s="9"/>
      <c r="B127" s="71" t="s">
        <v>12469</v>
      </c>
      <c r="C127" s="71" t="s">
        <v>12296</v>
      </c>
      <c r="D127" s="93">
        <v>96985</v>
      </c>
      <c r="E127" s="73" t="str">
        <f>VLOOKUP(D127,SINAPI!A:D,2,0)</f>
        <v>HASTE DE ATERRAMENTO 5/8  PARA SPDA - FORNECIMENTO E INSTALAÇÃO. AF_12/2017</v>
      </c>
      <c r="F127" s="74" t="str">
        <f>VLOOKUP(D127,SINAPI!A:D,3,0)</f>
        <v>UN</v>
      </c>
      <c r="G127" s="75">
        <v>6</v>
      </c>
      <c r="H127" s="76">
        <f>VLOOKUP(D127,SINAPI!A:D,4,0)</f>
        <v>37.14</v>
      </c>
      <c r="I127" s="77">
        <f t="shared" si="12"/>
        <v>222.84</v>
      </c>
      <c r="J127" s="77">
        <f t="shared" si="13"/>
        <v>278.26</v>
      </c>
    </row>
    <row r="128" spans="1:10" outlineLevel="3" x14ac:dyDescent="0.25">
      <c r="A128" s="9"/>
      <c r="B128" s="71" t="s">
        <v>12470</v>
      </c>
      <c r="C128" s="71" t="s">
        <v>12322</v>
      </c>
      <c r="D128" s="93" t="s">
        <v>12471</v>
      </c>
      <c r="E128" s="73" t="str">
        <f>VLOOKUP(D128,Analitico.Elét.!A:G,2,0)</f>
        <v>GRAMPO METALICO TIPO U PARA HASTE DE ATERRAMENTO DE ATE 3/4'', CONDUTOR DE 10 A 25 MM2</v>
      </c>
      <c r="F128" s="79" t="str">
        <f>VLOOKUP(D128,Analitico.Elét.!A:G,4,0)</f>
        <v>UN</v>
      </c>
      <c r="G128" s="75">
        <v>8</v>
      </c>
      <c r="H128" s="76">
        <f>VLOOKUP(D128,Analitico.Elét.!A:G,6,0)</f>
        <v>18.14</v>
      </c>
      <c r="I128" s="77">
        <f t="shared" si="12"/>
        <v>145.12</v>
      </c>
      <c r="J128" s="77">
        <f t="shared" si="13"/>
        <v>181.21</v>
      </c>
    </row>
    <row r="129" spans="1:10" outlineLevel="3" x14ac:dyDescent="0.25">
      <c r="A129" s="9"/>
      <c r="B129" s="71" t="s">
        <v>12472</v>
      </c>
      <c r="C129" s="71" t="s">
        <v>12296</v>
      </c>
      <c r="D129" s="93">
        <v>72254</v>
      </c>
      <c r="E129" s="73" t="str">
        <f>VLOOKUP(D129,SINAPI!A:D,2,0)</f>
        <v>CABO DE COBRE NU 50MM2 - FORNECIMENTO E INSTALACAO</v>
      </c>
      <c r="F129" s="74" t="str">
        <f>VLOOKUP(D129,SINAPI!A:D,3,0)</f>
        <v>M</v>
      </c>
      <c r="G129" s="75">
        <v>25</v>
      </c>
      <c r="H129" s="76">
        <f>VLOOKUP(D129,SINAPI!A:D,4,0)</f>
        <v>39.64</v>
      </c>
      <c r="I129" s="77">
        <f t="shared" si="12"/>
        <v>991</v>
      </c>
      <c r="J129" s="77">
        <f t="shared" si="13"/>
        <v>1237.46</v>
      </c>
    </row>
    <row r="130" spans="1:10" outlineLevel="3" x14ac:dyDescent="0.25">
      <c r="A130" s="9"/>
      <c r="B130" s="71" t="s">
        <v>12473</v>
      </c>
      <c r="C130" s="71" t="s">
        <v>12296</v>
      </c>
      <c r="D130" s="93">
        <v>72252</v>
      </c>
      <c r="E130" s="73" t="str">
        <f>VLOOKUP(D130,SINAPI!A:D,2,0)</f>
        <v>CABO DE COBRE NU 25MM2 - FORNECIMENTO E INSTALACAO</v>
      </c>
      <c r="F130" s="74" t="str">
        <f>VLOOKUP(D130,SINAPI!A:D,3,0)</f>
        <v>M</v>
      </c>
      <c r="G130" s="75">
        <v>8</v>
      </c>
      <c r="H130" s="76">
        <f>VLOOKUP(D130,SINAPI!A:D,4,0)</f>
        <v>20.98</v>
      </c>
      <c r="I130" s="77">
        <f t="shared" si="12"/>
        <v>167.84</v>
      </c>
      <c r="J130" s="77">
        <f t="shared" si="13"/>
        <v>209.58</v>
      </c>
    </row>
    <row r="131" spans="1:10" ht="22.5" outlineLevel="3" x14ac:dyDescent="0.25">
      <c r="A131" s="9"/>
      <c r="B131" s="71" t="s">
        <v>12474</v>
      </c>
      <c r="C131" s="71" t="s">
        <v>12296</v>
      </c>
      <c r="D131" s="93">
        <v>92992</v>
      </c>
      <c r="E131" s="73" t="str">
        <f>VLOOKUP(D131,SINAPI!A:D,2,0)</f>
        <v>CABO DE COBRE FLEXÍVEL ISOLADO, 95 MM², ANTI-CHAMA 0,6/1,0 KV, PARA DISTRIBUIÇÃO - FORNECIMENTO E INSTALAÇÃO. AF_12/2015</v>
      </c>
      <c r="F131" s="74" t="str">
        <f>VLOOKUP(D131,SINAPI!A:D,3,0)</f>
        <v>M</v>
      </c>
      <c r="G131" s="75">
        <v>50</v>
      </c>
      <c r="H131" s="76">
        <f>VLOOKUP(D131,SINAPI!A:D,4,0)</f>
        <v>49.51</v>
      </c>
      <c r="I131" s="77">
        <f t="shared" si="12"/>
        <v>2475.5</v>
      </c>
      <c r="J131" s="77">
        <f t="shared" si="13"/>
        <v>3091.16</v>
      </c>
    </row>
    <row r="132" spans="1:10" ht="22.5" outlineLevel="3" x14ac:dyDescent="0.25">
      <c r="A132" s="9"/>
      <c r="B132" s="71" t="s">
        <v>12475</v>
      </c>
      <c r="C132" s="71" t="s">
        <v>12296</v>
      </c>
      <c r="D132" s="93">
        <v>92988</v>
      </c>
      <c r="E132" s="73" t="str">
        <f>VLOOKUP(D132,SINAPI!A:D,2,0)</f>
        <v>CABO DE COBRE FLEXÍVEL ISOLADO, 50 MM², ANTI-CHAMA 0,6/1,0 KV, PARA DISTRIBUIÇÃO - FORNECIMENTO E INSTALAÇÃO. AF_12/2015</v>
      </c>
      <c r="F132" s="74" t="str">
        <f>VLOOKUP(D132,SINAPI!A:D,3,0)</f>
        <v>M</v>
      </c>
      <c r="G132" s="75">
        <v>10</v>
      </c>
      <c r="H132" s="76">
        <f>VLOOKUP(D132,SINAPI!A:D,4,0)</f>
        <v>27.69</v>
      </c>
      <c r="I132" s="77">
        <f t="shared" si="12"/>
        <v>276.89999999999998</v>
      </c>
      <c r="J132" s="77">
        <f t="shared" si="13"/>
        <v>345.77</v>
      </c>
    </row>
    <row r="133" spans="1:10" ht="22.5" outlineLevel="3" x14ac:dyDescent="0.25">
      <c r="A133" s="9"/>
      <c r="B133" s="71" t="s">
        <v>12476</v>
      </c>
      <c r="C133" s="71" t="s">
        <v>12296</v>
      </c>
      <c r="D133" s="93">
        <v>92984</v>
      </c>
      <c r="E133" s="73" t="str">
        <f>VLOOKUP(D133,SINAPI!A:D,2,0)</f>
        <v>CABO DE COBRE FLEXÍVEL ISOLADO, 25 MM², ANTI-CHAMA 0,6/1,0 KV, PARA DISTRIBUIÇÃO - FORNECIMENTO E INSTALAÇÃO. AF_12/2015</v>
      </c>
      <c r="F133" s="74" t="str">
        <f>VLOOKUP(D133,SINAPI!A:D,3,0)</f>
        <v>M</v>
      </c>
      <c r="G133" s="75">
        <v>10</v>
      </c>
      <c r="H133" s="76">
        <f>VLOOKUP(D133,SINAPI!A:D,4,0)</f>
        <v>14.96</v>
      </c>
      <c r="I133" s="77">
        <f t="shared" si="12"/>
        <v>149.6</v>
      </c>
      <c r="J133" s="77">
        <f t="shared" si="13"/>
        <v>186.81</v>
      </c>
    </row>
    <row r="134" spans="1:10" ht="22.5" outlineLevel="3" x14ac:dyDescent="0.25">
      <c r="A134" s="9"/>
      <c r="B134" s="71" t="s">
        <v>12477</v>
      </c>
      <c r="C134" s="71" t="s">
        <v>12296</v>
      </c>
      <c r="D134" s="93">
        <v>92982</v>
      </c>
      <c r="E134" s="73" t="str">
        <f>VLOOKUP(D134,SINAPI!A:D,2,0)</f>
        <v>CABO DE COBRE FLEXÍVEL ISOLADO, 16 MM², ANTI-CHAMA 0,6/1,0 KV, PARA DISTRIBUIÇÃO - FORNECIMENTO E INSTALAÇÃO. AF_12/2015</v>
      </c>
      <c r="F134" s="74" t="str">
        <f>VLOOKUP(D134,SINAPI!A:D,3,0)</f>
        <v>M</v>
      </c>
      <c r="G134" s="75">
        <v>5</v>
      </c>
      <c r="H134" s="76">
        <f>VLOOKUP(D134,SINAPI!A:D,4,0)</f>
        <v>8.66</v>
      </c>
      <c r="I134" s="77">
        <f t="shared" ref="I134:I165" si="14">ROUND(H134*G134,2)</f>
        <v>43.3</v>
      </c>
      <c r="J134" s="77">
        <f t="shared" ref="J134:J165" si="15">ROUND(I134*($J$9+1),2)</f>
        <v>54.07</v>
      </c>
    </row>
    <row r="135" spans="1:10" outlineLevel="3" x14ac:dyDescent="0.25">
      <c r="A135" s="9"/>
      <c r="B135" s="71" t="s">
        <v>12478</v>
      </c>
      <c r="C135" s="71" t="s">
        <v>12322</v>
      </c>
      <c r="D135" s="93" t="s">
        <v>12479</v>
      </c>
      <c r="E135" s="73" t="str">
        <f>VLOOKUP(D135,Analitico.Elét.!A:G,2,0)</f>
        <v>CABO DE ALUMINIO NU COM ALMA DE ACO, BITOLA 2 AWG</v>
      </c>
      <c r="F135" s="79" t="str">
        <f>VLOOKUP(D135,Analitico.Elét.!A:G,4,0)</f>
        <v>UN</v>
      </c>
      <c r="G135" s="75">
        <v>3</v>
      </c>
      <c r="H135" s="76">
        <f>VLOOKUP(D135,Analitico.Elét.!A:G,6,0)</f>
        <v>21.44</v>
      </c>
      <c r="I135" s="77">
        <f t="shared" si="14"/>
        <v>64.319999999999993</v>
      </c>
      <c r="J135" s="77">
        <f t="shared" si="15"/>
        <v>80.319999999999993</v>
      </c>
    </row>
    <row r="136" spans="1:10" outlineLevel="3" x14ac:dyDescent="0.25">
      <c r="A136" s="9"/>
      <c r="B136" s="71" t="s">
        <v>12480</v>
      </c>
      <c r="C136" s="71" t="s">
        <v>12322</v>
      </c>
      <c r="D136" s="93" t="s">
        <v>12481</v>
      </c>
      <c r="E136" s="73" t="str">
        <f>VLOOKUP(D136,Analitico.Elét.!A:G,2,0)</f>
        <v>FIO COBRE NU DE 16 A 35 MM2, PARA TENSOES DE ATE 600 V</v>
      </c>
      <c r="F136" s="79" t="str">
        <f>VLOOKUP(D136,Analitico.Elét.!A:G,4,0)</f>
        <v>UN</v>
      </c>
      <c r="G136" s="75">
        <v>1</v>
      </c>
      <c r="H136" s="76">
        <f>VLOOKUP(D136,Analitico.Elét.!A:G,6,0)</f>
        <v>62.32</v>
      </c>
      <c r="I136" s="77">
        <f t="shared" si="14"/>
        <v>62.32</v>
      </c>
      <c r="J136" s="77">
        <f t="shared" si="15"/>
        <v>77.819999999999993</v>
      </c>
    </row>
    <row r="137" spans="1:10" ht="22.5" outlineLevel="3" x14ac:dyDescent="0.25">
      <c r="A137" s="9"/>
      <c r="B137" s="71" t="s">
        <v>12482</v>
      </c>
      <c r="C137" s="71" t="s">
        <v>12296</v>
      </c>
      <c r="D137" s="93">
        <v>91926</v>
      </c>
      <c r="E137" s="73" t="str">
        <f>VLOOKUP(D137,SINAPI!A:D,2,0)</f>
        <v>CABO DE COBRE FLEXÍVEL ISOLADO, 2,5 MM², ANTI-CHAMA 450/750 V, PARA CIRCUITOS TERMINAIS - FORNECIMENTO E INSTALAÇÃO. AF_12/2015</v>
      </c>
      <c r="F137" s="74" t="str">
        <f>VLOOKUP(D137,SINAPI!A:D,3,0)</f>
        <v>M</v>
      </c>
      <c r="G137" s="75">
        <v>20</v>
      </c>
      <c r="H137" s="76">
        <f>VLOOKUP(D137,SINAPI!A:D,4,0)</f>
        <v>2.64</v>
      </c>
      <c r="I137" s="77">
        <f t="shared" si="14"/>
        <v>52.8</v>
      </c>
      <c r="J137" s="77">
        <f t="shared" si="15"/>
        <v>65.930000000000007</v>
      </c>
    </row>
    <row r="138" spans="1:10" outlineLevel="3" x14ac:dyDescent="0.25">
      <c r="A138" s="9"/>
      <c r="B138" s="71" t="s">
        <v>12483</v>
      </c>
      <c r="C138" s="71" t="s">
        <v>12296</v>
      </c>
      <c r="D138" s="93" t="s">
        <v>8005</v>
      </c>
      <c r="E138" s="73" t="str">
        <f>VLOOKUP(D138,SINAPI!A:D,2,0)</f>
        <v>TERMINAL METALICO A PRESSAO PARA 1 CABO DE 95 MM2 - FORNECIMENTO E INSTALACAO</v>
      </c>
      <c r="F138" s="74" t="str">
        <f>VLOOKUP(D138,SINAPI!A:D,3,0)</f>
        <v>UN</v>
      </c>
      <c r="G138" s="75">
        <v>22</v>
      </c>
      <c r="H138" s="76">
        <f>VLOOKUP(D138,SINAPI!A:D,4,0)</f>
        <v>56.82</v>
      </c>
      <c r="I138" s="77">
        <f t="shared" si="14"/>
        <v>1250.04</v>
      </c>
      <c r="J138" s="77">
        <f t="shared" si="15"/>
        <v>1560.92</v>
      </c>
    </row>
    <row r="139" spans="1:10" outlineLevel="3" x14ac:dyDescent="0.25">
      <c r="A139" s="9"/>
      <c r="B139" s="71" t="s">
        <v>12484</v>
      </c>
      <c r="C139" s="71" t="s">
        <v>12296</v>
      </c>
      <c r="D139" s="93">
        <v>72265</v>
      </c>
      <c r="E139" s="73" t="str">
        <f>VLOOKUP(D139,SINAPI!A:D,2,0)</f>
        <v>TERMINAL OU CONECTOR DE PRESSAO - PARA CABO 95MM2 - FORNECIMENTO E INSTALACAO</v>
      </c>
      <c r="F139" s="74" t="str">
        <f>VLOOKUP(D139,SINAPI!A:D,3,0)</f>
        <v>UN</v>
      </c>
      <c r="G139" s="75">
        <v>11</v>
      </c>
      <c r="H139" s="76">
        <f>VLOOKUP(D139,SINAPI!A:D,4,0)</f>
        <v>26.69</v>
      </c>
      <c r="I139" s="77">
        <f t="shared" si="14"/>
        <v>293.58999999999997</v>
      </c>
      <c r="J139" s="77">
        <f t="shared" si="15"/>
        <v>366.61</v>
      </c>
    </row>
    <row r="140" spans="1:10" outlineLevel="3" x14ac:dyDescent="0.25">
      <c r="A140" s="9"/>
      <c r="B140" s="71" t="s">
        <v>12485</v>
      </c>
      <c r="C140" s="71" t="s">
        <v>12296</v>
      </c>
      <c r="D140" s="93" t="s">
        <v>8003</v>
      </c>
      <c r="E140" s="73" t="str">
        <f>VLOOKUP(D140,SINAPI!A:D,2,0)</f>
        <v>TERMINAL METALICO A PRESSAO PARA 1 CABO DE 50 MM2 - FORNECIMENTO E INSTALACAO</v>
      </c>
      <c r="F140" s="74" t="str">
        <f>VLOOKUP(D140,SINAPI!A:D,3,0)</f>
        <v>UN</v>
      </c>
      <c r="G140" s="75">
        <v>1</v>
      </c>
      <c r="H140" s="76">
        <f>VLOOKUP(D140,SINAPI!A:D,4,0)</f>
        <v>36.81</v>
      </c>
      <c r="I140" s="77">
        <f t="shared" si="14"/>
        <v>36.81</v>
      </c>
      <c r="J140" s="77">
        <f t="shared" si="15"/>
        <v>45.96</v>
      </c>
    </row>
    <row r="141" spans="1:10" outlineLevel="3" x14ac:dyDescent="0.25">
      <c r="A141" s="9"/>
      <c r="B141" s="71" t="s">
        <v>12486</v>
      </c>
      <c r="C141" s="71" t="s">
        <v>12296</v>
      </c>
      <c r="D141" s="93">
        <v>72263</v>
      </c>
      <c r="E141" s="73" t="str">
        <f>VLOOKUP(D141,SINAPI!A:D,2,0)</f>
        <v>TERMINAL OU CONECTOR DE PRESSAO - PARA CABO 50MM2 - FORNECIMENTO E INSTALACAO</v>
      </c>
      <c r="F141" s="74" t="str">
        <f>VLOOKUP(D141,SINAPI!A:D,3,0)</f>
        <v>UN</v>
      </c>
      <c r="G141" s="75">
        <v>9</v>
      </c>
      <c r="H141" s="76">
        <f>VLOOKUP(D141,SINAPI!A:D,4,0)</f>
        <v>22.56</v>
      </c>
      <c r="I141" s="77">
        <f t="shared" si="14"/>
        <v>203.04</v>
      </c>
      <c r="J141" s="77">
        <f t="shared" si="15"/>
        <v>253.54</v>
      </c>
    </row>
    <row r="142" spans="1:10" outlineLevel="3" x14ac:dyDescent="0.25">
      <c r="A142" s="9"/>
      <c r="B142" s="71" t="s">
        <v>12487</v>
      </c>
      <c r="C142" s="71" t="s">
        <v>12296</v>
      </c>
      <c r="D142" s="93">
        <v>72261</v>
      </c>
      <c r="E142" s="73" t="str">
        <f>VLOOKUP(D142,SINAPI!A:D,2,0)</f>
        <v>TERMINAL OU CONECTOR DE PRESSAO - PARA CABO 25MM2 - FORNECIMENTO E INSTALACAO</v>
      </c>
      <c r="F142" s="74" t="str">
        <f>VLOOKUP(D142,SINAPI!A:D,3,0)</f>
        <v>UN</v>
      </c>
      <c r="G142" s="75">
        <v>8</v>
      </c>
      <c r="H142" s="76">
        <f>VLOOKUP(D142,SINAPI!A:D,4,0)</f>
        <v>16.739999999999998</v>
      </c>
      <c r="I142" s="77">
        <f t="shared" si="14"/>
        <v>133.91999999999999</v>
      </c>
      <c r="J142" s="77">
        <f t="shared" si="15"/>
        <v>167.23</v>
      </c>
    </row>
    <row r="143" spans="1:10" outlineLevel="3" x14ac:dyDescent="0.25">
      <c r="A143" s="9"/>
      <c r="B143" s="71" t="s">
        <v>12488</v>
      </c>
      <c r="C143" s="71" t="s">
        <v>12296</v>
      </c>
      <c r="D143" s="93">
        <v>72260</v>
      </c>
      <c r="E143" s="73" t="str">
        <f>VLOOKUP(D143,SINAPI!A:D,2,0)</f>
        <v>TERMINAL OU CONECTOR DE PRESSAO - PARA CABO 16MM2 - FORNECIMENTO E INSTALACAO</v>
      </c>
      <c r="F143" s="74" t="str">
        <f>VLOOKUP(D143,SINAPI!A:D,3,0)</f>
        <v>UN</v>
      </c>
      <c r="G143" s="75">
        <v>4</v>
      </c>
      <c r="H143" s="76">
        <f>VLOOKUP(D143,SINAPI!A:D,4,0)</f>
        <v>15.98</v>
      </c>
      <c r="I143" s="77">
        <f t="shared" si="14"/>
        <v>63.92</v>
      </c>
      <c r="J143" s="77">
        <f t="shared" si="15"/>
        <v>79.819999999999993</v>
      </c>
    </row>
    <row r="144" spans="1:10" outlineLevel="3" x14ac:dyDescent="0.25">
      <c r="A144" s="9"/>
      <c r="B144" s="71" t="s">
        <v>12489</v>
      </c>
      <c r="C144" s="71" t="s">
        <v>12322</v>
      </c>
      <c r="D144" s="93" t="s">
        <v>12490</v>
      </c>
      <c r="E144" s="73" t="str">
        <f>VLOOKUP(D144,Analitico.Elét.!A:G,2,0)</f>
        <v>TERMINAL METALICO A COMPRESSAO PARA CABO DE 16 MM2 - FORNECIMENTO E INSTALAÇÃO</v>
      </c>
      <c r="F144" s="79" t="str">
        <f>VLOOKUP(D144,Analitico.Elét.!A:G,4,0)</f>
        <v>UN</v>
      </c>
      <c r="G144" s="75">
        <v>7</v>
      </c>
      <c r="H144" s="76">
        <f>VLOOKUP(D144,Analitico.Elét.!A:G,6,0)</f>
        <v>27.9</v>
      </c>
      <c r="I144" s="77">
        <f t="shared" si="14"/>
        <v>195.3</v>
      </c>
      <c r="J144" s="77">
        <f t="shared" si="15"/>
        <v>243.87</v>
      </c>
    </row>
    <row r="145" spans="1:10" ht="22.5" outlineLevel="3" x14ac:dyDescent="0.25">
      <c r="A145" s="9"/>
      <c r="B145" s="71" t="s">
        <v>12491</v>
      </c>
      <c r="C145" s="71" t="s">
        <v>12322</v>
      </c>
      <c r="D145" s="93" t="s">
        <v>12492</v>
      </c>
      <c r="E145" s="73" t="str">
        <f>VLOOKUP(D145,Analitico.Elét.!A:G,2,0)</f>
        <v>DISPOSITIVOS DE PROTEÇÃO CONTRA SURTOS (DPS) 275V, COM SINALIZAÇÃO VISUAL - CLASSE DE PROTEÇÃO I E CORRENTE NOMINAL DE 12,5KA.</v>
      </c>
      <c r="F145" s="79" t="str">
        <f>VLOOKUP(D145,Analitico.Elét.!A:G,4,0)</f>
        <v xml:space="preserve">UN </v>
      </c>
      <c r="G145" s="75">
        <v>3</v>
      </c>
      <c r="H145" s="76">
        <f>VLOOKUP(D145,Analitico.Elét.!A:G,6,0)</f>
        <v>146.54999999999998</v>
      </c>
      <c r="I145" s="77">
        <f t="shared" si="14"/>
        <v>439.65</v>
      </c>
      <c r="J145" s="77">
        <f t="shared" si="15"/>
        <v>548.99</v>
      </c>
    </row>
    <row r="146" spans="1:10" outlineLevel="3" x14ac:dyDescent="0.25">
      <c r="A146" s="9"/>
      <c r="B146" s="71" t="s">
        <v>12493</v>
      </c>
      <c r="C146" s="71" t="s">
        <v>12322</v>
      </c>
      <c r="D146" s="93" t="s">
        <v>12494</v>
      </c>
      <c r="E146" s="73" t="str">
        <f>VLOOKUP(D146,Analitico.Elét.!A:G,2,0)</f>
        <v>DISJUNTOR TIPO DIN/IEC, TRIPOLAR 63 A</v>
      </c>
      <c r="F146" s="79" t="str">
        <f>VLOOKUP(D146,Analitico.Elét.!A:G,4,0)</f>
        <v>UN</v>
      </c>
      <c r="G146" s="75">
        <v>1</v>
      </c>
      <c r="H146" s="76">
        <f>VLOOKUP(D146,Analitico.Elét.!A:G,6,0)</f>
        <v>93.830000000000013</v>
      </c>
      <c r="I146" s="77">
        <f t="shared" si="14"/>
        <v>93.83</v>
      </c>
      <c r="J146" s="77">
        <f t="shared" si="15"/>
        <v>117.17</v>
      </c>
    </row>
    <row r="147" spans="1:10" ht="22.5" outlineLevel="3" x14ac:dyDescent="0.25">
      <c r="A147" s="9"/>
      <c r="B147" s="71" t="s">
        <v>12495</v>
      </c>
      <c r="C147" s="71" t="s">
        <v>12296</v>
      </c>
      <c r="D147" s="93">
        <v>93653</v>
      </c>
      <c r="E147" s="73" t="str">
        <f>VLOOKUP(D147,SINAPI!A:D,2,0)</f>
        <v>DISJUNTOR MONOPOLAR TIPO DIN, CORRENTE NOMINAL DE 10A - FORNECIMENTO E INSTALAÇÃO. AF_04/2016</v>
      </c>
      <c r="F147" s="74" t="str">
        <f>VLOOKUP(D147,SINAPI!A:D,3,0)</f>
        <v>UN</v>
      </c>
      <c r="G147" s="75">
        <v>1</v>
      </c>
      <c r="H147" s="76">
        <f>VLOOKUP(D147,SINAPI!A:D,4,0)</f>
        <v>13.05</v>
      </c>
      <c r="I147" s="77">
        <f t="shared" si="14"/>
        <v>13.05</v>
      </c>
      <c r="J147" s="77">
        <f t="shared" si="15"/>
        <v>16.3</v>
      </c>
    </row>
    <row r="148" spans="1:10" ht="22.5" outlineLevel="3" x14ac:dyDescent="0.25">
      <c r="A148" s="9"/>
      <c r="B148" s="71" t="s">
        <v>12496</v>
      </c>
      <c r="C148" s="71" t="s">
        <v>12296</v>
      </c>
      <c r="D148" s="93" t="s">
        <v>8193</v>
      </c>
      <c r="E148" s="73" t="str">
        <f>VLOOKUP(D148,SINAPI!A:D,2,0)</f>
        <v>DISJUNTOR TERMOMAGNETICO TRIPOLAR EM CAIXA MOLDADA 175 A 225A 240V, FORNECIMENTO E INSTALACAO</v>
      </c>
      <c r="F148" s="74" t="str">
        <f>VLOOKUP(D148,SINAPI!A:D,3,0)</f>
        <v>UN</v>
      </c>
      <c r="G148" s="75">
        <v>1</v>
      </c>
      <c r="H148" s="76">
        <f>VLOOKUP(D148,SINAPI!A:D,4,0)</f>
        <v>688.54</v>
      </c>
      <c r="I148" s="77">
        <f t="shared" si="14"/>
        <v>688.54</v>
      </c>
      <c r="J148" s="77">
        <f t="shared" si="15"/>
        <v>859.78</v>
      </c>
    </row>
    <row r="149" spans="1:10" ht="33.75" outlineLevel="3" x14ac:dyDescent="0.25">
      <c r="A149" s="9"/>
      <c r="B149" s="71" t="s">
        <v>12497</v>
      </c>
      <c r="C149" s="71" t="s">
        <v>12322</v>
      </c>
      <c r="D149" s="93" t="s">
        <v>12498</v>
      </c>
      <c r="E149" s="73" t="str">
        <f>VLOOKUP(D149,Analitico.Elét.!A:G,2,0)</f>
        <v>QUADRO DE COMANDO METÁLICO RAL 7035 COMPLETO COM PORTA, PLACA DE MONTAGEM, TRILHOS, ESPELHOS FRONTAIS E PLAQUETAS DE IDENTIFICAÇÃO. MODELO DE SOBREPOR COM BARRAMENTO 3F+N+T. GRAU DE PROTEÇÃO IP54-IK10. DIMENSÕES 60X50X20CM.</v>
      </c>
      <c r="F149" s="79" t="str">
        <f>VLOOKUP(D149,Analitico.Elét.!A:G,4,0)</f>
        <v xml:space="preserve">UN </v>
      </c>
      <c r="G149" s="75">
        <v>1</v>
      </c>
      <c r="H149" s="76">
        <f>VLOOKUP(D149,Analitico.Elét.!A:G,6,0)</f>
        <v>607.88999999999987</v>
      </c>
      <c r="I149" s="77">
        <f t="shared" si="14"/>
        <v>607.89</v>
      </c>
      <c r="J149" s="77">
        <f t="shared" si="15"/>
        <v>759.07</v>
      </c>
    </row>
    <row r="150" spans="1:10" ht="22.5" outlineLevel="3" x14ac:dyDescent="0.25">
      <c r="A150" s="9"/>
      <c r="B150" s="71" t="s">
        <v>12499</v>
      </c>
      <c r="C150" s="71" t="s">
        <v>12322</v>
      </c>
      <c r="D150" s="93" t="s">
        <v>12500</v>
      </c>
      <c r="E150" s="73" t="str">
        <f>VLOOKUP(D150,Analitico.Elét.!A:G,2,0)</f>
        <v>PLACA DE ADVERTENCIA "PERIGO DE MORTE ALTA TENSÃO", 280 X 180MM, COM FUNDO AMARELO E CARACTERES EM PRETO.</v>
      </c>
      <c r="F150" s="79" t="str">
        <f>VLOOKUP(D150,Analitico.Elét.!A:G,4,0)</f>
        <v>UN</v>
      </c>
      <c r="G150" s="75">
        <v>1</v>
      </c>
      <c r="H150" s="76">
        <f>VLOOKUP(D150,Analitico.Elét.!A:G,6,0)</f>
        <v>29.89</v>
      </c>
      <c r="I150" s="77">
        <f t="shared" si="14"/>
        <v>29.89</v>
      </c>
      <c r="J150" s="77">
        <f t="shared" si="15"/>
        <v>37.32</v>
      </c>
    </row>
    <row r="151" spans="1:10" outlineLevel="3" x14ac:dyDescent="0.25">
      <c r="A151" s="9"/>
      <c r="B151" s="71" t="s">
        <v>12501</v>
      </c>
      <c r="C151" s="71" t="s">
        <v>12322</v>
      </c>
      <c r="D151" s="93" t="s">
        <v>12502</v>
      </c>
      <c r="E151" s="73" t="str">
        <f>VLOOKUP(D151,Analitico.Elét.!A:G,2,0)</f>
        <v>PLACA ALUMINIO 50X80MM – CUIDADO ELETRICIDADE</v>
      </c>
      <c r="F151" s="79" t="str">
        <f>VLOOKUP(D151,Analitico.Elét.!A:G,4,0)</f>
        <v>UN</v>
      </c>
      <c r="G151" s="75">
        <v>4</v>
      </c>
      <c r="H151" s="76">
        <f>VLOOKUP(D151,Analitico.Elét.!A:G,6,0)</f>
        <v>44.79</v>
      </c>
      <c r="I151" s="77">
        <f t="shared" si="14"/>
        <v>179.16</v>
      </c>
      <c r="J151" s="77">
        <f t="shared" si="15"/>
        <v>223.72</v>
      </c>
    </row>
    <row r="152" spans="1:10" outlineLevel="3" x14ac:dyDescent="0.25">
      <c r="A152" s="9"/>
      <c r="B152" s="71" t="s">
        <v>12503</v>
      </c>
      <c r="C152" s="71" t="s">
        <v>12322</v>
      </c>
      <c r="D152" s="93" t="s">
        <v>12504</v>
      </c>
      <c r="E152" s="73" t="str">
        <f>VLOOKUP(D152,Analitico.Elét.!A:G,2,0)</f>
        <v>CAIXA DE MEDICAO EM ALTA TENSAO - FORNECIMENTO E INSTALACAO</v>
      </c>
      <c r="F152" s="79" t="str">
        <f>VLOOKUP(D152,Analitico.Elét.!A:G,4,0)</f>
        <v>UN</v>
      </c>
      <c r="G152" s="75">
        <v>1</v>
      </c>
      <c r="H152" s="76">
        <f>VLOOKUP(D152,Analitico.Elét.!A:G,6,0)</f>
        <v>379.11999999999995</v>
      </c>
      <c r="I152" s="77">
        <f t="shared" si="14"/>
        <v>379.12</v>
      </c>
      <c r="J152" s="77">
        <f t="shared" si="15"/>
        <v>473.41</v>
      </c>
    </row>
    <row r="153" spans="1:10" ht="22.5" outlineLevel="3" x14ac:dyDescent="0.25">
      <c r="A153" s="9"/>
      <c r="B153" s="71" t="s">
        <v>12505</v>
      </c>
      <c r="C153" s="71" t="s">
        <v>12322</v>
      </c>
      <c r="D153" s="93" t="s">
        <v>12506</v>
      </c>
      <c r="E153" s="73" t="str">
        <f>VLOOKUP(D153,Analitico.Elét.!A:G,2,0)</f>
        <v>CAIXA DE PROTECAO PARA TRANSFORMADOR CORRENTE, EM CHAPA DE ACO 18 USG (PADRAO DA CONCESSIONARIA LOCAL)</v>
      </c>
      <c r="F153" s="79" t="str">
        <f>VLOOKUP(D153,Analitico.Elét.!A:G,4,0)</f>
        <v>UN</v>
      </c>
      <c r="G153" s="75">
        <v>1</v>
      </c>
      <c r="H153" s="76">
        <f>VLOOKUP(D153,Analitico.Elét.!A:G,6,0)</f>
        <v>339.76000000000005</v>
      </c>
      <c r="I153" s="77">
        <f t="shared" si="14"/>
        <v>339.76</v>
      </c>
      <c r="J153" s="77">
        <f t="shared" si="15"/>
        <v>424.26</v>
      </c>
    </row>
    <row r="154" spans="1:10" outlineLevel="3" x14ac:dyDescent="0.25">
      <c r="A154" s="9"/>
      <c r="B154" s="71" t="s">
        <v>12507</v>
      </c>
      <c r="C154" s="71" t="s">
        <v>12322</v>
      </c>
      <c r="D154" s="93" t="s">
        <v>12508</v>
      </c>
      <c r="E154" s="73" t="str">
        <f>VLOOKUP(D154,Analitico.Elét.!A:G,2,0)</f>
        <v xml:space="preserve">CAIXA DE EQUALIZAÇÃO 500 X 350 X 230MM </v>
      </c>
      <c r="F154" s="79" t="str">
        <f>VLOOKUP(D154,Analitico.Elét.!A:G,4,0)</f>
        <v>UN</v>
      </c>
      <c r="G154" s="75">
        <v>1</v>
      </c>
      <c r="H154" s="76">
        <f>VLOOKUP(D154,Analitico.Elét.!A:G,6,0)</f>
        <v>425.13</v>
      </c>
      <c r="I154" s="77">
        <f t="shared" si="14"/>
        <v>425.13</v>
      </c>
      <c r="J154" s="77">
        <f t="shared" si="15"/>
        <v>530.86</v>
      </c>
    </row>
    <row r="155" spans="1:10" outlineLevel="3" x14ac:dyDescent="0.25">
      <c r="A155" s="9"/>
      <c r="B155" s="71" t="s">
        <v>12509</v>
      </c>
      <c r="C155" s="71" t="s">
        <v>12322</v>
      </c>
      <c r="D155" s="93" t="s">
        <v>12510</v>
      </c>
      <c r="E155" s="73" t="str">
        <f>VLOOKUP(D155,Analitico.Elét.!A:G,2,0)</f>
        <v>CAIXA DE PASSAGEM 40X40X50 FUNDO BRITA COM TAMPA</v>
      </c>
      <c r="F155" s="79" t="str">
        <f>VLOOKUP(D155,Analitico.Elét.!A:G,4,0)</f>
        <v>UN</v>
      </c>
      <c r="G155" s="75">
        <v>1</v>
      </c>
      <c r="H155" s="76">
        <f>VLOOKUP(D155,Analitico.Elét.!A:G,6,0)</f>
        <v>331.85</v>
      </c>
      <c r="I155" s="77">
        <f t="shared" si="14"/>
        <v>331.85</v>
      </c>
      <c r="J155" s="77">
        <f t="shared" si="15"/>
        <v>414.38</v>
      </c>
    </row>
    <row r="156" spans="1:10" ht="33.75" outlineLevel="3" x14ac:dyDescent="0.25">
      <c r="A156" s="9"/>
      <c r="B156" s="71" t="s">
        <v>12511</v>
      </c>
      <c r="C156" s="71" t="s">
        <v>12296</v>
      </c>
      <c r="D156" s="93">
        <v>83627</v>
      </c>
      <c r="E156" s="73" t="str">
        <f>VLOOKUP(D156,SINAPI!A:D,2,0)</f>
        <v>TAMPAO FOFO ARTICULADO, CLASSE B125 CARGA MAX 12,5 T, REDONDO TAMPA 600 MM, REDE PLUVIAL/ESGOTO, P = CHAMINE CX AREIA / POCO VISITA ASSENTADO COM ARG CIM/AREIA 1:4, FORNECIMENTO E ASSENTAMENTO</v>
      </c>
      <c r="F156" s="74" t="str">
        <f>VLOOKUP(D156,SINAPI!A:D,3,0)</f>
        <v>UN</v>
      </c>
      <c r="G156" s="75">
        <v>1</v>
      </c>
      <c r="H156" s="76">
        <f>VLOOKUP(D156,SINAPI!A:D,4,0)</f>
        <v>449.05</v>
      </c>
      <c r="I156" s="77">
        <f t="shared" si="14"/>
        <v>449.05</v>
      </c>
      <c r="J156" s="77">
        <f t="shared" si="15"/>
        <v>560.73</v>
      </c>
    </row>
    <row r="157" spans="1:10" outlineLevel="3" x14ac:dyDescent="0.25">
      <c r="A157" s="9"/>
      <c r="B157" s="71" t="s">
        <v>12512</v>
      </c>
      <c r="C157" s="71" t="s">
        <v>12296</v>
      </c>
      <c r="D157" s="93">
        <v>83446</v>
      </c>
      <c r="E157" s="73" t="str">
        <f>VLOOKUP(D157,SINAPI!A:D,2,0)</f>
        <v>CAIXA DE PASSAGEM 30X30X40 COM TAMPA E DRENO BRITA</v>
      </c>
      <c r="F157" s="74" t="str">
        <f>VLOOKUP(D157,SINAPI!A:D,3,0)</f>
        <v>UN</v>
      </c>
      <c r="G157" s="75">
        <v>1</v>
      </c>
      <c r="H157" s="76">
        <f>VLOOKUP(D157,SINAPI!A:D,4,0)</f>
        <v>145.22</v>
      </c>
      <c r="I157" s="77">
        <f t="shared" si="14"/>
        <v>145.22</v>
      </c>
      <c r="J157" s="77">
        <f t="shared" si="15"/>
        <v>181.34</v>
      </c>
    </row>
    <row r="158" spans="1:10" ht="22.5" outlineLevel="3" x14ac:dyDescent="0.25">
      <c r="A158" s="9"/>
      <c r="B158" s="71" t="s">
        <v>12513</v>
      </c>
      <c r="C158" s="71" t="s">
        <v>12296</v>
      </c>
      <c r="D158" s="93" t="s">
        <v>7946</v>
      </c>
      <c r="E158" s="73" t="str">
        <f>VLOOKUP(D158,SINAPI!A:D,2,0)</f>
        <v>DUTO ESPIRAL FLEXIVEL SINGELO PEAD D=75MM(3") REVESTIDO COM PVC COM FIO GUIA DE ACO GALVANIZADO, LANCADO DIRETO NO SOLO, INCL CONEXOES</v>
      </c>
      <c r="F158" s="74" t="str">
        <f>VLOOKUP(D158,SINAPI!A:D,3,0)</f>
        <v>M</v>
      </c>
      <c r="G158" s="75">
        <v>10</v>
      </c>
      <c r="H158" s="76">
        <f>VLOOKUP(D158,SINAPI!A:D,4,0)</f>
        <v>40.72</v>
      </c>
      <c r="I158" s="77">
        <f t="shared" si="14"/>
        <v>407.2</v>
      </c>
      <c r="J158" s="77">
        <f t="shared" si="15"/>
        <v>508.47</v>
      </c>
    </row>
    <row r="159" spans="1:10" ht="22.5" outlineLevel="3" x14ac:dyDescent="0.25">
      <c r="A159" s="9"/>
      <c r="B159" s="71" t="s">
        <v>12514</v>
      </c>
      <c r="C159" s="71" t="s">
        <v>12322</v>
      </c>
      <c r="D159" s="93" t="s">
        <v>12515</v>
      </c>
      <c r="E159" s="73" t="str">
        <f>VLOOKUP(D159,Analitico.Elét.!A:G,2,0)</f>
        <v>ELETRODUTODUTO PEAD FLEXIVEL PAREDE SIMPLES, CORRUGACAO HELICOIDAL, COR PRETA, SEM ROSCA, DE 1 1/4",  PARA CABEAMENTO SUBTERRANEO (NBR 15715)</v>
      </c>
      <c r="F159" s="79" t="str">
        <f>VLOOKUP(D159,Analitico.Elét.!A:G,4,0)</f>
        <v>UN</v>
      </c>
      <c r="G159" s="75">
        <v>5</v>
      </c>
      <c r="H159" s="76">
        <f>VLOOKUP(D159,Analitico.Elét.!A:G,6,0)</f>
        <v>16.150000000000002</v>
      </c>
      <c r="I159" s="77">
        <f t="shared" si="14"/>
        <v>80.75</v>
      </c>
      <c r="J159" s="77">
        <f t="shared" si="15"/>
        <v>100.83</v>
      </c>
    </row>
    <row r="160" spans="1:10" ht="22.5" outlineLevel="3" x14ac:dyDescent="0.25">
      <c r="A160" s="9"/>
      <c r="B160" s="71" t="s">
        <v>12516</v>
      </c>
      <c r="C160" s="71" t="s">
        <v>12322</v>
      </c>
      <c r="D160" s="93" t="s">
        <v>12517</v>
      </c>
      <c r="E160" s="73" t="str">
        <f>VLOOKUP(D160,Analitico.Elét.!A:G,2,0)</f>
        <v>CONECTOR RETO DE ALUMINIO PARA ELETRODUTO DE 3", PARA ADAPTAR ENTRADA DE ELETRODUTO METALICO FLEXIVEL EM QUADROS</v>
      </c>
      <c r="F160" s="79" t="str">
        <f>VLOOKUP(D160,Analitico.Elét.!A:G,4,0)</f>
        <v>UN</v>
      </c>
      <c r="G160" s="75">
        <v>1</v>
      </c>
      <c r="H160" s="76">
        <f>VLOOKUP(D160,Analitico.Elét.!A:G,6,0)</f>
        <v>20.300000000000004</v>
      </c>
      <c r="I160" s="77">
        <f t="shared" si="14"/>
        <v>20.3</v>
      </c>
      <c r="J160" s="77">
        <f t="shared" si="15"/>
        <v>25.35</v>
      </c>
    </row>
    <row r="161" spans="1:10" ht="22.5" outlineLevel="3" x14ac:dyDescent="0.25">
      <c r="A161" s="9"/>
      <c r="B161" s="71" t="s">
        <v>12518</v>
      </c>
      <c r="C161" s="71" t="s">
        <v>12322</v>
      </c>
      <c r="D161" s="93" t="s">
        <v>12519</v>
      </c>
      <c r="E161" s="73" t="str">
        <f>VLOOKUP(D161,Analitico.Elét.!A:G,2,0)</f>
        <v>CONECTOR RETO DE ALUMINIO PARA ELETRODUTO DE 1 1/4", PARA ADAPTAR ENTRADA DE ELETRODUTO METALICO FLEXIVEL EM QUADROS</v>
      </c>
      <c r="F161" s="79" t="str">
        <f>VLOOKUP(D161,Analitico.Elét.!A:G,4,0)</f>
        <v>UN</v>
      </c>
      <c r="G161" s="75">
        <v>3</v>
      </c>
      <c r="H161" s="76">
        <f>VLOOKUP(D161,Analitico.Elét.!A:G,6,0)</f>
        <v>5.58</v>
      </c>
      <c r="I161" s="77">
        <f t="shared" si="14"/>
        <v>16.739999999999998</v>
      </c>
      <c r="J161" s="77">
        <f t="shared" si="15"/>
        <v>20.9</v>
      </c>
    </row>
    <row r="162" spans="1:10" outlineLevel="3" x14ac:dyDescent="0.25">
      <c r="A162" s="9"/>
      <c r="B162" s="71" t="s">
        <v>12520</v>
      </c>
      <c r="C162" s="71" t="s">
        <v>12296</v>
      </c>
      <c r="D162" s="93">
        <v>93358</v>
      </c>
      <c r="E162" s="73" t="str">
        <f>VLOOKUP(D162,SINAPI!A:D,2,0)</f>
        <v>ESCAVAÇÃO MANUAL DE VALA COM PROFUNDIDADE MENOR OU IGUAL A 1,30 M. AF_03/2016</v>
      </c>
      <c r="F162" s="74" t="str">
        <f>VLOOKUP(D162,SINAPI!A:D,3,0)</f>
        <v>M3</v>
      </c>
      <c r="G162" s="75">
        <v>36</v>
      </c>
      <c r="H162" s="76">
        <f>VLOOKUP(D162,SINAPI!A:D,4,0)</f>
        <v>57</v>
      </c>
      <c r="I162" s="77">
        <f t="shared" si="14"/>
        <v>2052</v>
      </c>
      <c r="J162" s="77">
        <f t="shared" si="15"/>
        <v>2562.33</v>
      </c>
    </row>
    <row r="163" spans="1:10" outlineLevel="3" x14ac:dyDescent="0.25">
      <c r="A163" s="9"/>
      <c r="B163" s="71" t="s">
        <v>12521</v>
      </c>
      <c r="C163" s="71" t="s">
        <v>12296</v>
      </c>
      <c r="D163" s="93">
        <v>93382</v>
      </c>
      <c r="E163" s="73" t="str">
        <f>VLOOKUP(D163,SINAPI!A:D,2,0)</f>
        <v>REATERRO MANUAL DE VALAS COM COMPACTAÇÃO MECANIZADA. AF_04/2016</v>
      </c>
      <c r="F163" s="74" t="str">
        <f>VLOOKUP(D163,SINAPI!A:D,3,0)</f>
        <v>M3</v>
      </c>
      <c r="G163" s="75">
        <v>36</v>
      </c>
      <c r="H163" s="76">
        <f>VLOOKUP(D163,SINAPI!A:D,4,0)</f>
        <v>21.98</v>
      </c>
      <c r="I163" s="77">
        <f t="shared" si="14"/>
        <v>791.28</v>
      </c>
      <c r="J163" s="77">
        <f t="shared" si="15"/>
        <v>988.07</v>
      </c>
    </row>
    <row r="164" spans="1:10" outlineLevel="3" x14ac:dyDescent="0.25">
      <c r="A164" s="9"/>
      <c r="B164" s="71" t="s">
        <v>12522</v>
      </c>
      <c r="C164" s="71" t="s">
        <v>12296</v>
      </c>
      <c r="D164" s="93">
        <v>93011</v>
      </c>
      <c r="E164" s="73" t="str">
        <f>VLOOKUP(D164,SINAPI!A:D,2,0)</f>
        <v>ELETRODUTO RÍGIDO ROSCÁVEL, PVC, DN 85 MM (3") - FORNECIMENTO E INSTALAÇÃO. AF_12/2015</v>
      </c>
      <c r="F164" s="74" t="str">
        <f>VLOOKUP(D164,SINAPI!A:D,3,0)</f>
        <v>M</v>
      </c>
      <c r="G164" s="75">
        <v>9</v>
      </c>
      <c r="H164" s="76">
        <f>VLOOKUP(D164,SINAPI!A:D,4,0)</f>
        <v>25.45</v>
      </c>
      <c r="I164" s="77">
        <f t="shared" si="14"/>
        <v>229.05</v>
      </c>
      <c r="J164" s="77">
        <f t="shared" si="15"/>
        <v>286.01</v>
      </c>
    </row>
    <row r="165" spans="1:10" outlineLevel="3" x14ac:dyDescent="0.25">
      <c r="A165" s="9"/>
      <c r="B165" s="71" t="s">
        <v>12523</v>
      </c>
      <c r="C165" s="71" t="s">
        <v>12322</v>
      </c>
      <c r="D165" s="93" t="s">
        <v>12524</v>
      </c>
      <c r="E165" s="73" t="str">
        <f>VLOOKUP(D165,Analitico.Elét.!A:G,2,0)</f>
        <v>FITA ACO INOX PARA CINTAR POSTE, L = 19 MM, E = 0,5 MM (ROLO DE 30M)</v>
      </c>
      <c r="F165" s="79" t="str">
        <f>VLOOKUP(D165,Analitico.Elét.!A:G,4,0)</f>
        <v>UN</v>
      </c>
      <c r="G165" s="75">
        <v>1</v>
      </c>
      <c r="H165" s="76">
        <f>VLOOKUP(D165,Analitico.Elét.!A:G,6,0)</f>
        <v>9.26</v>
      </c>
      <c r="I165" s="77">
        <f t="shared" si="14"/>
        <v>9.26</v>
      </c>
      <c r="J165" s="77">
        <f t="shared" si="15"/>
        <v>11.56</v>
      </c>
    </row>
    <row r="166" spans="1:10" ht="22.5" outlineLevel="3" x14ac:dyDescent="0.25">
      <c r="A166" s="9"/>
      <c r="B166" s="71" t="s">
        <v>12525</v>
      </c>
      <c r="C166" s="71" t="s">
        <v>12296</v>
      </c>
      <c r="D166" s="93">
        <v>93024</v>
      </c>
      <c r="E166" s="73" t="str">
        <f>VLOOKUP(D166,SINAPI!A:D,2,0)</f>
        <v>CURVA 90 GRAUS PARA ELETRODUTO, PVC, ROSCÁVEL, DN 85 MM (3") - FORNECIMENTO E INSTALAÇÃO. AF_12/2015</v>
      </c>
      <c r="F166" s="74" t="str">
        <f>VLOOKUP(D166,SINAPI!A:D,3,0)</f>
        <v>UN</v>
      </c>
      <c r="G166" s="75">
        <v>2</v>
      </c>
      <c r="H166" s="76">
        <f>VLOOKUP(D166,SINAPI!A:D,4,0)</f>
        <v>39.86</v>
      </c>
      <c r="I166" s="77">
        <f t="shared" ref="I166:I188" si="16">ROUND(H166*G166,2)</f>
        <v>79.72</v>
      </c>
      <c r="J166" s="77">
        <f t="shared" ref="J166:J188" si="17">ROUND(I166*($J$9+1),2)</f>
        <v>99.55</v>
      </c>
    </row>
    <row r="167" spans="1:10" ht="22.5" outlineLevel="3" x14ac:dyDescent="0.25">
      <c r="A167" s="9"/>
      <c r="B167" s="71" t="s">
        <v>12526</v>
      </c>
      <c r="C167" s="71" t="s">
        <v>12296</v>
      </c>
      <c r="D167" s="93">
        <v>93016</v>
      </c>
      <c r="E167" s="73" t="str">
        <f>VLOOKUP(D167,SINAPI!A:D,2,0)</f>
        <v>LUVA PARA ELETRODUTO, PVC, ROSCÁVEL, DN 85 MM (3") - FORNECIMENTO E INSTALAÇÃO. AF_12/2015</v>
      </c>
      <c r="F167" s="74" t="str">
        <f>VLOOKUP(D167,SINAPI!A:D,3,0)</f>
        <v>UN</v>
      </c>
      <c r="G167" s="75">
        <v>5</v>
      </c>
      <c r="H167" s="76">
        <f>VLOOKUP(D167,SINAPI!A:D,4,0)</f>
        <v>26.27</v>
      </c>
      <c r="I167" s="77">
        <f t="shared" si="16"/>
        <v>131.35</v>
      </c>
      <c r="J167" s="77">
        <f t="shared" si="17"/>
        <v>164.02</v>
      </c>
    </row>
    <row r="168" spans="1:10" ht="22.5" outlineLevel="3" x14ac:dyDescent="0.25">
      <c r="A168" s="9"/>
      <c r="B168" s="71" t="s">
        <v>12527</v>
      </c>
      <c r="C168" s="71" t="s">
        <v>12322</v>
      </c>
      <c r="D168" s="93" t="s">
        <v>12528</v>
      </c>
      <c r="E168" s="73" t="str">
        <f>VLOOKUP(D168,Analitico.Elét.!A:G,2,0)</f>
        <v>CABECOTE PARA ENTRADA DE LINHA DE ALIMENTACAO PARA ELETRODUTO, EM LIGA DE ALUMINIO COM ACABAMENTO ANTI CORROSIVO, COM FIXACAO POR ENCAIXE LISO DE 360 GRAUS, DE 3"</v>
      </c>
      <c r="F168" s="79" t="str">
        <f>VLOOKUP(D168,Analitico.Elét.!A:G,4,0)</f>
        <v>UN</v>
      </c>
      <c r="G168" s="75">
        <v>1</v>
      </c>
      <c r="H168" s="76">
        <f>VLOOKUP(D168,Analitico.Elét.!A:G,6,0)</f>
        <v>37.270000000000003</v>
      </c>
      <c r="I168" s="77">
        <f t="shared" si="16"/>
        <v>37.270000000000003</v>
      </c>
      <c r="J168" s="77">
        <f t="shared" si="17"/>
        <v>46.54</v>
      </c>
    </row>
    <row r="169" spans="1:10" outlineLevel="3" x14ac:dyDescent="0.25">
      <c r="A169" s="9"/>
      <c r="B169" s="71" t="s">
        <v>12529</v>
      </c>
      <c r="C169" s="71" t="s">
        <v>12322</v>
      </c>
      <c r="D169" s="93" t="s">
        <v>12530</v>
      </c>
      <c r="E169" s="73" t="str">
        <f>VLOOKUP(D169,Analitico.Elét.!A:G,2,0)</f>
        <v>BUCHA EM ALUMINIO, COM ROSCA, DE 3", PARA ELETRODUTO</v>
      </c>
      <c r="F169" s="79" t="str">
        <f>VLOOKUP(D169,Analitico.Elét.!A:G,4,0)</f>
        <v>UN</v>
      </c>
      <c r="G169" s="75">
        <v>3</v>
      </c>
      <c r="H169" s="76">
        <f>VLOOKUP(D169,Analitico.Elét.!A:G,6,0)</f>
        <v>4.6099999999999994</v>
      </c>
      <c r="I169" s="77">
        <f t="shared" si="16"/>
        <v>13.83</v>
      </c>
      <c r="J169" s="77">
        <f t="shared" si="17"/>
        <v>17.27</v>
      </c>
    </row>
    <row r="170" spans="1:10" outlineLevel="3" x14ac:dyDescent="0.25">
      <c r="A170" s="9"/>
      <c r="B170" s="71" t="s">
        <v>12531</v>
      </c>
      <c r="C170" s="71" t="s">
        <v>12322</v>
      </c>
      <c r="D170" s="93" t="s">
        <v>12532</v>
      </c>
      <c r="E170" s="73" t="str">
        <f>VLOOKUP(D170,Analitico.Elét.!A:G,2,0)</f>
        <v>ARRUELA EM ALUMINIO, COM ROSCA, DE 3", PARA ELETRODUTO</v>
      </c>
      <c r="F170" s="79" t="str">
        <f>VLOOKUP(D170,Analitico.Elét.!A:G,4,0)</f>
        <v>UN</v>
      </c>
      <c r="G170" s="75">
        <v>6</v>
      </c>
      <c r="H170" s="76">
        <f>VLOOKUP(D170,Analitico.Elét.!A:G,6,0)</f>
        <v>3.8</v>
      </c>
      <c r="I170" s="77">
        <f t="shared" si="16"/>
        <v>22.8</v>
      </c>
      <c r="J170" s="77">
        <f t="shared" si="17"/>
        <v>28.47</v>
      </c>
    </row>
    <row r="171" spans="1:10" outlineLevel="3" x14ac:dyDescent="0.25">
      <c r="A171" s="9"/>
      <c r="B171" s="71" t="s">
        <v>12533</v>
      </c>
      <c r="C171" s="71" t="s">
        <v>12322</v>
      </c>
      <c r="D171" s="93" t="s">
        <v>12534</v>
      </c>
      <c r="E171" s="73" t="str">
        <f>VLOOKUP(D171,Analitico.Elét.!A:G,2,0)</f>
        <v>ARRUELA EM ALUMINIO, COM ROSCA, DE  1 1/4", PARA ELETRODUTO</v>
      </c>
      <c r="F171" s="79" t="str">
        <f>VLOOKUP(D171,Analitico.Elét.!A:G,4,0)</f>
        <v>UN</v>
      </c>
      <c r="G171" s="75">
        <v>3</v>
      </c>
      <c r="H171" s="76">
        <f>VLOOKUP(D171,Analitico.Elét.!A:G,6,0)</f>
        <v>1.1700000000000002</v>
      </c>
      <c r="I171" s="77">
        <f t="shared" si="16"/>
        <v>3.51</v>
      </c>
      <c r="J171" s="77">
        <f t="shared" si="17"/>
        <v>4.38</v>
      </c>
    </row>
    <row r="172" spans="1:10" ht="22.5" outlineLevel="3" x14ac:dyDescent="0.25">
      <c r="A172" s="9"/>
      <c r="B172" s="71" t="s">
        <v>12535</v>
      </c>
      <c r="C172" s="71" t="s">
        <v>12296</v>
      </c>
      <c r="D172" s="93">
        <v>91872</v>
      </c>
      <c r="E172" s="73" t="str">
        <f>VLOOKUP(D172,SINAPI!A:D,2,0)</f>
        <v>ELETRODUTO RÍGIDO ROSCÁVEL, PVC, DN 32 MM (1"), PARA CIRCUITOS TERMINAIS, INSTALADO EM PAREDE - FORNECIMENTO E INSTALAÇÃO. AF_12/2015</v>
      </c>
      <c r="F172" s="74" t="str">
        <f>VLOOKUP(D172,SINAPI!A:D,3,0)</f>
        <v>M</v>
      </c>
      <c r="G172" s="75">
        <v>3</v>
      </c>
      <c r="H172" s="76">
        <f>VLOOKUP(D172,SINAPI!A:D,4,0)</f>
        <v>12.27</v>
      </c>
      <c r="I172" s="77">
        <f t="shared" si="16"/>
        <v>36.81</v>
      </c>
      <c r="J172" s="77">
        <f t="shared" si="17"/>
        <v>45.96</v>
      </c>
    </row>
    <row r="173" spans="1:10" ht="22.5" outlineLevel="3" x14ac:dyDescent="0.25">
      <c r="A173" s="9"/>
      <c r="B173" s="71" t="s">
        <v>12536</v>
      </c>
      <c r="C173" s="71" t="s">
        <v>12296</v>
      </c>
      <c r="D173" s="93">
        <v>91917</v>
      </c>
      <c r="E173" s="73" t="str">
        <f>VLOOKUP(D173,SINAPI!A:D,2,0)</f>
        <v>CURVA 90 GRAUS PARA ELETRODUTO, PVC, ROSCÁVEL, DN 32 MM (1"), PARA CIRCUITOS TERMINAIS, INSTALADA EM PAREDE - FORNECIMENTO E INSTALAÇÃO. AF_12/2015</v>
      </c>
      <c r="F173" s="74" t="str">
        <f>VLOOKUP(D173,SINAPI!A:D,3,0)</f>
        <v>UN</v>
      </c>
      <c r="G173" s="75">
        <v>2</v>
      </c>
      <c r="H173" s="76">
        <f>VLOOKUP(D173,SINAPI!A:D,4,0)</f>
        <v>15.01</v>
      </c>
      <c r="I173" s="77">
        <f t="shared" si="16"/>
        <v>30.02</v>
      </c>
      <c r="J173" s="77">
        <f t="shared" si="17"/>
        <v>37.49</v>
      </c>
    </row>
    <row r="174" spans="1:10" ht="22.5" outlineLevel="3" x14ac:dyDescent="0.25">
      <c r="A174" s="9"/>
      <c r="B174" s="71" t="s">
        <v>12537</v>
      </c>
      <c r="C174" s="71" t="s">
        <v>12296</v>
      </c>
      <c r="D174" s="93">
        <v>95734</v>
      </c>
      <c r="E174" s="73" t="str">
        <f>VLOOKUP(D174,SINAPI!A:D,2,0)</f>
        <v>LUVA PARA ELETRODUTO, PVC, SOLDÁVEL, DN 32 MM (1), APARENTE, INSTALADA EM TETO - FORNECIMENTO E INSTALAÇÃO. AF_11/2016_P</v>
      </c>
      <c r="F174" s="74" t="str">
        <f>VLOOKUP(D174,SINAPI!A:D,3,0)</f>
        <v>UN</v>
      </c>
      <c r="G174" s="75">
        <v>4</v>
      </c>
      <c r="H174" s="76">
        <f>VLOOKUP(D174,SINAPI!A:D,4,0)</f>
        <v>6.32</v>
      </c>
      <c r="I174" s="77">
        <f t="shared" si="16"/>
        <v>25.28</v>
      </c>
      <c r="J174" s="77">
        <f t="shared" si="17"/>
        <v>31.57</v>
      </c>
    </row>
    <row r="175" spans="1:10" ht="22.5" outlineLevel="3" x14ac:dyDescent="0.25">
      <c r="A175" s="9"/>
      <c r="B175" s="71" t="s">
        <v>12538</v>
      </c>
      <c r="C175" s="71" t="s">
        <v>12322</v>
      </c>
      <c r="D175" s="93" t="s">
        <v>12539</v>
      </c>
      <c r="E175" s="73" t="str">
        <f>VLOOKUP(D175,Analitico.Elét.!A:G,2,0)</f>
        <v>CABECOTE PARA ENTRADA DE LINHA DE ALIMENTACAO PARA ELETRODUTO, EM LIGA DE ALUMINIO COM ACABAMENTO ANTI CORROSIVO, COM FIXACAO POR ENCAIXE LISO DE 360 GRAUS, DE 1"</v>
      </c>
      <c r="F175" s="79" t="str">
        <f>VLOOKUP(D175,Analitico.Elét.!A:G,4,0)</f>
        <v>UN</v>
      </c>
      <c r="G175" s="75">
        <v>1</v>
      </c>
      <c r="H175" s="76">
        <f>VLOOKUP(D175,Analitico.Elét.!A:G,6,0)</f>
        <v>14.520000000000001</v>
      </c>
      <c r="I175" s="77">
        <f t="shared" si="16"/>
        <v>14.52</v>
      </c>
      <c r="J175" s="77">
        <f t="shared" si="17"/>
        <v>18.13</v>
      </c>
    </row>
    <row r="176" spans="1:10" outlineLevel="3" x14ac:dyDescent="0.25">
      <c r="A176" s="9"/>
      <c r="B176" s="71" t="s">
        <v>12540</v>
      </c>
      <c r="C176" s="71" t="s">
        <v>12322</v>
      </c>
      <c r="D176" s="93" t="s">
        <v>12541</v>
      </c>
      <c r="E176" s="73" t="str">
        <f>VLOOKUP(D176,Analitico.Elét.!A:G,2,0)</f>
        <v>BUCHA EM ALUMINIO, COM ROSCA, DE 1", PARA ELETRODUTO</v>
      </c>
      <c r="F176" s="79" t="str">
        <f>VLOOKUP(D176,Analitico.Elét.!A:G,4,0)</f>
        <v>UN</v>
      </c>
      <c r="G176" s="75">
        <v>1</v>
      </c>
      <c r="H176" s="76">
        <f>VLOOKUP(D176,Analitico.Elét.!A:G,6,0)</f>
        <v>0.92999999999999994</v>
      </c>
      <c r="I176" s="77">
        <f t="shared" si="16"/>
        <v>0.93</v>
      </c>
      <c r="J176" s="77">
        <f t="shared" si="17"/>
        <v>1.1599999999999999</v>
      </c>
    </row>
    <row r="177" spans="1:10" outlineLevel="3" x14ac:dyDescent="0.25">
      <c r="A177" s="9"/>
      <c r="B177" s="71" t="s">
        <v>12542</v>
      </c>
      <c r="C177" s="71" t="s">
        <v>12322</v>
      </c>
      <c r="D177" s="93" t="s">
        <v>12543</v>
      </c>
      <c r="E177" s="73" t="str">
        <f>VLOOKUP(D177,Analitico.Elét.!A:G,2,0)</f>
        <v>ARRUELA EM ALUMINIO, COM ROSCA, DE 1", PARA ELETRODUTO</v>
      </c>
      <c r="F177" s="79" t="str">
        <f>VLOOKUP(D177,Analitico.Elét.!A:G,4,0)</f>
        <v>UN</v>
      </c>
      <c r="G177" s="75">
        <v>1</v>
      </c>
      <c r="H177" s="76">
        <f>VLOOKUP(D177,Analitico.Elét.!A:G,6,0)</f>
        <v>0.75</v>
      </c>
      <c r="I177" s="77">
        <f t="shared" si="16"/>
        <v>0.75</v>
      </c>
      <c r="J177" s="77">
        <f t="shared" si="17"/>
        <v>0.94</v>
      </c>
    </row>
    <row r="178" spans="1:10" ht="22.5" outlineLevel="3" x14ac:dyDescent="0.25">
      <c r="A178" s="9"/>
      <c r="B178" s="71" t="s">
        <v>12544</v>
      </c>
      <c r="C178" s="71" t="s">
        <v>12296</v>
      </c>
      <c r="D178" s="93">
        <v>91871</v>
      </c>
      <c r="E178" s="73" t="str">
        <f>VLOOKUP(D178,SINAPI!A:D,2,0)</f>
        <v>ELETRODUTO RÍGIDO ROSCÁVEL, PVC, DN 25 MM (3/4"), PARA CIRCUITOS TERMINAIS, INSTALADO EM PAREDE - FORNECIMENTO E INSTALAÇÃO. AF_12/2015</v>
      </c>
      <c r="F178" s="74" t="str">
        <f>VLOOKUP(D178,SINAPI!A:D,3,0)</f>
        <v>M</v>
      </c>
      <c r="G178" s="75">
        <v>3</v>
      </c>
      <c r="H178" s="76">
        <f>VLOOKUP(D178,SINAPI!A:D,4,0)</f>
        <v>9.86</v>
      </c>
      <c r="I178" s="77">
        <f t="shared" si="16"/>
        <v>29.58</v>
      </c>
      <c r="J178" s="77">
        <f t="shared" si="17"/>
        <v>36.94</v>
      </c>
    </row>
    <row r="179" spans="1:10" ht="22.5" outlineLevel="3" x14ac:dyDescent="0.25">
      <c r="A179" s="9"/>
      <c r="B179" s="71" t="s">
        <v>12545</v>
      </c>
      <c r="C179" s="71" t="s">
        <v>12296</v>
      </c>
      <c r="D179" s="93">
        <v>91914</v>
      </c>
      <c r="E179" s="73" t="str">
        <f>VLOOKUP(D179,SINAPI!A:D,2,0)</f>
        <v>CURVA 90 GRAUS PARA ELETRODUTO, PVC, ROSCÁVEL, DN 25 MM (3/4"), PARA CIRCUITOS TERMINAIS, INSTALADA EM PAREDE - FORNECIMENTO E INSTALAÇÃO. AF_12/2015</v>
      </c>
      <c r="F179" s="74" t="str">
        <f>VLOOKUP(D179,SINAPI!A:D,3,0)</f>
        <v>UN</v>
      </c>
      <c r="G179" s="75">
        <v>2</v>
      </c>
      <c r="H179" s="76">
        <f>VLOOKUP(D179,SINAPI!A:D,4,0)</f>
        <v>12.47</v>
      </c>
      <c r="I179" s="77">
        <f t="shared" si="16"/>
        <v>24.94</v>
      </c>
      <c r="J179" s="77">
        <f t="shared" si="17"/>
        <v>31.14</v>
      </c>
    </row>
    <row r="180" spans="1:10" ht="22.5" outlineLevel="3" x14ac:dyDescent="0.25">
      <c r="A180" s="9"/>
      <c r="B180" s="71" t="s">
        <v>12546</v>
      </c>
      <c r="C180" s="71" t="s">
        <v>12296</v>
      </c>
      <c r="D180" s="93">
        <v>95733</v>
      </c>
      <c r="E180" s="73" t="str">
        <f>VLOOKUP(D180,SINAPI!A:D,2,0)</f>
        <v>LUVA PARA ELETRODUTO, PVC, SOLDÁVEL, DN 25 MM (3/4), APARENTE, INSTALADA EM TETO - FORNECIMENTO E INSTALAÇÃO. AF_11/2016_P</v>
      </c>
      <c r="F180" s="74" t="str">
        <f>VLOOKUP(D180,SINAPI!A:D,3,0)</f>
        <v>UN</v>
      </c>
      <c r="G180" s="75">
        <v>4</v>
      </c>
      <c r="H180" s="76">
        <f>VLOOKUP(D180,SINAPI!A:D,4,0)</f>
        <v>4.7699999999999996</v>
      </c>
      <c r="I180" s="77">
        <f t="shared" si="16"/>
        <v>19.079999999999998</v>
      </c>
      <c r="J180" s="77">
        <f t="shared" si="17"/>
        <v>23.83</v>
      </c>
    </row>
    <row r="181" spans="1:10" ht="22.5" outlineLevel="3" x14ac:dyDescent="0.25">
      <c r="A181" s="9"/>
      <c r="B181" s="71" t="s">
        <v>12547</v>
      </c>
      <c r="C181" s="71" t="s">
        <v>12322</v>
      </c>
      <c r="D181" s="93" t="s">
        <v>12548</v>
      </c>
      <c r="E181" s="73" t="str">
        <f>VLOOKUP(D181,Analitico.Elét.!A:G,2,0)</f>
        <v>CABECOTE PARA ENTRADA DE LINHA DE ALIMENTACAO PARA ELETRODUTO, EM LIGA DE ALUMINIO COM ACABAMENTO ANTI CORROSIVO, COM FIXACAO POR ENCAIXE LISO DE 360 GRAUS, DE 3/4"</v>
      </c>
      <c r="F181" s="79" t="str">
        <f>VLOOKUP(D181,Analitico.Elét.!A:G,4,0)</f>
        <v>UN</v>
      </c>
      <c r="G181" s="75">
        <v>1</v>
      </c>
      <c r="H181" s="76">
        <f>VLOOKUP(D181,Analitico.Elét.!A:G,6,0)</f>
        <v>13.93</v>
      </c>
      <c r="I181" s="77">
        <f t="shared" si="16"/>
        <v>13.93</v>
      </c>
      <c r="J181" s="77">
        <f t="shared" si="17"/>
        <v>17.39</v>
      </c>
    </row>
    <row r="182" spans="1:10" outlineLevel="3" x14ac:dyDescent="0.25">
      <c r="A182" s="9"/>
      <c r="B182" s="71" t="s">
        <v>12549</v>
      </c>
      <c r="C182" s="71" t="s">
        <v>12322</v>
      </c>
      <c r="D182" s="93" t="s">
        <v>12550</v>
      </c>
      <c r="E182" s="73" t="str">
        <f>VLOOKUP(D182,Analitico.Elét.!A:G,2,0)</f>
        <v>BUCHA EM ALUMINIO, COM ROSCA, DE 3/4", PARA ELETRODUTO</v>
      </c>
      <c r="F182" s="79" t="str">
        <f>VLOOKUP(D182,Analitico.Elét.!A:G,4,0)</f>
        <v>UN</v>
      </c>
      <c r="G182" s="75">
        <v>1</v>
      </c>
      <c r="H182" s="76">
        <f>VLOOKUP(D182,Analitico.Elét.!A:G,6,0)</f>
        <v>0.88</v>
      </c>
      <c r="I182" s="77">
        <f t="shared" si="16"/>
        <v>0.88</v>
      </c>
      <c r="J182" s="77">
        <f t="shared" si="17"/>
        <v>1.1000000000000001</v>
      </c>
    </row>
    <row r="183" spans="1:10" outlineLevel="3" x14ac:dyDescent="0.25">
      <c r="A183" s="9"/>
      <c r="B183" s="71" t="s">
        <v>12551</v>
      </c>
      <c r="C183" s="71" t="s">
        <v>12322</v>
      </c>
      <c r="D183" s="93" t="s">
        <v>12552</v>
      </c>
      <c r="E183" s="73" t="str">
        <f>VLOOKUP(D183,Analitico.Elét.!A:G,2,0)</f>
        <v>ARRUELA EM ALUMINIO, COM ROSCA, DE 3/4", PARA ELETRODUTO</v>
      </c>
      <c r="F183" s="79" t="str">
        <f>VLOOKUP(D183,Analitico.Elét.!A:G,4,0)</f>
        <v>UN</v>
      </c>
      <c r="G183" s="75">
        <v>1</v>
      </c>
      <c r="H183" s="76">
        <f>VLOOKUP(D183,Analitico.Elét.!A:G,6,0)</f>
        <v>0.56000000000000005</v>
      </c>
      <c r="I183" s="77">
        <f t="shared" si="16"/>
        <v>0.56000000000000005</v>
      </c>
      <c r="J183" s="77">
        <f t="shared" si="17"/>
        <v>0.7</v>
      </c>
    </row>
    <row r="184" spans="1:10" ht="22.5" outlineLevel="3" x14ac:dyDescent="0.25">
      <c r="A184" s="9"/>
      <c r="B184" s="71" t="s">
        <v>12553</v>
      </c>
      <c r="C184" s="71" t="s">
        <v>12296</v>
      </c>
      <c r="D184" s="93">
        <v>91844</v>
      </c>
      <c r="E184" s="73" t="str">
        <f>VLOOKUP(D184,SINAPI!A:D,2,0)</f>
        <v>ELETRODUTO FLEXÍVEL CORRUGADO, PVC, DN 25 MM (3/4"), PARA CIRCUITOS TERMINAIS, INSTALADO EM LAJE - FORNECIMENTO E INSTALAÇÃO. AF_12/2015</v>
      </c>
      <c r="F184" s="74" t="str">
        <f>VLOOKUP(D184,SINAPI!A:D,3,0)</f>
        <v>M</v>
      </c>
      <c r="G184" s="75">
        <v>5</v>
      </c>
      <c r="H184" s="76">
        <f>VLOOKUP(D184,SINAPI!A:D,4,0)</f>
        <v>5.19</v>
      </c>
      <c r="I184" s="77">
        <f t="shared" si="16"/>
        <v>25.95</v>
      </c>
      <c r="J184" s="77">
        <f t="shared" si="17"/>
        <v>32.4</v>
      </c>
    </row>
    <row r="185" spans="1:10" ht="22.5" outlineLevel="3" x14ac:dyDescent="0.25">
      <c r="A185" s="9"/>
      <c r="B185" s="71" t="s">
        <v>12554</v>
      </c>
      <c r="C185" s="71" t="s">
        <v>12296</v>
      </c>
      <c r="D185" s="93">
        <v>92023</v>
      </c>
      <c r="E185" s="73" t="str">
        <f>VLOOKUP(D185,SINAPI!A:D,2,0)</f>
        <v>INTERRUPTOR SIMPLES (1 MÓDULO) COM 1 TOMADA DE EMBUTIR 2P+T 10 A,  INCLUINDO SUPORTE E PLACA - FORNECIMENTO E INSTALAÇÃO. AF_12/2015</v>
      </c>
      <c r="F185" s="74" t="str">
        <f>VLOOKUP(D185,SINAPI!A:D,3,0)</f>
        <v>UN</v>
      </c>
      <c r="G185" s="75">
        <v>1</v>
      </c>
      <c r="H185" s="76">
        <f>VLOOKUP(D185,SINAPI!A:D,4,0)</f>
        <v>40.21</v>
      </c>
      <c r="I185" s="77">
        <f t="shared" si="16"/>
        <v>40.21</v>
      </c>
      <c r="J185" s="77">
        <f t="shared" si="17"/>
        <v>50.21</v>
      </c>
    </row>
    <row r="186" spans="1:10" ht="22.5" outlineLevel="3" x14ac:dyDescent="0.25">
      <c r="A186" s="9"/>
      <c r="B186" s="71" t="s">
        <v>12555</v>
      </c>
      <c r="C186" s="71" t="s">
        <v>12296</v>
      </c>
      <c r="D186" s="93">
        <v>91939</v>
      </c>
      <c r="E186" s="73" t="str">
        <f>VLOOKUP(D186,SINAPI!A:D,2,0)</f>
        <v>CAIXA RETANGULAR 4" X 2" ALTA (2,00 M DO PISO), PVC, INSTALADA EM PAREDE - FORNECIMENTO E INSTALAÇÃO. AF_12/2015</v>
      </c>
      <c r="F186" s="74" t="str">
        <f>VLOOKUP(D186,SINAPI!A:D,3,0)</f>
        <v>UN</v>
      </c>
      <c r="G186" s="75">
        <v>1</v>
      </c>
      <c r="H186" s="76">
        <f>VLOOKUP(D186,SINAPI!A:D,4,0)</f>
        <v>24.81</v>
      </c>
      <c r="I186" s="77">
        <f t="shared" si="16"/>
        <v>24.81</v>
      </c>
      <c r="J186" s="77">
        <f t="shared" si="17"/>
        <v>30.98</v>
      </c>
    </row>
    <row r="187" spans="1:10" outlineLevel="3" x14ac:dyDescent="0.25">
      <c r="A187" s="9"/>
      <c r="B187" s="71" t="s">
        <v>12556</v>
      </c>
      <c r="C187" s="71" t="s">
        <v>12296</v>
      </c>
      <c r="D187" s="93">
        <v>91936</v>
      </c>
      <c r="E187" s="73" t="str">
        <f>VLOOKUP(D187,SINAPI!A:D,2,0)</f>
        <v>CAIXA OCTOGONAL 4" X 4", PVC, INSTALADA EM LAJE - FORNECIMENTO E INSTALAÇÃO. AF_12/2015</v>
      </c>
      <c r="F187" s="74" t="str">
        <f>VLOOKUP(D187,SINAPI!A:D,3,0)</f>
        <v>UN</v>
      </c>
      <c r="G187" s="75">
        <v>1</v>
      </c>
      <c r="H187" s="76">
        <f>VLOOKUP(D187,SINAPI!A:D,4,0)</f>
        <v>10.77</v>
      </c>
      <c r="I187" s="77">
        <f t="shared" si="16"/>
        <v>10.77</v>
      </c>
      <c r="J187" s="77">
        <f t="shared" si="17"/>
        <v>13.45</v>
      </c>
    </row>
    <row r="188" spans="1:10" ht="48.75" customHeight="1" outlineLevel="3" x14ac:dyDescent="0.25">
      <c r="A188" s="9"/>
      <c r="B188" s="71" t="s">
        <v>12557</v>
      </c>
      <c r="C188" s="71" t="s">
        <v>12322</v>
      </c>
      <c r="D188" s="93" t="s">
        <v>12558</v>
      </c>
      <c r="E188" s="73" t="str">
        <f>VLOOKUP(D188,Analitico.Elét.!A:G,2,0)</f>
        <v>LUMINÁRIA HERMÉTICA DE SOBREPOR, COM CORPO EM POLICARBONATO INJETADO E DIFUSOR EM POLICARBONATO TRANSPARENTE MICROTEXTURIZADO (PRISMÁTICO). GRAU DE PROTEÇÃO IP66. COMPLETA, COM PLACA DE LED E DRIVER MULTITENSÃO (100-250V) INTEGRADOS À LUMINÁRIA.  POTÊNCIA TOTAL 28W - 4000K - 50.000H(L70) - 3250LM - IRC 80 - IP 66. DIMENSÕES: 145X111X662MM</v>
      </c>
      <c r="F188" s="79" t="str">
        <f>VLOOKUP(D188,Analitico.Elét.!A:G,4,0)</f>
        <v>UNID.</v>
      </c>
      <c r="G188" s="75">
        <v>1</v>
      </c>
      <c r="H188" s="76">
        <f>VLOOKUP(D188,Analitico.Elét.!A:G,6,0)</f>
        <v>153.78</v>
      </c>
      <c r="I188" s="77">
        <f t="shared" si="16"/>
        <v>153.78</v>
      </c>
      <c r="J188" s="77">
        <f t="shared" si="17"/>
        <v>192.03</v>
      </c>
    </row>
    <row r="189" spans="1:10" outlineLevel="3" x14ac:dyDescent="0.25">
      <c r="A189" s="9"/>
      <c r="B189" s="71" t="s">
        <v>12559</v>
      </c>
      <c r="C189" s="103"/>
      <c r="D189" s="66" t="s">
        <v>12560</v>
      </c>
      <c r="E189" s="104"/>
      <c r="F189" s="105"/>
      <c r="G189" s="106"/>
      <c r="H189" s="107"/>
      <c r="I189" s="108"/>
      <c r="J189" s="109"/>
    </row>
    <row r="190" spans="1:10" outlineLevel="3" x14ac:dyDescent="0.25">
      <c r="A190" s="9"/>
      <c r="B190" s="115" t="s">
        <v>12561</v>
      </c>
      <c r="C190" s="116"/>
      <c r="D190" s="117" t="s">
        <v>12562</v>
      </c>
      <c r="E190" s="118"/>
      <c r="F190" s="119"/>
      <c r="G190" s="120"/>
      <c r="H190" s="121"/>
      <c r="I190" s="122"/>
      <c r="J190" s="123"/>
    </row>
    <row r="191" spans="1:10" outlineLevel="3" x14ac:dyDescent="0.25">
      <c r="A191" s="9"/>
      <c r="B191" s="71" t="s">
        <v>12563</v>
      </c>
      <c r="C191" s="71" t="s">
        <v>12296</v>
      </c>
      <c r="D191" s="110">
        <v>93358</v>
      </c>
      <c r="E191" s="73" t="str">
        <f>VLOOKUP(D191,SINAPI!A:D,2,0)</f>
        <v>ESCAVAÇÃO MANUAL DE VALA COM PROFUNDIDADE MENOR OU IGUAL A 1,30 M. AF_03/2016</v>
      </c>
      <c r="F191" s="74" t="str">
        <f>VLOOKUP(D191,SINAPI!A:D,3,0)</f>
        <v>M3</v>
      </c>
      <c r="G191" s="113">
        <v>4</v>
      </c>
      <c r="H191" s="76">
        <f>VLOOKUP(D191,SINAPI!A:D,4,0)</f>
        <v>57</v>
      </c>
      <c r="I191" s="77">
        <f t="shared" ref="I191:I210" si="18">ROUND(H191*G191,2)</f>
        <v>228</v>
      </c>
      <c r="J191" s="77">
        <f t="shared" ref="J191:J210" si="19">ROUND(I191*($J$9+1),2)</f>
        <v>284.7</v>
      </c>
    </row>
    <row r="192" spans="1:10" outlineLevel="3" x14ac:dyDescent="0.25">
      <c r="A192" s="9"/>
      <c r="B192" s="71" t="s">
        <v>12564</v>
      </c>
      <c r="C192" s="71" t="s">
        <v>12296</v>
      </c>
      <c r="D192" s="72">
        <v>93382</v>
      </c>
      <c r="E192" s="73" t="str">
        <f>VLOOKUP(D192,SINAPI!A:D,2,0)</f>
        <v>REATERRO MANUAL DE VALAS COM COMPACTAÇÃO MECANIZADA. AF_04/2016</v>
      </c>
      <c r="F192" s="74" t="str">
        <f>VLOOKUP(D192,SINAPI!A:D,3,0)</f>
        <v>M3</v>
      </c>
      <c r="G192" s="75">
        <v>4</v>
      </c>
      <c r="H192" s="76">
        <f>VLOOKUP(D192,SINAPI!A:D,4,0)</f>
        <v>21.98</v>
      </c>
      <c r="I192" s="77">
        <f t="shared" si="18"/>
        <v>87.92</v>
      </c>
      <c r="J192" s="77">
        <f t="shared" si="19"/>
        <v>109.79</v>
      </c>
    </row>
    <row r="193" spans="1:10" outlineLevel="3" x14ac:dyDescent="0.25">
      <c r="A193" s="9"/>
      <c r="B193" s="71" t="s">
        <v>12565</v>
      </c>
      <c r="C193" s="71" t="s">
        <v>12296</v>
      </c>
      <c r="D193" s="72">
        <v>93011</v>
      </c>
      <c r="E193" s="73" t="str">
        <f>VLOOKUP(D193,SINAPI!A:D,2,0)</f>
        <v>ELETRODUTO RÍGIDO ROSCÁVEL, PVC, DN 85 MM (3") - FORNECIMENTO E INSTALAÇÃO. AF_12/2015</v>
      </c>
      <c r="F193" s="74" t="str">
        <f>VLOOKUP(D193,SINAPI!A:D,3,0)</f>
        <v>M</v>
      </c>
      <c r="G193" s="75">
        <v>6</v>
      </c>
      <c r="H193" s="76">
        <f>VLOOKUP(D193,SINAPI!A:D,4,0)</f>
        <v>25.45</v>
      </c>
      <c r="I193" s="77">
        <f t="shared" si="18"/>
        <v>152.69999999999999</v>
      </c>
      <c r="J193" s="77">
        <f t="shared" si="19"/>
        <v>190.68</v>
      </c>
    </row>
    <row r="194" spans="1:10" ht="22.5" outlineLevel="3" x14ac:dyDescent="0.25">
      <c r="A194" s="9"/>
      <c r="B194" s="71" t="s">
        <v>12566</v>
      </c>
      <c r="C194" s="71" t="s">
        <v>12296</v>
      </c>
      <c r="D194" s="72">
        <v>93024</v>
      </c>
      <c r="E194" s="73" t="str">
        <f>VLOOKUP(D194,SINAPI!A:D,2,0)</f>
        <v>CURVA 90 GRAUS PARA ELETRODUTO, PVC, ROSCÁVEL, DN 85 MM (3") - FORNECIMENTO E INSTALAÇÃO. AF_12/2015</v>
      </c>
      <c r="F194" s="74" t="str">
        <f>VLOOKUP(D194,SINAPI!A:D,3,0)</f>
        <v>UN</v>
      </c>
      <c r="G194" s="75">
        <v>1</v>
      </c>
      <c r="H194" s="76">
        <f>VLOOKUP(D194,SINAPI!A:D,4,0)</f>
        <v>39.86</v>
      </c>
      <c r="I194" s="77">
        <f t="shared" si="18"/>
        <v>39.86</v>
      </c>
      <c r="J194" s="77">
        <f t="shared" si="19"/>
        <v>49.77</v>
      </c>
    </row>
    <row r="195" spans="1:10" ht="22.5" outlineLevel="3" x14ac:dyDescent="0.25">
      <c r="A195" s="9"/>
      <c r="B195" s="71" t="s">
        <v>12567</v>
      </c>
      <c r="C195" s="71" t="s">
        <v>12296</v>
      </c>
      <c r="D195" s="72">
        <v>93016</v>
      </c>
      <c r="E195" s="73" t="str">
        <f>VLOOKUP(D195,SINAPI!A:D,2,0)</f>
        <v>LUVA PARA ELETRODUTO, PVC, ROSCÁVEL, DN 85 MM (3") - FORNECIMENTO E INSTALAÇÃO. AF_12/2015</v>
      </c>
      <c r="F195" s="74" t="str">
        <f>VLOOKUP(D195,SINAPI!A:D,3,0)</f>
        <v>UN</v>
      </c>
      <c r="G195" s="75">
        <v>3</v>
      </c>
      <c r="H195" s="76">
        <f>VLOOKUP(D195,SINAPI!A:D,4,0)</f>
        <v>26.27</v>
      </c>
      <c r="I195" s="77">
        <f t="shared" si="18"/>
        <v>78.81</v>
      </c>
      <c r="J195" s="77">
        <f t="shared" si="19"/>
        <v>98.41</v>
      </c>
    </row>
    <row r="196" spans="1:10" outlineLevel="3" x14ac:dyDescent="0.25">
      <c r="A196" s="9"/>
      <c r="B196" s="71" t="s">
        <v>12568</v>
      </c>
      <c r="C196" s="71" t="s">
        <v>12322</v>
      </c>
      <c r="D196" s="72" t="s">
        <v>12530</v>
      </c>
      <c r="E196" s="73" t="str">
        <f>VLOOKUP(D196,Analitico.Elét.!A:G,2,0)</f>
        <v>BUCHA EM ALUMINIO, COM ROSCA, DE 3", PARA ELETRODUTO</v>
      </c>
      <c r="F196" s="79" t="str">
        <f>VLOOKUP(D196,Analitico.Elét.!A:G,4,0)</f>
        <v>UN</v>
      </c>
      <c r="G196" s="75">
        <v>1</v>
      </c>
      <c r="H196" s="76">
        <f>VLOOKUP(D196,Analitico.Elét.!A:G,6,0)</f>
        <v>4.6099999999999994</v>
      </c>
      <c r="I196" s="77">
        <f t="shared" si="18"/>
        <v>4.6100000000000003</v>
      </c>
      <c r="J196" s="77">
        <f t="shared" si="19"/>
        <v>5.76</v>
      </c>
    </row>
    <row r="197" spans="1:10" outlineLevel="3" x14ac:dyDescent="0.25">
      <c r="A197" s="9"/>
      <c r="B197" s="71" t="s">
        <v>12569</v>
      </c>
      <c r="C197" s="71" t="s">
        <v>12322</v>
      </c>
      <c r="D197" s="72" t="s">
        <v>12532</v>
      </c>
      <c r="E197" s="73" t="str">
        <f>VLOOKUP(D197,Analitico.Elét.!A:G,2,0)</f>
        <v>ARRUELA EM ALUMINIO, COM ROSCA, DE 3", PARA ELETRODUTO</v>
      </c>
      <c r="F197" s="79" t="str">
        <f>VLOOKUP(D197,Analitico.Elét.!A:G,4,0)</f>
        <v>UN</v>
      </c>
      <c r="G197" s="75">
        <v>2</v>
      </c>
      <c r="H197" s="76">
        <f>VLOOKUP(D197,Analitico.Elét.!A:G,6,0)</f>
        <v>3.8</v>
      </c>
      <c r="I197" s="77">
        <f t="shared" si="18"/>
        <v>7.6</v>
      </c>
      <c r="J197" s="77">
        <f t="shared" si="19"/>
        <v>9.49</v>
      </c>
    </row>
    <row r="198" spans="1:10" ht="22.5" outlineLevel="3" x14ac:dyDescent="0.25">
      <c r="A198" s="9"/>
      <c r="B198" s="71" t="s">
        <v>12570</v>
      </c>
      <c r="C198" s="71" t="s">
        <v>12296</v>
      </c>
      <c r="D198" s="72" t="s">
        <v>7946</v>
      </c>
      <c r="E198" s="73" t="str">
        <f>VLOOKUP(D198,SINAPI!A:D,2,0)</f>
        <v>DUTO ESPIRAL FLEXIVEL SINGELO PEAD D=75MM(3") REVESTIDO COM PVC COM FIO GUIA DE ACO GALVANIZADO, LANCADO DIRETO NO SOLO, INCL CONEXOES</v>
      </c>
      <c r="F198" s="74" t="str">
        <f>VLOOKUP(D198,SINAPI!A:D,3,0)</f>
        <v>M</v>
      </c>
      <c r="G198" s="75">
        <v>10</v>
      </c>
      <c r="H198" s="76">
        <f>VLOOKUP(D198,SINAPI!A:D,4,0)</f>
        <v>40.72</v>
      </c>
      <c r="I198" s="77">
        <f t="shared" si="18"/>
        <v>407.2</v>
      </c>
      <c r="J198" s="77">
        <f t="shared" si="19"/>
        <v>508.47</v>
      </c>
    </row>
    <row r="199" spans="1:10" ht="22.5" outlineLevel="3" x14ac:dyDescent="0.25">
      <c r="A199" s="9"/>
      <c r="B199" s="71" t="s">
        <v>12571</v>
      </c>
      <c r="C199" s="71" t="s">
        <v>12322</v>
      </c>
      <c r="D199" s="72" t="s">
        <v>12517</v>
      </c>
      <c r="E199" s="73" t="str">
        <f>VLOOKUP(D199,Analitico.Elét.!A:G,2,0)</f>
        <v>CONECTOR RETO DE ALUMINIO PARA ELETRODUTO DE 3", PARA ADAPTAR ENTRADA DE ELETRODUTO METALICO FLEXIVEL EM QUADROS</v>
      </c>
      <c r="F199" s="79" t="str">
        <f>VLOOKUP(D199,Analitico.Elét.!A:G,4,0)</f>
        <v>UN</v>
      </c>
      <c r="G199" s="75">
        <v>1</v>
      </c>
      <c r="H199" s="76">
        <f>VLOOKUP(D199,Analitico.Elét.!A:G,6,0)</f>
        <v>20.300000000000004</v>
      </c>
      <c r="I199" s="77">
        <f t="shared" si="18"/>
        <v>20.3</v>
      </c>
      <c r="J199" s="77">
        <f t="shared" si="19"/>
        <v>25.35</v>
      </c>
    </row>
    <row r="200" spans="1:10" ht="22.5" outlineLevel="3" x14ac:dyDescent="0.25">
      <c r="A200" s="9"/>
      <c r="B200" s="71" t="s">
        <v>12572</v>
      </c>
      <c r="C200" s="71" t="s">
        <v>12322</v>
      </c>
      <c r="D200" s="72" t="s">
        <v>12573</v>
      </c>
      <c r="E200" s="73" t="str">
        <f>VLOOKUP(D200,Analitico.Elét.!A:G,2,0)</f>
        <v>FITA DE ADVERTÊNCIA "CUIDADO ENERGIA ELÉTRICA ABAIXO" LANÇADO DIRETAMENTE NO SOLO SOBRE CONDUTOS.</v>
      </c>
      <c r="F200" s="79" t="str">
        <f>VLOOKUP(D200,Analitico.Elét.!A:G,4,0)</f>
        <v>M</v>
      </c>
      <c r="G200" s="75">
        <v>10</v>
      </c>
      <c r="H200" s="76">
        <f>VLOOKUP(D200,Analitico.Elét.!A:G,6,0)</f>
        <v>0.83000000000000007</v>
      </c>
      <c r="I200" s="77">
        <f t="shared" si="18"/>
        <v>8.3000000000000007</v>
      </c>
      <c r="J200" s="77">
        <f t="shared" si="19"/>
        <v>10.36</v>
      </c>
    </row>
    <row r="201" spans="1:10" outlineLevel="3" x14ac:dyDescent="0.25">
      <c r="A201" s="9"/>
      <c r="B201" s="71" t="s">
        <v>12574</v>
      </c>
      <c r="C201" s="71" t="s">
        <v>12322</v>
      </c>
      <c r="D201" s="72" t="s">
        <v>12575</v>
      </c>
      <c r="E201" s="73" t="str">
        <f>VLOOKUP(D201,Analitico.Elét.!A:G,2,0)</f>
        <v>CONDULETE DE ALUMINIO TIPO E, PARA ELETRODUTO ROSCAVEL DE 3", COM TAMPA CEGA</v>
      </c>
      <c r="F201" s="79" t="str">
        <f>VLOOKUP(D201,Analitico.Elét.!A:G,4,0)</f>
        <v>UN</v>
      </c>
      <c r="G201" s="75">
        <v>1</v>
      </c>
      <c r="H201" s="76">
        <f>VLOOKUP(D201,Analitico.Elét.!A:G,6,0)</f>
        <v>85.08</v>
      </c>
      <c r="I201" s="77">
        <f t="shared" si="18"/>
        <v>85.08</v>
      </c>
      <c r="J201" s="77">
        <f t="shared" si="19"/>
        <v>106.24</v>
      </c>
    </row>
    <row r="202" spans="1:10" outlineLevel="3" x14ac:dyDescent="0.25">
      <c r="A202" s="9"/>
      <c r="B202" s="71" t="s">
        <v>12576</v>
      </c>
      <c r="C202" s="71" t="s">
        <v>12322</v>
      </c>
      <c r="D202" s="72" t="s">
        <v>12577</v>
      </c>
      <c r="E202" s="73" t="str">
        <f>VLOOKUP(D202,Analitico.Elét.!A:G,2,0)</f>
        <v>ABRACADEIRA EM ACO PARA AMARRACAO DE ELETRODUTOS, TIPO D, COM 3" E CUNHA DE FIXACAO</v>
      </c>
      <c r="F202" s="79" t="str">
        <f>VLOOKUP(D202,Analitico.Elét.!A:G,4,0)</f>
        <v>UN</v>
      </c>
      <c r="G202" s="75">
        <v>4</v>
      </c>
      <c r="H202" s="76">
        <f>VLOOKUP(D202,Analitico.Elét.!A:G,6,0)</f>
        <v>3.2199999999999998</v>
      </c>
      <c r="I202" s="77">
        <f t="shared" si="18"/>
        <v>12.88</v>
      </c>
      <c r="J202" s="77">
        <f t="shared" si="19"/>
        <v>16.079999999999998</v>
      </c>
    </row>
    <row r="203" spans="1:10" outlineLevel="3" x14ac:dyDescent="0.25">
      <c r="A203" s="9"/>
      <c r="B203" s="71" t="s">
        <v>12578</v>
      </c>
      <c r="C203" s="71" t="s">
        <v>12322</v>
      </c>
      <c r="D203" s="72" t="s">
        <v>12579</v>
      </c>
      <c r="E203" s="73" t="str">
        <f>VLOOKUP(D203,Analitico.Elét.!A:G,2,0)</f>
        <v>ELETROCALHA PERFURADA DIM. 200 X 50 MM</v>
      </c>
      <c r="F203" s="79" t="str">
        <f>VLOOKUP(D203,Analitico.Elét.!A:G,4,0)</f>
        <v>M</v>
      </c>
      <c r="G203" s="75">
        <v>3</v>
      </c>
      <c r="H203" s="76">
        <f>VLOOKUP(D203,Analitico.Elét.!A:G,6,0)</f>
        <v>37.479999999999997</v>
      </c>
      <c r="I203" s="77">
        <f t="shared" si="18"/>
        <v>112.44</v>
      </c>
      <c r="J203" s="77">
        <f t="shared" si="19"/>
        <v>140.4</v>
      </c>
    </row>
    <row r="204" spans="1:10" ht="22.5" outlineLevel="3" x14ac:dyDescent="0.25">
      <c r="A204" s="9"/>
      <c r="B204" s="71" t="s">
        <v>12580</v>
      </c>
      <c r="C204" s="71" t="s">
        <v>12322</v>
      </c>
      <c r="D204" s="72" t="s">
        <v>12581</v>
      </c>
      <c r="E204" s="73" t="str">
        <f>VLOOKUP(D204,Analitico.Elét.!A:G,2,0)</f>
        <v>CURVA VERTICAL EXTERNA PARA ELETROCALHA PERFURADA, SEM ABA, DIM. 200X50MM, CHAPA #16 E ACABAMENTO GALV. A FOGO</v>
      </c>
      <c r="F204" s="79" t="str">
        <f>VLOOKUP(D204,Analitico.Elét.!A:G,4,0)</f>
        <v>UN</v>
      </c>
      <c r="G204" s="75">
        <v>1</v>
      </c>
      <c r="H204" s="76">
        <f>VLOOKUP(D204,Analitico.Elét.!A:G,6,0)</f>
        <v>28.61</v>
      </c>
      <c r="I204" s="77">
        <f t="shared" si="18"/>
        <v>28.61</v>
      </c>
      <c r="J204" s="77">
        <f t="shared" si="19"/>
        <v>35.729999999999997</v>
      </c>
    </row>
    <row r="205" spans="1:10" ht="22.5" outlineLevel="3" x14ac:dyDescent="0.25">
      <c r="A205" s="9"/>
      <c r="B205" s="71" t="s">
        <v>12582</v>
      </c>
      <c r="C205" s="71" t="s">
        <v>12322</v>
      </c>
      <c r="D205" s="72" t="s">
        <v>12581</v>
      </c>
      <c r="E205" s="73" t="str">
        <f>VLOOKUP(D205,Analitico.Elét.!A:G,2,0)</f>
        <v>CURVA VERTICAL EXTERNA PARA ELETROCALHA PERFURADA, SEM ABA, DIM. 200X50MM, CHAPA #16 E ACABAMENTO GALV. A FOGO</v>
      </c>
      <c r="F205" s="79" t="str">
        <f>VLOOKUP(D205,Analitico.Elét.!A:G,4,0)</f>
        <v>UN</v>
      </c>
      <c r="G205" s="75">
        <v>1</v>
      </c>
      <c r="H205" s="76">
        <f>VLOOKUP(D205,Analitico.Elét.!A:G,6,0)</f>
        <v>28.61</v>
      </c>
      <c r="I205" s="77">
        <f t="shared" si="18"/>
        <v>28.61</v>
      </c>
      <c r="J205" s="77">
        <f t="shared" si="19"/>
        <v>35.729999999999997</v>
      </c>
    </row>
    <row r="206" spans="1:10" outlineLevel="3" x14ac:dyDescent="0.25">
      <c r="A206" s="9"/>
      <c r="B206" s="71" t="s">
        <v>12583</v>
      </c>
      <c r="C206" s="71" t="s">
        <v>12322</v>
      </c>
      <c r="D206" s="72" t="s">
        <v>12584</v>
      </c>
      <c r="E206" s="73" t="str">
        <f>VLOOKUP(D206,Analitico.Elét.!A:G,2,0)</f>
        <v>FLANGE PARA LIGAÇÃO EM PAINEL, DIM. 200X50MM, CHAPA #16 E ACABAMENTO GALV. A FOGO</v>
      </c>
      <c r="F206" s="79" t="str">
        <f>VLOOKUP(D206,Analitico.Elét.!A:G,4,0)</f>
        <v>UNID.</v>
      </c>
      <c r="G206" s="75">
        <v>1</v>
      </c>
      <c r="H206" s="76">
        <f>VLOOKUP(D206,Analitico.Elét.!A:G,6,0)</f>
        <v>30.7</v>
      </c>
      <c r="I206" s="77">
        <f t="shared" si="18"/>
        <v>30.7</v>
      </c>
      <c r="J206" s="77">
        <f t="shared" si="19"/>
        <v>38.340000000000003</v>
      </c>
    </row>
    <row r="207" spans="1:10" outlineLevel="3" x14ac:dyDescent="0.25">
      <c r="A207" s="9"/>
      <c r="B207" s="71" t="s">
        <v>12585</v>
      </c>
      <c r="C207" s="71" t="s">
        <v>12322</v>
      </c>
      <c r="D207" s="72" t="s">
        <v>12586</v>
      </c>
      <c r="E207" s="73" t="str">
        <f>VLOOKUP(D207,Analitico.Elét.!A:G,2,0)</f>
        <v xml:space="preserve">EMENDA INTERNA PARA ELETROCALHA 200 X 50 MM </v>
      </c>
      <c r="F207" s="79" t="str">
        <f>VLOOKUP(D207,Analitico.Elét.!A:G,4,0)</f>
        <v>UN</v>
      </c>
      <c r="G207" s="75">
        <v>2</v>
      </c>
      <c r="H207" s="76">
        <f>VLOOKUP(D207,Analitico.Elét.!A:G,6,0)</f>
        <v>59.14</v>
      </c>
      <c r="I207" s="77">
        <f t="shared" si="18"/>
        <v>118.28</v>
      </c>
      <c r="J207" s="77">
        <f t="shared" si="19"/>
        <v>147.69999999999999</v>
      </c>
    </row>
    <row r="208" spans="1:10" outlineLevel="3" x14ac:dyDescent="0.25">
      <c r="A208" s="9"/>
      <c r="B208" s="71" t="s">
        <v>12587</v>
      </c>
      <c r="C208" s="71" t="s">
        <v>12322</v>
      </c>
      <c r="D208" s="72" t="s">
        <v>12588</v>
      </c>
      <c r="E208" s="73" t="str">
        <f>VLOOKUP(D208,Analitico.Elét.!A:G,2,0)</f>
        <v xml:space="preserve">TAMPA P/ ELETROCALHA TIPO U 200 X 50 X3000 MM </v>
      </c>
      <c r="F208" s="79" t="str">
        <f>VLOOKUP(D208,Analitico.Elét.!A:G,4,0)</f>
        <v>UN</v>
      </c>
      <c r="G208" s="75">
        <v>1</v>
      </c>
      <c r="H208" s="76">
        <f>VLOOKUP(D208,Analitico.Elét.!A:G,6,0)</f>
        <v>71.429999999999993</v>
      </c>
      <c r="I208" s="77">
        <f t="shared" si="18"/>
        <v>71.430000000000007</v>
      </c>
      <c r="J208" s="77">
        <f t="shared" si="19"/>
        <v>89.19</v>
      </c>
    </row>
    <row r="209" spans="1:10" outlineLevel="3" x14ac:dyDescent="0.25">
      <c r="A209" s="9"/>
      <c r="B209" s="71" t="s">
        <v>12589</v>
      </c>
      <c r="C209" s="71" t="s">
        <v>12322</v>
      </c>
      <c r="D209" s="72" t="s">
        <v>12590</v>
      </c>
      <c r="E209" s="73" t="str">
        <f>VLOOKUP(D209,Analitico.Elét.!A:G,2,0)</f>
        <v>SAÍDA HORIZONTAL DA ELETROCALHA PARA ELETRODUTO DE 3"</v>
      </c>
      <c r="F209" s="79" t="str">
        <f>VLOOKUP(D209,Analitico.Elét.!A:G,4,0)</f>
        <v>UN</v>
      </c>
      <c r="G209" s="75">
        <v>1</v>
      </c>
      <c r="H209" s="76">
        <f>VLOOKUP(D209,Analitico.Elét.!A:G,6,0)</f>
        <v>22.23</v>
      </c>
      <c r="I209" s="77">
        <f t="shared" si="18"/>
        <v>22.23</v>
      </c>
      <c r="J209" s="77">
        <f t="shared" si="19"/>
        <v>27.76</v>
      </c>
    </row>
    <row r="210" spans="1:10" ht="22.5" outlineLevel="3" x14ac:dyDescent="0.25">
      <c r="A210" s="9"/>
      <c r="B210" s="71" t="s">
        <v>12591</v>
      </c>
      <c r="C210" s="71" t="s">
        <v>12322</v>
      </c>
      <c r="D210" s="72" t="s">
        <v>12592</v>
      </c>
      <c r="E210" s="73" t="str">
        <f>VLOOKUP(D210,Analitico.Elét.!A:G,2,0)</f>
        <v>CONJUNTO DE FIXAÇÃO DE ELETROCALHA 200X50MM EM TRAJETO VERTICAL DE PAREDE E HORIZONTAL SOBRE A LAJE COM SUPORTE DUPLO OMEGA</v>
      </c>
      <c r="F210" s="79" t="str">
        <f>VLOOKUP(D210,Analitico.Elét.!A:G,4,0)</f>
        <v>UN</v>
      </c>
      <c r="G210" s="75">
        <v>7</v>
      </c>
      <c r="H210" s="76">
        <f>VLOOKUP(D210,Analitico.Elét.!A:G,6,0)</f>
        <v>55.709999999999994</v>
      </c>
      <c r="I210" s="77">
        <f t="shared" si="18"/>
        <v>389.97</v>
      </c>
      <c r="J210" s="77">
        <f t="shared" si="19"/>
        <v>486.96</v>
      </c>
    </row>
    <row r="211" spans="1:10" outlineLevel="3" x14ac:dyDescent="0.25">
      <c r="A211" s="9"/>
      <c r="B211" s="115" t="s">
        <v>12593</v>
      </c>
      <c r="C211" s="116"/>
      <c r="D211" s="117" t="s">
        <v>12594</v>
      </c>
      <c r="E211" s="118"/>
      <c r="F211" s="119"/>
      <c r="G211" s="120"/>
      <c r="H211" s="121"/>
      <c r="I211" s="122"/>
      <c r="J211" s="123"/>
    </row>
    <row r="212" spans="1:10" ht="33.75" outlineLevel="3" x14ac:dyDescent="0.25">
      <c r="A212" s="9"/>
      <c r="B212" s="71" t="s">
        <v>12595</v>
      </c>
      <c r="C212" s="71" t="s">
        <v>12322</v>
      </c>
      <c r="D212" s="72" t="s">
        <v>12498</v>
      </c>
      <c r="E212" s="73" t="str">
        <f>VLOOKUP(D212,Analitico.Elét.!A:G,2,0)</f>
        <v>QUADRO DE COMANDO METÁLICO RAL 7035 COMPLETO COM PORTA, PLACA DE MONTAGEM, TRILHOS, ESPELHOS FRONTAIS E PLAQUETAS DE IDENTIFICAÇÃO. MODELO DE SOBREPOR COM BARRAMENTO 3F+N+T. GRAU DE PROTEÇÃO IP54-IK10. DIMENSÕES 60X50X20CM.</v>
      </c>
      <c r="F212" s="79" t="str">
        <f>VLOOKUP(D212,Analitico.Elét.!A:G,4,0)</f>
        <v xml:space="preserve">UN </v>
      </c>
      <c r="G212" s="75">
        <v>1</v>
      </c>
      <c r="H212" s="76">
        <f>VLOOKUP(D212,Analitico.Elét.!A:G,6,0)</f>
        <v>607.88999999999987</v>
      </c>
      <c r="I212" s="77">
        <f>ROUND(H212*G212,2)</f>
        <v>607.89</v>
      </c>
      <c r="J212" s="77">
        <f>ROUND(I212*($J$9+1),2)</f>
        <v>759.07</v>
      </c>
    </row>
    <row r="213" spans="1:10" outlineLevel="3" x14ac:dyDescent="0.25">
      <c r="A213" s="9"/>
      <c r="B213" s="115" t="s">
        <v>12596</v>
      </c>
      <c r="C213" s="116"/>
      <c r="D213" s="117" t="s">
        <v>12597</v>
      </c>
      <c r="E213" s="118"/>
      <c r="F213" s="119"/>
      <c r="G213" s="120"/>
      <c r="H213" s="121"/>
      <c r="I213" s="122"/>
      <c r="J213" s="123"/>
    </row>
    <row r="214" spans="1:10" ht="22.5" outlineLevel="3" x14ac:dyDescent="0.25">
      <c r="A214" s="9"/>
      <c r="B214" s="71" t="s">
        <v>12598</v>
      </c>
      <c r="C214" s="71" t="s">
        <v>12296</v>
      </c>
      <c r="D214" s="72">
        <v>92992</v>
      </c>
      <c r="E214" s="73" t="str">
        <f>VLOOKUP(D214,SINAPI!A:D,2,0)</f>
        <v>CABO DE COBRE FLEXÍVEL ISOLADO, 95 MM², ANTI-CHAMA 0,6/1,0 KV, PARA DISTRIBUIÇÃO - FORNECIMENTO E INSTALAÇÃO. AF_12/2015</v>
      </c>
      <c r="F214" s="74" t="str">
        <f>VLOOKUP(D214,SINAPI!A:D,3,0)</f>
        <v>M</v>
      </c>
      <c r="G214" s="75">
        <v>100</v>
      </c>
      <c r="H214" s="76">
        <f>VLOOKUP(D214,SINAPI!A:D,4,0)</f>
        <v>49.51</v>
      </c>
      <c r="I214" s="77">
        <f t="shared" ref="I214:I221" si="20">ROUND(H214*G214,2)</f>
        <v>4951</v>
      </c>
      <c r="J214" s="77">
        <f t="shared" ref="J214:J221" si="21">ROUND(I214*($J$9+1),2)</f>
        <v>6182.31</v>
      </c>
    </row>
    <row r="215" spans="1:10" ht="22.5" outlineLevel="3" x14ac:dyDescent="0.25">
      <c r="A215" s="9"/>
      <c r="B215" s="71" t="s">
        <v>12599</v>
      </c>
      <c r="C215" s="71" t="s">
        <v>12296</v>
      </c>
      <c r="D215" s="72">
        <v>92988</v>
      </c>
      <c r="E215" s="73" t="str">
        <f>VLOOKUP(D215,SINAPI!A:D,2,0)</f>
        <v>CABO DE COBRE FLEXÍVEL ISOLADO, 50 MM², ANTI-CHAMA 0,6/1,0 KV, PARA DISTRIBUIÇÃO - FORNECIMENTO E INSTALAÇÃO. AF_12/2015</v>
      </c>
      <c r="F215" s="74" t="str">
        <f>VLOOKUP(D215,SINAPI!A:D,3,0)</f>
        <v>M</v>
      </c>
      <c r="G215" s="75">
        <v>25</v>
      </c>
      <c r="H215" s="76">
        <f>VLOOKUP(D215,SINAPI!A:D,4,0)</f>
        <v>27.69</v>
      </c>
      <c r="I215" s="77">
        <f t="shared" si="20"/>
        <v>692.25</v>
      </c>
      <c r="J215" s="77">
        <f t="shared" si="21"/>
        <v>864.41</v>
      </c>
    </row>
    <row r="216" spans="1:10" ht="22.5" outlineLevel="3" x14ac:dyDescent="0.25">
      <c r="A216" s="9"/>
      <c r="B216" s="71" t="s">
        <v>12600</v>
      </c>
      <c r="C216" s="71" t="s">
        <v>12296</v>
      </c>
      <c r="D216" s="72">
        <v>92982</v>
      </c>
      <c r="E216" s="73" t="str">
        <f>VLOOKUP(D216,SINAPI!A:D,2,0)</f>
        <v>CABO DE COBRE FLEXÍVEL ISOLADO, 16 MM², ANTI-CHAMA 0,6/1,0 KV, PARA DISTRIBUIÇÃO - FORNECIMENTO E INSTALAÇÃO. AF_12/2015</v>
      </c>
      <c r="F216" s="74" t="str">
        <f>VLOOKUP(D216,SINAPI!A:D,3,0)</f>
        <v>M</v>
      </c>
      <c r="G216" s="75">
        <v>10</v>
      </c>
      <c r="H216" s="76">
        <f>VLOOKUP(D216,SINAPI!A:D,4,0)</f>
        <v>8.66</v>
      </c>
      <c r="I216" s="77">
        <f t="shared" si="20"/>
        <v>86.6</v>
      </c>
      <c r="J216" s="77">
        <f t="shared" si="21"/>
        <v>108.14</v>
      </c>
    </row>
    <row r="217" spans="1:10" outlineLevel="3" x14ac:dyDescent="0.25">
      <c r="A217" s="9"/>
      <c r="B217" s="71" t="s">
        <v>12601</v>
      </c>
      <c r="C217" s="71" t="s">
        <v>12296</v>
      </c>
      <c r="D217" s="72" t="s">
        <v>8005</v>
      </c>
      <c r="E217" s="73" t="str">
        <f>VLOOKUP(D217,SINAPI!A:D,2,0)</f>
        <v>TERMINAL METALICO A PRESSAO PARA 1 CABO DE 95 MM2 - FORNECIMENTO E INSTALACAO</v>
      </c>
      <c r="F217" s="74" t="str">
        <f>VLOOKUP(D217,SINAPI!A:D,3,0)</f>
        <v>UN</v>
      </c>
      <c r="G217" s="75">
        <v>9</v>
      </c>
      <c r="H217" s="76">
        <f>VLOOKUP(D217,SINAPI!A:D,4,0)</f>
        <v>56.82</v>
      </c>
      <c r="I217" s="77">
        <f t="shared" si="20"/>
        <v>511.38</v>
      </c>
      <c r="J217" s="77">
        <f t="shared" si="21"/>
        <v>638.55999999999995</v>
      </c>
    </row>
    <row r="218" spans="1:10" outlineLevel="3" x14ac:dyDescent="0.25">
      <c r="A218" s="9"/>
      <c r="B218" s="71" t="s">
        <v>12602</v>
      </c>
      <c r="C218" s="71" t="s">
        <v>12296</v>
      </c>
      <c r="D218" s="72">
        <v>72265</v>
      </c>
      <c r="E218" s="73" t="str">
        <f>VLOOKUP(D218,SINAPI!A:D,2,0)</f>
        <v>TERMINAL OU CONECTOR DE PRESSAO - PARA CABO 95MM2 - FORNECIMENTO E INSTALACAO</v>
      </c>
      <c r="F218" s="74" t="str">
        <f>VLOOKUP(D218,SINAPI!A:D,3,0)</f>
        <v>UN</v>
      </c>
      <c r="G218" s="75">
        <v>5</v>
      </c>
      <c r="H218" s="76">
        <f>VLOOKUP(D218,SINAPI!A:D,4,0)</f>
        <v>26.69</v>
      </c>
      <c r="I218" s="77">
        <f t="shared" si="20"/>
        <v>133.44999999999999</v>
      </c>
      <c r="J218" s="77">
        <f t="shared" si="21"/>
        <v>166.64</v>
      </c>
    </row>
    <row r="219" spans="1:10" outlineLevel="3" x14ac:dyDescent="0.25">
      <c r="A219" s="9"/>
      <c r="B219" s="71" t="s">
        <v>12603</v>
      </c>
      <c r="C219" s="71" t="s">
        <v>12296</v>
      </c>
      <c r="D219" s="72">
        <v>72263</v>
      </c>
      <c r="E219" s="73" t="str">
        <f>VLOOKUP(D219,SINAPI!A:D,2,0)</f>
        <v>TERMINAL OU CONECTOR DE PRESSAO - PARA CABO 50MM2 - FORNECIMENTO E INSTALACAO</v>
      </c>
      <c r="F219" s="74" t="str">
        <f>VLOOKUP(D219,SINAPI!A:D,3,0)</f>
        <v>UN</v>
      </c>
      <c r="G219" s="75">
        <v>2</v>
      </c>
      <c r="H219" s="76">
        <f>VLOOKUP(D219,SINAPI!A:D,4,0)</f>
        <v>22.56</v>
      </c>
      <c r="I219" s="77">
        <f t="shared" si="20"/>
        <v>45.12</v>
      </c>
      <c r="J219" s="77">
        <f t="shared" si="21"/>
        <v>56.34</v>
      </c>
    </row>
    <row r="220" spans="1:10" outlineLevel="3" x14ac:dyDescent="0.25">
      <c r="A220" s="9"/>
      <c r="B220" s="71" t="s">
        <v>12604</v>
      </c>
      <c r="C220" s="71" t="s">
        <v>12296</v>
      </c>
      <c r="D220" s="72">
        <v>72260</v>
      </c>
      <c r="E220" s="73" t="str">
        <f>VLOOKUP(D220,SINAPI!A:D,2,0)</f>
        <v>TERMINAL OU CONECTOR DE PRESSAO - PARA CABO 16MM2 - FORNECIMENTO E INSTALACAO</v>
      </c>
      <c r="F220" s="74" t="str">
        <f>VLOOKUP(D220,SINAPI!A:D,3,0)</f>
        <v>UN</v>
      </c>
      <c r="G220" s="75">
        <v>2</v>
      </c>
      <c r="H220" s="76">
        <f>VLOOKUP(D220,SINAPI!A:D,4,0)</f>
        <v>15.98</v>
      </c>
      <c r="I220" s="77">
        <f t="shared" si="20"/>
        <v>31.96</v>
      </c>
      <c r="J220" s="77">
        <f t="shared" si="21"/>
        <v>39.909999999999997</v>
      </c>
    </row>
    <row r="221" spans="1:10" outlineLevel="3" x14ac:dyDescent="0.25">
      <c r="A221" s="9"/>
      <c r="B221" s="71" t="s">
        <v>12605</v>
      </c>
      <c r="C221" s="71" t="s">
        <v>12322</v>
      </c>
      <c r="D221" s="72" t="s">
        <v>12490</v>
      </c>
      <c r="E221" s="73" t="str">
        <f>VLOOKUP(D221,Analitico.Elét.!A:G,2,0)</f>
        <v>TERMINAL METALICO A COMPRESSAO PARA CABO DE 16 MM2 - FORNECIMENTO E INSTALAÇÃO</v>
      </c>
      <c r="F221" s="79" t="str">
        <f>VLOOKUP(D221,Analitico.Elét.!A:G,4,0)</f>
        <v>UN</v>
      </c>
      <c r="G221" s="75">
        <v>8</v>
      </c>
      <c r="H221" s="76">
        <f>VLOOKUP(D221,Analitico.Elét.!A:G,6,0)</f>
        <v>27.9</v>
      </c>
      <c r="I221" s="77">
        <f t="shared" si="20"/>
        <v>223.2</v>
      </c>
      <c r="J221" s="77">
        <f t="shared" si="21"/>
        <v>278.70999999999998</v>
      </c>
    </row>
    <row r="222" spans="1:10" outlineLevel="3" x14ac:dyDescent="0.25">
      <c r="A222" s="9"/>
      <c r="B222" s="115" t="s">
        <v>12606</v>
      </c>
      <c r="C222" s="116"/>
      <c r="D222" s="117" t="s">
        <v>12607</v>
      </c>
      <c r="E222" s="118"/>
      <c r="F222" s="119"/>
      <c r="G222" s="120"/>
      <c r="H222" s="121"/>
      <c r="I222" s="122"/>
      <c r="J222" s="123"/>
    </row>
    <row r="223" spans="1:10" ht="22.5" outlineLevel="3" x14ac:dyDescent="0.25">
      <c r="A223" s="9"/>
      <c r="B223" s="71" t="s">
        <v>12608</v>
      </c>
      <c r="C223" s="71" t="s">
        <v>12296</v>
      </c>
      <c r="D223" s="72" t="s">
        <v>8193</v>
      </c>
      <c r="E223" s="73" t="str">
        <f>VLOOKUP(D223,SINAPI!A:D,2,0)</f>
        <v>DISJUNTOR TERMOMAGNETICO TRIPOLAR EM CAIXA MOLDADA 175 A 225A 240V, FORNECIMENTO E INSTALACAO</v>
      </c>
      <c r="F223" s="74" t="str">
        <f>VLOOKUP(D223,SINAPI!A:D,3,0)</f>
        <v>UN</v>
      </c>
      <c r="G223" s="75">
        <v>1</v>
      </c>
      <c r="H223" s="76">
        <f>VLOOKUP(D223,SINAPI!A$1:D$1048573,4,0)</f>
        <v>688.54</v>
      </c>
      <c r="I223" s="77">
        <f>ROUND(H223*G223,2)</f>
        <v>688.54</v>
      </c>
      <c r="J223" s="77">
        <f>ROUND(I223*($J$9+1),2)</f>
        <v>859.78</v>
      </c>
    </row>
    <row r="224" spans="1:10" outlineLevel="3" x14ac:dyDescent="0.25">
      <c r="A224" s="9"/>
      <c r="B224" s="71" t="s">
        <v>12609</v>
      </c>
      <c r="C224" s="71" t="s">
        <v>12322</v>
      </c>
      <c r="D224" s="72" t="s">
        <v>12494</v>
      </c>
      <c r="E224" s="73" t="str">
        <f>VLOOKUP(D224,Analitico.Elét.!A:G,2,0)</f>
        <v>DISJUNTOR TIPO DIN/IEC, TRIPOLAR 63 A</v>
      </c>
      <c r="F224" s="79" t="str">
        <f>VLOOKUP(D224,Analitico.Elét.!A:G,4,0)</f>
        <v>UN</v>
      </c>
      <c r="G224" s="75">
        <v>1</v>
      </c>
      <c r="H224" s="76">
        <f>VLOOKUP(D224,Analitico.Elét.!A:G,6,0)</f>
        <v>93.830000000000013</v>
      </c>
      <c r="I224" s="77">
        <f>ROUND(H224*G224,2)</f>
        <v>93.83</v>
      </c>
      <c r="J224" s="77">
        <f>ROUND(I224*($J$9+1),2)</f>
        <v>117.17</v>
      </c>
    </row>
    <row r="225" spans="1:14" ht="22.5" outlineLevel="3" x14ac:dyDescent="0.25">
      <c r="A225" s="9"/>
      <c r="B225" s="71" t="s">
        <v>12610</v>
      </c>
      <c r="C225" s="71" t="s">
        <v>12322</v>
      </c>
      <c r="D225" s="72" t="s">
        <v>12611</v>
      </c>
      <c r="E225" s="73" t="str">
        <f>VLOOKUP(D225,Analitico.Elét.!A:G,2,0)</f>
        <v>DISPOSITIVO DPS CLASSE II, 1 POLO, TENSAO MAXIMA DE 275 V, CORRENTE MAXIMA DE *20* KA (TIPO AC)</v>
      </c>
      <c r="F225" s="79" t="str">
        <f>VLOOKUP(D225,Analitico.Elét.!A:G,4,0)</f>
        <v>UN</v>
      </c>
      <c r="G225" s="75">
        <v>4</v>
      </c>
      <c r="H225" s="76">
        <f>VLOOKUP(D225,Analitico.Elét.!A:G,6,0)</f>
        <v>90.16</v>
      </c>
      <c r="I225" s="77">
        <f>ROUND(H225*G225,2)</f>
        <v>360.64</v>
      </c>
      <c r="J225" s="77">
        <f>ROUND(I225*($J$9+1),2)</f>
        <v>450.33</v>
      </c>
    </row>
    <row r="226" spans="1:14" s="64" customFormat="1" outlineLevel="1" x14ac:dyDescent="0.25">
      <c r="B226" s="65" t="s">
        <v>12612</v>
      </c>
      <c r="C226" s="66"/>
      <c r="D226" s="67" t="s">
        <v>12613</v>
      </c>
      <c r="E226" s="68"/>
      <c r="F226" s="68"/>
      <c r="G226" s="68"/>
      <c r="H226" s="68"/>
      <c r="I226" s="69"/>
      <c r="J226" s="78"/>
      <c r="K226" s="95"/>
      <c r="L226" s="82"/>
    </row>
    <row r="227" spans="1:14" s="9" customFormat="1" ht="33.75" outlineLevel="3" x14ac:dyDescent="0.25">
      <c r="B227" s="71" t="s">
        <v>12614</v>
      </c>
      <c r="C227" s="71" t="s">
        <v>12296</v>
      </c>
      <c r="D227" s="93">
        <v>93147</v>
      </c>
      <c r="E227" s="73" t="str">
        <f>VLOOKUP(D227,SINAPI!A:D,2,0)</f>
        <v>PONTO DE ILUMINAÇÃO E TOMADA, RESIDENCIAL, INCLUINDO INTERRUPTOR SIMPLES, INTERRUPTOR PARALELO E TOMADA 10A/250V, CAIXA ELÉTRICA, ELETRODUTO, CABO, RASGO, QUEBRA E CHUMBAMENTO (EXCLUINDO LUMINÁRIA E LÂMPADA). AF_01/2016</v>
      </c>
      <c r="F227" s="74" t="str">
        <f>VLOOKUP(D227,SINAPI!A:D,3,0)</f>
        <v>UN</v>
      </c>
      <c r="G227" s="75">
        <v>3</v>
      </c>
      <c r="H227" s="76">
        <f>VLOOKUP(D227,SINAPI!A:D,4,0)</f>
        <v>205.19</v>
      </c>
      <c r="I227" s="77">
        <f>ROUND(H227*G227,2)</f>
        <v>615.57000000000005</v>
      </c>
      <c r="J227" s="77">
        <f>ROUND(I227*($J$9+1),2)</f>
        <v>768.66</v>
      </c>
    </row>
    <row r="228" spans="1:14" s="9" customFormat="1" ht="22.5" outlineLevel="3" x14ac:dyDescent="0.25">
      <c r="B228" s="71" t="s">
        <v>12615</v>
      </c>
      <c r="C228" s="71" t="s">
        <v>12296</v>
      </c>
      <c r="D228" s="93" t="s">
        <v>8195</v>
      </c>
      <c r="E228" s="73" t="str">
        <f>VLOOKUP(D228,SINAPI!A:D,2,0)</f>
        <v>QUADRO DE DISTRIBUICAO DE ENERGIA DE EMBUTIR, EM CHAPA METALICA, PARA 3 DISJUNTORES TERMOMAGNETICOS MONOPOLARES SEM BARRAMENTO FORNECIMENTO E INSTALACAO</v>
      </c>
      <c r="F228" s="74" t="str">
        <f>VLOOKUP(D228,SINAPI!A:D,3,0)</f>
        <v>UN</v>
      </c>
      <c r="G228" s="75">
        <v>1</v>
      </c>
      <c r="H228" s="76">
        <f>VLOOKUP(D228,SINAPI!A:D,4,0)</f>
        <v>70.22</v>
      </c>
      <c r="I228" s="77">
        <f>ROUND(H228*G228,2)</f>
        <v>70.22</v>
      </c>
      <c r="J228" s="77">
        <f>ROUND(I228*($J$9+1),2)</f>
        <v>87.68</v>
      </c>
    </row>
    <row r="229" spans="1:14" ht="22.5" outlineLevel="3" x14ac:dyDescent="0.25">
      <c r="A229" s="9"/>
      <c r="B229" s="71" t="s">
        <v>12616</v>
      </c>
      <c r="C229" s="71" t="s">
        <v>12296</v>
      </c>
      <c r="D229" s="72" t="s">
        <v>8175</v>
      </c>
      <c r="E229" s="73" t="str">
        <f>VLOOKUP(D229,SINAPI!A:D,2,0)</f>
        <v>DISJUNTOR TERMOMAGNETICO MONOPOLAR PADRAO NEMA (AMERICANO) 10 A 30A 240V, FORNECIMENTO E INSTALACAO</v>
      </c>
      <c r="F229" s="74" t="str">
        <f>VLOOKUP(D229,SINAPI!A:D,3,0)</f>
        <v>UN</v>
      </c>
      <c r="G229" s="75">
        <v>1</v>
      </c>
      <c r="H229" s="76">
        <f>VLOOKUP(D229,SINAPI!A:D,4,0)</f>
        <v>17.41</v>
      </c>
      <c r="I229" s="77">
        <f>ROUND(H229*G229,2)</f>
        <v>17.41</v>
      </c>
      <c r="J229" s="77">
        <f>ROUND(I229*($J$9+1),2)</f>
        <v>21.74</v>
      </c>
    </row>
    <row r="230" spans="1:14" s="9" customFormat="1" ht="22.5" outlineLevel="3" x14ac:dyDescent="0.25">
      <c r="B230" s="71" t="s">
        <v>12617</v>
      </c>
      <c r="C230" s="71" t="s">
        <v>12296</v>
      </c>
      <c r="D230" s="93" t="s">
        <v>8175</v>
      </c>
      <c r="E230" s="73" t="str">
        <f>VLOOKUP(D230,SINAPI!A:D,2,0)</f>
        <v>DISJUNTOR TERMOMAGNETICO MONOPOLAR PADRAO NEMA (AMERICANO) 10 A 30A 240V, FORNECIMENTO E INSTALACAO</v>
      </c>
      <c r="F230" s="74" t="str">
        <f>VLOOKUP(D230,SINAPI!A:D,3,0)</f>
        <v>UN</v>
      </c>
      <c r="G230" s="75">
        <v>1</v>
      </c>
      <c r="H230" s="76">
        <f>VLOOKUP(D230,SINAPI!A:D,4,0)</f>
        <v>17.41</v>
      </c>
      <c r="I230" s="77">
        <f>ROUND(H230*G230,2)</f>
        <v>17.41</v>
      </c>
      <c r="J230" s="77">
        <f>ROUND(I230*($J$9+1),2)</f>
        <v>21.74</v>
      </c>
    </row>
    <row r="231" spans="1:14" s="9" customFormat="1" outlineLevel="3" x14ac:dyDescent="0.25">
      <c r="B231" s="71" t="s">
        <v>12618</v>
      </c>
      <c r="C231" s="71" t="s">
        <v>12296</v>
      </c>
      <c r="D231" s="93">
        <v>96986</v>
      </c>
      <c r="E231" s="73" t="str">
        <f>VLOOKUP(D231,SINAPI!A:D,2,0)</f>
        <v>HASTE DE ATERRAMENTO 3/4  PARA SPDA - FORNECIMENTO E INSTALAÇÃO. AF_12/2017</v>
      </c>
      <c r="F231" s="74" t="str">
        <f>VLOOKUP(D231,SINAPI!A:D,3,0)</f>
        <v>UN</v>
      </c>
      <c r="G231" s="75">
        <v>2</v>
      </c>
      <c r="H231" s="76">
        <f>VLOOKUP(D231,SINAPI!A:D,4,0)</f>
        <v>55.88</v>
      </c>
      <c r="I231" s="77">
        <f>ROUND(H231*G231,2)</f>
        <v>111.76</v>
      </c>
      <c r="J231" s="77">
        <f>ROUND(I231*($J$9+1),2)</f>
        <v>139.55000000000001</v>
      </c>
    </row>
    <row r="232" spans="1:14" s="64" customFormat="1" outlineLevel="1" x14ac:dyDescent="0.25">
      <c r="B232" s="65" t="s">
        <v>12619</v>
      </c>
      <c r="C232" s="66"/>
      <c r="D232" s="67" t="s">
        <v>12620</v>
      </c>
      <c r="E232" s="68"/>
      <c r="F232" s="68"/>
      <c r="G232" s="68"/>
      <c r="H232" s="68"/>
      <c r="I232" s="69"/>
      <c r="J232" s="78"/>
      <c r="K232" s="95"/>
      <c r="L232" s="82"/>
    </row>
    <row r="233" spans="1:14" s="9" customFormat="1" ht="22.5" outlineLevel="3" x14ac:dyDescent="0.25">
      <c r="B233" s="71" t="s">
        <v>12621</v>
      </c>
      <c r="C233" s="71" t="s">
        <v>12296</v>
      </c>
      <c r="D233" s="93">
        <v>91940</v>
      </c>
      <c r="E233" s="73" t="str">
        <f>VLOOKUP(D233,SINAPI!A:D,2,0)</f>
        <v>CAIXA RETANGULAR 4" X 2" MÉDIA (1,30 M DO PISO), PVC, INSTALADA EM PAREDE - FORNECIMENTO E INSTALAÇÃO. AF_12/2015</v>
      </c>
      <c r="F233" s="74" t="str">
        <f>VLOOKUP(D233,SINAPI!A:D,3,0)</f>
        <v>UN</v>
      </c>
      <c r="G233" s="75">
        <v>4</v>
      </c>
      <c r="H233" s="76">
        <f>VLOOKUP(D233,SINAPI!A:D,4,0)</f>
        <v>12.9</v>
      </c>
      <c r="I233" s="77">
        <f>ROUND(H233*G233,2)</f>
        <v>51.6</v>
      </c>
      <c r="J233" s="77">
        <f>ROUND(I233*($J$9+1),2)</f>
        <v>64.430000000000007</v>
      </c>
    </row>
    <row r="234" spans="1:14" ht="22.5" outlineLevel="3" x14ac:dyDescent="0.25">
      <c r="A234" s="9"/>
      <c r="B234" s="71" t="s">
        <v>12622</v>
      </c>
      <c r="C234" s="71" t="s">
        <v>12296</v>
      </c>
      <c r="D234" s="93">
        <v>92008</v>
      </c>
      <c r="E234" s="73" t="str">
        <f>VLOOKUP(D234,SINAPI!A:D,2,0)</f>
        <v>TOMADA BAIXA DE EMBUTIR (2 MÓDULOS), 2P+T 10 A, INCLUINDO SUPORTE E PLACA - FORNECIMENTO E INSTALAÇÃO. AF_12/2015</v>
      </c>
      <c r="F234" s="74" t="str">
        <f>VLOOKUP(D234,SINAPI!A:D,3,0)</f>
        <v>UN</v>
      </c>
      <c r="G234" s="75">
        <v>4</v>
      </c>
      <c r="H234" s="76">
        <f>VLOOKUP(D234,SINAPI!A:D,4,0)</f>
        <v>38.26</v>
      </c>
      <c r="I234" s="77">
        <f>ROUND(H234*G234,2)</f>
        <v>153.04</v>
      </c>
      <c r="J234" s="77">
        <f>ROUND(I234*($J$9+1),2)</f>
        <v>191.1</v>
      </c>
      <c r="L234" s="97"/>
    </row>
    <row r="235" spans="1:14" s="64" customFormat="1" outlineLevel="1" x14ac:dyDescent="0.25">
      <c r="B235" s="65" t="s">
        <v>12623</v>
      </c>
      <c r="C235" s="66"/>
      <c r="D235" s="67" t="s">
        <v>12624</v>
      </c>
      <c r="E235" s="68"/>
      <c r="F235" s="68"/>
      <c r="G235" s="68"/>
      <c r="H235" s="68"/>
      <c r="I235" s="69"/>
      <c r="J235" s="78"/>
      <c r="K235" s="95"/>
      <c r="L235" s="82"/>
    </row>
    <row r="236" spans="1:14" s="124" customFormat="1" ht="22.5" outlineLevel="3" x14ac:dyDescent="0.25">
      <c r="B236" s="125" t="s">
        <v>12625</v>
      </c>
      <c r="C236" s="71" t="s">
        <v>12296</v>
      </c>
      <c r="D236" s="93">
        <v>92023</v>
      </c>
      <c r="E236" s="73" t="str">
        <f>VLOOKUP(D236,SINAPI!A:D,2,0)</f>
        <v>INTERRUPTOR SIMPLES (1 MÓDULO) COM 1 TOMADA DE EMBUTIR 2P+T 10 A,  INCLUINDO SUPORTE E PLACA - FORNECIMENTO E INSTALAÇÃO. AF_12/2015</v>
      </c>
      <c r="F236" s="74" t="str">
        <f>VLOOKUP(D236,SINAPI!A:D,3,0)</f>
        <v>UN</v>
      </c>
      <c r="G236" s="75">
        <v>2</v>
      </c>
      <c r="H236" s="76">
        <f>VLOOKUP(D236,SINAPI!A:D,4,0)</f>
        <v>40.21</v>
      </c>
      <c r="I236" s="77">
        <f>ROUND(H236*G236,2)</f>
        <v>80.42</v>
      </c>
      <c r="J236" s="77">
        <f>ROUND(I236*($J$9+1),2)</f>
        <v>100.42</v>
      </c>
      <c r="K236" s="9"/>
      <c r="L236" s="9"/>
      <c r="M236" s="9"/>
      <c r="N236" s="9"/>
    </row>
    <row r="237" spans="1:14" s="124" customFormat="1" ht="22.5" outlineLevel="3" x14ac:dyDescent="0.25">
      <c r="B237" s="125" t="s">
        <v>12626</v>
      </c>
      <c r="C237" s="71" t="s">
        <v>12296</v>
      </c>
      <c r="D237" s="93">
        <v>97589</v>
      </c>
      <c r="E237" s="73" t="str">
        <f>VLOOKUP(D237,SINAPI!A:D,2,0)</f>
        <v>LUMINÁRIA TIPO PLAFON EM PLÁSTICO, DE SOBREPOR, COM 1 LÂMPADA DE 15 W, - FORNECIMENTO E INSTALAÇÃO. AF_11/2017</v>
      </c>
      <c r="F237" s="74" t="str">
        <f>VLOOKUP(D237,SINAPI!A:D,3,0)</f>
        <v>UN</v>
      </c>
      <c r="G237" s="75">
        <v>12</v>
      </c>
      <c r="H237" s="76">
        <f>VLOOKUP(D237,SINAPI!A:D,4,0)</f>
        <v>32.07</v>
      </c>
      <c r="I237" s="77">
        <f>ROUND(H237*G237,2)</f>
        <v>384.84</v>
      </c>
      <c r="J237" s="77">
        <f>ROUND(I237*($J$9+1),2)</f>
        <v>480.55</v>
      </c>
      <c r="K237" s="9"/>
      <c r="L237" s="9"/>
      <c r="M237" s="9"/>
      <c r="N237" s="9"/>
    </row>
    <row r="238" spans="1:14" ht="15.75" customHeight="1" outlineLevel="3" x14ac:dyDescent="0.25">
      <c r="A238" s="124"/>
      <c r="B238" s="125" t="s">
        <v>12627</v>
      </c>
      <c r="C238" s="71" t="s">
        <v>12296</v>
      </c>
      <c r="D238" s="93">
        <v>93043</v>
      </c>
      <c r="E238" s="73" t="str">
        <f>VLOOKUP(D238,SINAPI!A:D,2,0)</f>
        <v>LÂMPADA LED 10 W BIVOLT BRANCA, FORMATO TRADICIONAL (BASE E27) - FORNECIMENTO E INSTALAÇÃO</v>
      </c>
      <c r="F238" s="74" t="str">
        <f>VLOOKUP(D238,SINAPI!A:D,3,0)</f>
        <v>UN</v>
      </c>
      <c r="G238" s="75">
        <v>12</v>
      </c>
      <c r="H238" s="76">
        <f>VLOOKUP(D238,SINAPI!A:D,4,0)</f>
        <v>35.19</v>
      </c>
      <c r="I238" s="77">
        <f>ROUND(H238*G238,2)</f>
        <v>422.28</v>
      </c>
      <c r="J238" s="77">
        <f>ROUND(I238*($J$9+1),2)</f>
        <v>527.29999999999995</v>
      </c>
    </row>
    <row r="239" spans="1:14" s="63" customFormat="1" x14ac:dyDescent="0.25">
      <c r="A239" s="57"/>
      <c r="B239" s="58">
        <v>10</v>
      </c>
      <c r="C239" s="59"/>
      <c r="D239" s="60" t="s">
        <v>12628</v>
      </c>
      <c r="E239" s="61"/>
      <c r="F239" s="61"/>
      <c r="G239" s="61"/>
      <c r="H239" s="61"/>
      <c r="I239" s="61"/>
      <c r="J239" s="62">
        <f>SUM(J240:J249)</f>
        <v>8015.7000000000007</v>
      </c>
      <c r="L239" s="82"/>
    </row>
    <row r="240" spans="1:14" s="9" customFormat="1" ht="22.5" outlineLevel="3" x14ac:dyDescent="0.25">
      <c r="B240" s="71" t="s">
        <v>12629</v>
      </c>
      <c r="C240" s="71" t="s">
        <v>12630</v>
      </c>
      <c r="D240" s="72" t="s">
        <v>12631</v>
      </c>
      <c r="E240" s="73" t="s">
        <v>12632</v>
      </c>
      <c r="F240" s="74" t="s">
        <v>12633</v>
      </c>
      <c r="G240" s="75">
        <v>45</v>
      </c>
      <c r="H240" s="76">
        <v>45.57</v>
      </c>
      <c r="I240" s="77">
        <f t="shared" ref="I240:I249" si="22">ROUND(H240*G240,2)</f>
        <v>2050.65</v>
      </c>
      <c r="J240" s="77">
        <f t="shared" ref="J240:J249" si="23">ROUND(I240*($J$9+1),2)</f>
        <v>2560.65</v>
      </c>
    </row>
    <row r="241" spans="1:12" s="9" customFormat="1" ht="22.5" outlineLevel="3" x14ac:dyDescent="0.25">
      <c r="B241" s="71" t="s">
        <v>12634</v>
      </c>
      <c r="C241" s="71" t="s">
        <v>12296</v>
      </c>
      <c r="D241" s="72">
        <v>89714</v>
      </c>
      <c r="E241" s="73" t="s">
        <v>12635</v>
      </c>
      <c r="F241" s="74" t="s">
        <v>12633</v>
      </c>
      <c r="G241" s="75">
        <v>18</v>
      </c>
      <c r="H241" s="76">
        <v>37.83</v>
      </c>
      <c r="I241" s="77">
        <f t="shared" si="22"/>
        <v>680.94</v>
      </c>
      <c r="J241" s="77">
        <f t="shared" si="23"/>
        <v>850.29</v>
      </c>
    </row>
    <row r="242" spans="1:12" s="9" customFormat="1" ht="22.5" outlineLevel="3" x14ac:dyDescent="0.25">
      <c r="B242" s="71" t="s">
        <v>12636</v>
      </c>
      <c r="C242" s="71" t="s">
        <v>12296</v>
      </c>
      <c r="D242" s="72">
        <v>89712</v>
      </c>
      <c r="E242" s="73" t="s">
        <v>12637</v>
      </c>
      <c r="F242" s="74" t="s">
        <v>12633</v>
      </c>
      <c r="G242" s="75">
        <v>15</v>
      </c>
      <c r="H242" s="76">
        <v>19.7</v>
      </c>
      <c r="I242" s="77">
        <f t="shared" si="22"/>
        <v>295.5</v>
      </c>
      <c r="J242" s="77">
        <f t="shared" si="23"/>
        <v>368.99</v>
      </c>
    </row>
    <row r="243" spans="1:12" s="9" customFormat="1" ht="22.5" outlineLevel="3" x14ac:dyDescent="0.25">
      <c r="B243" s="71" t="s">
        <v>12638</v>
      </c>
      <c r="C243" s="71" t="s">
        <v>12630</v>
      </c>
      <c r="D243" s="72" t="s">
        <v>12639</v>
      </c>
      <c r="E243" s="73" t="s">
        <v>12640</v>
      </c>
      <c r="F243" s="74" t="s">
        <v>12633</v>
      </c>
      <c r="G243" s="75">
        <v>6</v>
      </c>
      <c r="H243" s="76">
        <v>16.55</v>
      </c>
      <c r="I243" s="77">
        <f t="shared" si="22"/>
        <v>99.3</v>
      </c>
      <c r="J243" s="77">
        <f t="shared" si="23"/>
        <v>124</v>
      </c>
    </row>
    <row r="244" spans="1:12" s="9" customFormat="1" outlineLevel="3" x14ac:dyDescent="0.25">
      <c r="B244" s="71" t="s">
        <v>12641</v>
      </c>
      <c r="C244" s="71" t="s">
        <v>12306</v>
      </c>
      <c r="D244" s="72">
        <v>42963</v>
      </c>
      <c r="E244" s="73" t="s">
        <v>12642</v>
      </c>
      <c r="F244" s="74" t="s">
        <v>12643</v>
      </c>
      <c r="G244" s="75">
        <v>1</v>
      </c>
      <c r="H244" s="76">
        <v>48.4</v>
      </c>
      <c r="I244" s="77">
        <f t="shared" si="22"/>
        <v>48.4</v>
      </c>
      <c r="J244" s="77">
        <f t="shared" si="23"/>
        <v>60.44</v>
      </c>
    </row>
    <row r="245" spans="1:12" s="9" customFormat="1" ht="22.5" outlineLevel="3" x14ac:dyDescent="0.25">
      <c r="B245" s="71" t="s">
        <v>12644</v>
      </c>
      <c r="C245" s="71" t="s">
        <v>12296</v>
      </c>
      <c r="D245" s="72">
        <v>89707</v>
      </c>
      <c r="E245" s="73" t="s">
        <v>12645</v>
      </c>
      <c r="F245" s="74" t="s">
        <v>12643</v>
      </c>
      <c r="G245" s="75">
        <v>2</v>
      </c>
      <c r="H245" s="76">
        <v>19.52</v>
      </c>
      <c r="I245" s="77">
        <f t="shared" si="22"/>
        <v>39.04</v>
      </c>
      <c r="J245" s="77">
        <f t="shared" si="23"/>
        <v>48.75</v>
      </c>
    </row>
    <row r="246" spans="1:12" s="9" customFormat="1" outlineLevel="3" x14ac:dyDescent="0.25">
      <c r="B246" s="71" t="s">
        <v>12646</v>
      </c>
      <c r="C246" s="71" t="s">
        <v>12296</v>
      </c>
      <c r="D246" s="72">
        <v>72289</v>
      </c>
      <c r="E246" s="73" t="s">
        <v>12647</v>
      </c>
      <c r="F246" s="74" t="s">
        <v>12643</v>
      </c>
      <c r="G246" s="75">
        <v>7</v>
      </c>
      <c r="H246" s="76">
        <v>335.07</v>
      </c>
      <c r="I246" s="77">
        <f t="shared" si="22"/>
        <v>2345.4899999999998</v>
      </c>
      <c r="J246" s="77">
        <f t="shared" si="23"/>
        <v>2928.81</v>
      </c>
    </row>
    <row r="247" spans="1:12" s="83" customFormat="1" outlineLevel="3" x14ac:dyDescent="0.25">
      <c r="B247" s="71" t="s">
        <v>12648</v>
      </c>
      <c r="C247" s="71" t="s">
        <v>12296</v>
      </c>
      <c r="D247" s="72">
        <v>6171</v>
      </c>
      <c r="E247" s="73" t="s">
        <v>12649</v>
      </c>
      <c r="F247" s="74" t="s">
        <v>12643</v>
      </c>
      <c r="G247" s="75">
        <v>7</v>
      </c>
      <c r="H247" s="76">
        <f>VLOOKUP(D247,SINAPI!A:D,4,0)</f>
        <v>21.9</v>
      </c>
      <c r="I247" s="77">
        <f t="shared" si="22"/>
        <v>153.30000000000001</v>
      </c>
      <c r="J247" s="77">
        <f t="shared" si="23"/>
        <v>191.43</v>
      </c>
    </row>
    <row r="248" spans="1:12" s="83" customFormat="1" ht="23.25" customHeight="1" outlineLevel="3" x14ac:dyDescent="0.25">
      <c r="B248" s="71" t="s">
        <v>12650</v>
      </c>
      <c r="C248" s="71" t="s">
        <v>12296</v>
      </c>
      <c r="D248" s="72">
        <v>93350</v>
      </c>
      <c r="E248" s="73" t="s">
        <v>12651</v>
      </c>
      <c r="F248" s="74" t="s">
        <v>12643</v>
      </c>
      <c r="G248" s="75">
        <v>1</v>
      </c>
      <c r="H248" s="76">
        <v>696.03</v>
      </c>
      <c r="I248" s="77">
        <f t="shared" si="22"/>
        <v>696.03</v>
      </c>
      <c r="J248" s="77">
        <f t="shared" si="23"/>
        <v>869.13</v>
      </c>
    </row>
    <row r="249" spans="1:12" s="83" customFormat="1" ht="22.5" outlineLevel="3" x14ac:dyDescent="0.25">
      <c r="B249" s="71" t="s">
        <v>12652</v>
      </c>
      <c r="C249" s="71" t="s">
        <v>12311</v>
      </c>
      <c r="D249" s="72" t="s">
        <v>12653</v>
      </c>
      <c r="E249" s="73" t="s">
        <v>12654</v>
      </c>
      <c r="F249" s="74" t="s">
        <v>12655</v>
      </c>
      <c r="G249" s="75">
        <v>2.8</v>
      </c>
      <c r="H249" s="76">
        <v>3.78</v>
      </c>
      <c r="I249" s="77">
        <f t="shared" si="22"/>
        <v>10.58</v>
      </c>
      <c r="J249" s="77">
        <f t="shared" si="23"/>
        <v>13.21</v>
      </c>
    </row>
    <row r="250" spans="1:12" s="63" customFormat="1" x14ac:dyDescent="0.25">
      <c r="A250" s="57"/>
      <c r="B250" s="58">
        <v>11</v>
      </c>
      <c r="C250" s="59"/>
      <c r="D250" s="60" t="s">
        <v>12656</v>
      </c>
      <c r="E250" s="61"/>
      <c r="F250" s="61"/>
      <c r="G250" s="61"/>
      <c r="H250" s="61"/>
      <c r="I250" s="61"/>
      <c r="J250" s="62">
        <f>SUM(J251:J252)</f>
        <v>438.77</v>
      </c>
      <c r="L250" s="82"/>
    </row>
    <row r="251" spans="1:12" s="9" customFormat="1" outlineLevel="3" x14ac:dyDescent="0.25">
      <c r="B251" s="125" t="s">
        <v>12657</v>
      </c>
      <c r="C251" s="71" t="s">
        <v>12322</v>
      </c>
      <c r="D251" s="93" t="s">
        <v>12658</v>
      </c>
      <c r="E251" s="73" t="str">
        <f>VLOOKUP(D251,Analitico.GER!B:H,2,0)</f>
        <v>BLOCO AUTONOMO PARA ILUMINAÇÃO DE EMERGENCIA LED 02 FARÓIS COM BATERIA</v>
      </c>
      <c r="F251" s="79" t="str">
        <f>VLOOKUP(D251,Analitico.GER!B:H,4,0)</f>
        <v xml:space="preserve">UN </v>
      </c>
      <c r="G251" s="75">
        <v>1</v>
      </c>
      <c r="H251" s="76">
        <f>VLOOKUP(D251,Analitico.GER!B:H,6,0)</f>
        <v>271.44</v>
      </c>
      <c r="I251" s="77">
        <f>ROUND(H251*G251,2)</f>
        <v>271.44</v>
      </c>
      <c r="J251" s="77">
        <f>ROUND(I251*($J$9+1),2)</f>
        <v>338.95</v>
      </c>
      <c r="K251" s="126"/>
    </row>
    <row r="252" spans="1:12" s="9" customFormat="1" outlineLevel="3" x14ac:dyDescent="0.25">
      <c r="B252" s="125" t="s">
        <v>12659</v>
      </c>
      <c r="C252" s="71" t="s">
        <v>12322</v>
      </c>
      <c r="D252" s="93" t="s">
        <v>12660</v>
      </c>
      <c r="E252" s="73" t="str">
        <f>VLOOKUP(D252,Analitico.GER!B:H,2,0)</f>
        <v>PLACA DE SAÍDA DE EMERGÊNCIA AUTÔNOMA LED 127-220V - FACE ÚNICA COM SETA (25X16CM)</v>
      </c>
      <c r="F252" s="79" t="str">
        <f>VLOOKUP(D252,Analitico.GER!B:H,4,0)</f>
        <v>UN</v>
      </c>
      <c r="G252" s="75">
        <v>1</v>
      </c>
      <c r="H252" s="76">
        <f>VLOOKUP(D252,Analitico.GER!B:H,6,0)</f>
        <v>79.94</v>
      </c>
      <c r="I252" s="77">
        <f>ROUND(H252*G252,2)</f>
        <v>79.94</v>
      </c>
      <c r="J252" s="77">
        <f>ROUND(I252*($J$9+1),2)</f>
        <v>99.82</v>
      </c>
      <c r="K252" s="126"/>
    </row>
    <row r="253" spans="1:12" s="63" customFormat="1" x14ac:dyDescent="0.25">
      <c r="A253" s="57"/>
      <c r="B253" s="58">
        <v>12</v>
      </c>
      <c r="C253" s="59"/>
      <c r="D253" s="60" t="s">
        <v>12661</v>
      </c>
      <c r="E253" s="61"/>
      <c r="F253" s="61"/>
      <c r="G253" s="61"/>
      <c r="H253" s="61"/>
      <c r="I253" s="61"/>
      <c r="J253" s="62">
        <f>SUM(J254:J255)</f>
        <v>4849.92</v>
      </c>
      <c r="L253" s="82"/>
    </row>
    <row r="254" spans="1:12" s="9" customFormat="1" outlineLevel="3" x14ac:dyDescent="0.25">
      <c r="B254" s="71" t="s">
        <v>12662</v>
      </c>
      <c r="C254" s="71" t="s">
        <v>12322</v>
      </c>
      <c r="D254" s="93" t="s">
        <v>12663</v>
      </c>
      <c r="E254" s="73" t="str">
        <f>VLOOKUP(D254,Analitico.GER!B:H,2,0)</f>
        <v xml:space="preserve">LETRA DE ACO INOX FONTE ARIAL COM ALTURA ATÉ 25 CM - FORNECIMENTO E COLOCAÇÃO </v>
      </c>
      <c r="F254" s="79" t="str">
        <f>VLOOKUP(D254,Analitico.GER!B:H,4,0)</f>
        <v xml:space="preserve">UN </v>
      </c>
      <c r="G254" s="75">
        <v>26</v>
      </c>
      <c r="H254" s="76">
        <f>VLOOKUP(D254,Analitico.GER!B:H,6,0)</f>
        <v>92.429999999999993</v>
      </c>
      <c r="I254" s="77">
        <f>ROUND(H254*G254,2)</f>
        <v>2403.1799999999998</v>
      </c>
      <c r="J254" s="77">
        <f>ROUND(I254*($J$9+1),2)</f>
        <v>3000.85</v>
      </c>
    </row>
    <row r="255" spans="1:12" s="9" customFormat="1" outlineLevel="3" x14ac:dyDescent="0.25">
      <c r="B255" s="71" t="s">
        <v>12664</v>
      </c>
      <c r="C255" s="71" t="s">
        <v>12630</v>
      </c>
      <c r="D255" s="93" t="s">
        <v>12665</v>
      </c>
      <c r="E255" s="73" t="s">
        <v>12666</v>
      </c>
      <c r="F255" s="79" t="s">
        <v>5371</v>
      </c>
      <c r="G255" s="75">
        <v>120</v>
      </c>
      <c r="H255" s="76">
        <v>12.34</v>
      </c>
      <c r="I255" s="77">
        <f>ROUND(H255*G255,2)</f>
        <v>1480.8</v>
      </c>
      <c r="J255" s="77">
        <f>ROUND(I255*($J$9+1),2)</f>
        <v>1849.07</v>
      </c>
    </row>
    <row r="256" spans="1:12" s="63" customFormat="1" x14ac:dyDescent="0.25">
      <c r="A256" s="57"/>
      <c r="B256" s="58">
        <v>13</v>
      </c>
      <c r="C256" s="59"/>
      <c r="D256" s="60" t="s">
        <v>12667</v>
      </c>
      <c r="E256" s="61"/>
      <c r="F256" s="61"/>
      <c r="G256" s="61"/>
      <c r="H256" s="61"/>
      <c r="I256" s="61"/>
      <c r="J256" s="62">
        <f>SUM(J257:J259)</f>
        <v>3166.31</v>
      </c>
      <c r="L256" s="82"/>
    </row>
    <row r="257" spans="1:14" s="83" customFormat="1" ht="27" customHeight="1" outlineLevel="3" x14ac:dyDescent="0.25">
      <c r="B257" s="71" t="s">
        <v>12668</v>
      </c>
      <c r="C257" s="71" t="s">
        <v>12296</v>
      </c>
      <c r="D257" s="93">
        <v>88411</v>
      </c>
      <c r="E257" s="73" t="str">
        <f>VLOOKUP(D257,SINAPI!A:D,2,0)</f>
        <v>APLICAÇÃO MANUAL DE FUNDO SELADOR ACRÍLICO EM PANOS COM PRESENÇA DE VÃOS DE EDIFÍCIOS DE MÚLTIPLOS PAVIMENTOS. AF_06/2014</v>
      </c>
      <c r="F257" s="74" t="str">
        <f>VLOOKUP(D257,SINAPI!A:D,3,0)</f>
        <v>M2</v>
      </c>
      <c r="G257" s="75">
        <v>170.92400000000001</v>
      </c>
      <c r="H257" s="76">
        <f>VLOOKUP(D257,SINAPI!A:D,4,0)</f>
        <v>1.95</v>
      </c>
      <c r="I257" s="77">
        <f>ROUND(H257*G257,2)</f>
        <v>333.3</v>
      </c>
      <c r="J257" s="77">
        <f>ROUND(I257*($J$9+1),2)</f>
        <v>416.19</v>
      </c>
    </row>
    <row r="258" spans="1:14" s="83" customFormat="1" ht="16.5" customHeight="1" outlineLevel="3" x14ac:dyDescent="0.25">
      <c r="B258" s="71" t="s">
        <v>12669</v>
      </c>
      <c r="C258" s="71" t="s">
        <v>12296</v>
      </c>
      <c r="D258" s="93">
        <v>88489</v>
      </c>
      <c r="E258" s="73" t="str">
        <f>VLOOKUP(D258,SINAPI!A:D,2,0)</f>
        <v>APLICAÇÃO MANUAL DE PINTURA COM TINTA LÁTEX ACRÍLICA EM PAREDES, DUAS DEMÃOS. AF_06/2014</v>
      </c>
      <c r="F258" s="74" t="str">
        <f>VLOOKUP(D258,SINAPI!A:D,3,0)</f>
        <v>M2</v>
      </c>
      <c r="G258" s="75">
        <v>170.92400000000001</v>
      </c>
      <c r="H258" s="76">
        <f>VLOOKUP(D258,SINAPI!A:D,4,0)</f>
        <v>10.31</v>
      </c>
      <c r="I258" s="77">
        <f>ROUND(H258*G258,2)</f>
        <v>1762.23</v>
      </c>
      <c r="J258" s="77">
        <f>ROUND(I258*($J$9+1),2)</f>
        <v>2200.5</v>
      </c>
    </row>
    <row r="259" spans="1:14" s="9" customFormat="1" outlineLevel="3" x14ac:dyDescent="0.25">
      <c r="B259" s="71" t="s">
        <v>12670</v>
      </c>
      <c r="C259" s="71" t="s">
        <v>12296</v>
      </c>
      <c r="D259" s="93" t="s">
        <v>10963</v>
      </c>
      <c r="E259" s="73" t="str">
        <f>VLOOKUP(D259,SINAPI!A:D,2,0)</f>
        <v>PINTURA ESMALTE FOSCO PARA MADEIRA, DUAS DEMAOS, SOBRE FUNDO NIVELADOR BRANCO</v>
      </c>
      <c r="F259" s="74" t="str">
        <f>VLOOKUP(D259,SINAPI!A:D,3,0)</f>
        <v>M2</v>
      </c>
      <c r="G259" s="75">
        <v>19.8</v>
      </c>
      <c r="H259" s="76">
        <f>VLOOKUP(D259,SINAPI!A:D,4,0)</f>
        <v>22.23</v>
      </c>
      <c r="I259" s="77">
        <f>ROUND(H259*G259,2)</f>
        <v>440.15</v>
      </c>
      <c r="J259" s="77">
        <f>ROUND(I259*($J$9+1),2)</f>
        <v>549.62</v>
      </c>
    </row>
    <row r="260" spans="1:14" s="63" customFormat="1" x14ac:dyDescent="0.25">
      <c r="A260" s="57"/>
      <c r="B260" s="58">
        <v>14</v>
      </c>
      <c r="C260" s="59"/>
      <c r="D260" s="60" t="s">
        <v>12671</v>
      </c>
      <c r="E260" s="61"/>
      <c r="F260" s="61"/>
      <c r="G260" s="61"/>
      <c r="H260" s="61"/>
      <c r="I260" s="61"/>
      <c r="J260" s="62">
        <f>SUM(J261)</f>
        <v>812.9</v>
      </c>
      <c r="L260" s="82"/>
    </row>
    <row r="261" spans="1:14" s="11" customFormat="1" ht="11.25" outlineLevel="3" x14ac:dyDescent="0.25">
      <c r="B261" s="71" t="s">
        <v>12672</v>
      </c>
      <c r="C261" s="71" t="s">
        <v>12296</v>
      </c>
      <c r="D261" s="93">
        <v>9537</v>
      </c>
      <c r="E261" s="73" t="str">
        <f>VLOOKUP(D261,SINAPI!A:D,2,0)</f>
        <v>LIMPEZA FINAL DA OBRA</v>
      </c>
      <c r="F261" s="74" t="str">
        <f>VLOOKUP(D261,SINAPI!A:D,3,0)</f>
        <v>M2</v>
      </c>
      <c r="G261" s="75">
        <v>300</v>
      </c>
      <c r="H261" s="76">
        <f>VLOOKUP(D261,SINAPI!A:D,4,0)</f>
        <v>2.17</v>
      </c>
      <c r="I261" s="77">
        <f>ROUND(H261*G261,2)</f>
        <v>651</v>
      </c>
      <c r="J261" s="77">
        <f>ROUND(I261*($J$9+1),2)</f>
        <v>812.9</v>
      </c>
    </row>
    <row r="262" spans="1:14" s="127" customFormat="1" x14ac:dyDescent="0.25">
      <c r="B262" s="851" t="s">
        <v>12673</v>
      </c>
      <c r="C262" s="851"/>
      <c r="D262" s="851"/>
      <c r="E262" s="851"/>
      <c r="F262" s="851"/>
      <c r="G262" s="851"/>
      <c r="H262" s="851"/>
      <c r="I262" s="128" t="s">
        <v>12674</v>
      </c>
      <c r="J262" s="128" t="s">
        <v>12675</v>
      </c>
      <c r="K262" s="57"/>
      <c r="L262" s="57"/>
      <c r="M262" s="57"/>
      <c r="N262" s="57"/>
    </row>
    <row r="263" spans="1:14" ht="15.75" x14ac:dyDescent="0.25">
      <c r="B263" s="851"/>
      <c r="C263" s="851"/>
      <c r="D263" s="851"/>
      <c r="E263" s="851"/>
      <c r="F263" s="851"/>
      <c r="G263" s="851"/>
      <c r="H263" s="851"/>
      <c r="I263" s="129">
        <f>SUM(I15:I261)</f>
        <v>156974.87</v>
      </c>
      <c r="J263" s="129">
        <f>SUM(J15:J261)/2</f>
        <v>196014.57000000009</v>
      </c>
      <c r="L263" s="130"/>
    </row>
    <row r="264" spans="1:14" s="9" customFormat="1" x14ac:dyDescent="0.2">
      <c r="B264" s="131"/>
      <c r="C264" s="131"/>
      <c r="D264" s="132"/>
      <c r="E264" s="133"/>
      <c r="F264" s="134"/>
      <c r="G264" s="135"/>
      <c r="H264" s="852"/>
      <c r="I264" s="852"/>
      <c r="J264" s="852"/>
      <c r="L264" s="97"/>
    </row>
    <row r="265" spans="1:14" x14ac:dyDescent="0.25">
      <c r="B265" s="131"/>
      <c r="C265" s="131"/>
      <c r="D265" s="136"/>
      <c r="E265" s="133"/>
      <c r="F265" s="134"/>
      <c r="G265" s="135"/>
      <c r="H265" s="852" t="s">
        <v>12676</v>
      </c>
      <c r="I265" s="852"/>
      <c r="J265" s="852"/>
    </row>
    <row r="266" spans="1:14" x14ac:dyDescent="0.25">
      <c r="B266" s="137" t="s">
        <v>12677</v>
      </c>
      <c r="C266" s="137"/>
      <c r="D266" s="136"/>
      <c r="E266" s="133"/>
      <c r="F266" s="134"/>
      <c r="G266" s="135"/>
      <c r="H266" s="852" t="s">
        <v>12678</v>
      </c>
      <c r="I266" s="852"/>
      <c r="J266" s="852"/>
    </row>
    <row r="267" spans="1:14" x14ac:dyDescent="0.25">
      <c r="B267" s="131"/>
      <c r="C267" s="131"/>
      <c r="D267" s="136"/>
      <c r="E267" s="133"/>
      <c r="F267" s="134"/>
      <c r="G267" s="135"/>
      <c r="I267" s="11"/>
    </row>
    <row r="268" spans="1:14" ht="20.25" x14ac:dyDescent="0.3">
      <c r="D268" s="9"/>
      <c r="E268" s="138"/>
      <c r="F268" s="134"/>
      <c r="G268" s="135"/>
      <c r="H268" s="139"/>
      <c r="I268" s="140"/>
      <c r="J268" s="141"/>
    </row>
    <row r="269" spans="1:14" x14ac:dyDescent="0.25">
      <c r="D269" s="9"/>
      <c r="E269" s="138"/>
      <c r="F269" s="134"/>
      <c r="G269" s="135"/>
      <c r="H269" s="852"/>
      <c r="I269" s="852"/>
      <c r="J269" s="852"/>
    </row>
    <row r="270" spans="1:14" x14ac:dyDescent="0.25">
      <c r="D270" s="9"/>
      <c r="E270" s="138"/>
      <c r="F270" s="134"/>
      <c r="G270" s="135"/>
      <c r="H270" s="852"/>
      <c r="I270" s="852"/>
      <c r="J270" s="852"/>
    </row>
    <row r="271" spans="1:14" x14ac:dyDescent="0.25">
      <c r="D271" s="9"/>
      <c r="E271" s="138"/>
      <c r="F271" s="134"/>
      <c r="G271" s="135"/>
      <c r="H271" s="852"/>
      <c r="I271" s="852"/>
      <c r="J271" s="852"/>
    </row>
  </sheetData>
  <autoFilter ref="B14:J264" xr:uid="{00000000-0009-0000-0000-000001000000}"/>
  <mergeCells count="10">
    <mergeCell ref="H265:J265"/>
    <mergeCell ref="H266:J266"/>
    <mergeCell ref="H269:J269"/>
    <mergeCell ref="H270:J270"/>
    <mergeCell ref="H271:J271"/>
    <mergeCell ref="E2:J2"/>
    <mergeCell ref="E3:J3"/>
    <mergeCell ref="E4:J4"/>
    <mergeCell ref="B262:H263"/>
    <mergeCell ref="H264:J264"/>
  </mergeCells>
  <conditionalFormatting sqref="B262:C1048576 B260:C260 B71:C71 B53:C53 B1:C16 B261 B250:C250 B239:C239 B235:C235 B232:C232 B92:C93 B81:C81 B77:C78 B66 B57:C58 B52 B47:C48 B37:C38 B83:C84 B82 B253:C253 B251:B252 B39 B50:C50 B49 B54:B56 B59:B64 C76 B72:B76 B79:B80 B85:B91 B257:B259 B233:B234 B236:B238 B94:B100 B102:B188 B191:B210 B212 B214:B221 B223:B225 B256:C256 B254 B41:B46 B30:B36 B21:C21 C20 B17:B20 B240:B242 B245:B249 B22:B25 B27:B28">
    <cfRule type="duplicateValues" dxfId="1211" priority="2"/>
  </conditionalFormatting>
  <conditionalFormatting sqref="B40:C40">
    <cfRule type="duplicateValues" dxfId="1210" priority="3"/>
  </conditionalFormatting>
  <conditionalFormatting sqref="B51:C51">
    <cfRule type="duplicateValues" dxfId="1209" priority="4"/>
  </conditionalFormatting>
  <conditionalFormatting sqref="B65:C65">
    <cfRule type="duplicateValues" dxfId="1208" priority="5"/>
  </conditionalFormatting>
  <conditionalFormatting sqref="C261">
    <cfRule type="duplicateValues" dxfId="1207" priority="6"/>
  </conditionalFormatting>
  <conditionalFormatting sqref="C257">
    <cfRule type="duplicateValues" dxfId="1206" priority="7"/>
  </conditionalFormatting>
  <conditionalFormatting sqref="C258">
    <cfRule type="duplicateValues" dxfId="1205" priority="8"/>
  </conditionalFormatting>
  <conditionalFormatting sqref="C259">
    <cfRule type="duplicateValues" dxfId="1204" priority="9"/>
  </conditionalFormatting>
  <conditionalFormatting sqref="C247">
    <cfRule type="duplicateValues" dxfId="1203" priority="10"/>
  </conditionalFormatting>
  <conditionalFormatting sqref="C236">
    <cfRule type="duplicateValues" dxfId="1202" priority="11"/>
  </conditionalFormatting>
  <conditionalFormatting sqref="C237">
    <cfRule type="duplicateValues" dxfId="1201" priority="12"/>
  </conditionalFormatting>
  <conditionalFormatting sqref="C238">
    <cfRule type="duplicateValues" dxfId="1200" priority="13"/>
  </conditionalFormatting>
  <conditionalFormatting sqref="C233">
    <cfRule type="duplicateValues" dxfId="1199" priority="14"/>
  </conditionalFormatting>
  <conditionalFormatting sqref="C234">
    <cfRule type="duplicateValues" dxfId="1198" priority="15"/>
  </conditionalFormatting>
  <conditionalFormatting sqref="C228">
    <cfRule type="duplicateValues" dxfId="1197" priority="16"/>
  </conditionalFormatting>
  <conditionalFormatting sqref="C229">
    <cfRule type="duplicateValues" dxfId="1196" priority="17"/>
  </conditionalFormatting>
  <conditionalFormatting sqref="C230">
    <cfRule type="duplicateValues" dxfId="1195" priority="18"/>
  </conditionalFormatting>
  <conditionalFormatting sqref="C89">
    <cfRule type="duplicateValues" dxfId="1194" priority="19"/>
  </conditionalFormatting>
  <conditionalFormatting sqref="C88">
    <cfRule type="duplicateValues" dxfId="1193" priority="20"/>
  </conditionalFormatting>
  <conditionalFormatting sqref="C87">
    <cfRule type="duplicateValues" dxfId="1192" priority="21"/>
  </conditionalFormatting>
  <conditionalFormatting sqref="C86">
    <cfRule type="duplicateValues" dxfId="1191" priority="22"/>
  </conditionalFormatting>
  <conditionalFormatting sqref="C85">
    <cfRule type="duplicateValues" dxfId="1190" priority="23"/>
  </conditionalFormatting>
  <conditionalFormatting sqref="C79">
    <cfRule type="duplicateValues" dxfId="1189" priority="24"/>
  </conditionalFormatting>
  <conditionalFormatting sqref="C75">
    <cfRule type="duplicateValues" dxfId="1188" priority="25"/>
  </conditionalFormatting>
  <conditionalFormatting sqref="C74">
    <cfRule type="duplicateValues" dxfId="1187" priority="26"/>
  </conditionalFormatting>
  <conditionalFormatting sqref="C73">
    <cfRule type="duplicateValues" dxfId="1186" priority="27"/>
  </conditionalFormatting>
  <conditionalFormatting sqref="C72">
    <cfRule type="duplicateValues" dxfId="1185" priority="28"/>
  </conditionalFormatting>
  <conditionalFormatting sqref="C63">
    <cfRule type="duplicateValues" dxfId="1184" priority="29"/>
  </conditionalFormatting>
  <conditionalFormatting sqref="C62">
    <cfRule type="duplicateValues" dxfId="1183" priority="30"/>
  </conditionalFormatting>
  <conditionalFormatting sqref="C61">
    <cfRule type="duplicateValues" dxfId="1182" priority="31"/>
  </conditionalFormatting>
  <conditionalFormatting sqref="C60">
    <cfRule type="duplicateValues" dxfId="1181" priority="32"/>
  </conditionalFormatting>
  <conditionalFormatting sqref="C59">
    <cfRule type="duplicateValues" dxfId="1180" priority="33"/>
  </conditionalFormatting>
  <conditionalFormatting sqref="C56">
    <cfRule type="duplicateValues" dxfId="1179" priority="34"/>
  </conditionalFormatting>
  <conditionalFormatting sqref="C55">
    <cfRule type="duplicateValues" dxfId="1178" priority="35"/>
  </conditionalFormatting>
  <conditionalFormatting sqref="C54">
    <cfRule type="duplicateValues" dxfId="1177" priority="36"/>
  </conditionalFormatting>
  <conditionalFormatting sqref="C52">
    <cfRule type="duplicateValues" dxfId="1176" priority="37"/>
  </conditionalFormatting>
  <conditionalFormatting sqref="C46">
    <cfRule type="duplicateValues" dxfId="1175" priority="38"/>
  </conditionalFormatting>
  <conditionalFormatting sqref="C44">
    <cfRule type="duplicateValues" dxfId="1174" priority="39"/>
  </conditionalFormatting>
  <conditionalFormatting sqref="C43">
    <cfRule type="duplicateValues" dxfId="1173" priority="40"/>
  </conditionalFormatting>
  <conditionalFormatting sqref="C42">
    <cfRule type="duplicateValues" dxfId="1172" priority="41"/>
  </conditionalFormatting>
  <conditionalFormatting sqref="C41">
    <cfRule type="duplicateValues" dxfId="1171" priority="42"/>
  </conditionalFormatting>
  <conditionalFormatting sqref="C36">
    <cfRule type="duplicateValues" dxfId="1170" priority="43"/>
  </conditionalFormatting>
  <conditionalFormatting sqref="C35">
    <cfRule type="duplicateValues" dxfId="1169" priority="44"/>
  </conditionalFormatting>
  <conditionalFormatting sqref="C34">
    <cfRule type="duplicateValues" dxfId="1168" priority="45"/>
  </conditionalFormatting>
  <conditionalFormatting sqref="C32">
    <cfRule type="duplicateValues" dxfId="1167" priority="46"/>
  </conditionalFormatting>
  <conditionalFormatting sqref="C31">
    <cfRule type="duplicateValues" dxfId="1166" priority="47"/>
  </conditionalFormatting>
  <conditionalFormatting sqref="C30">
    <cfRule type="duplicateValues" dxfId="1165" priority="48"/>
  </conditionalFormatting>
  <conditionalFormatting sqref="C18">
    <cfRule type="duplicateValues" dxfId="1164" priority="49"/>
  </conditionalFormatting>
  <conditionalFormatting sqref="C17">
    <cfRule type="duplicateValues" dxfId="1163" priority="50"/>
  </conditionalFormatting>
  <conditionalFormatting sqref="C28">
    <cfRule type="duplicateValues" dxfId="1162" priority="51"/>
  </conditionalFormatting>
  <conditionalFormatting sqref="C80">
    <cfRule type="duplicateValues" dxfId="1161" priority="52"/>
  </conditionalFormatting>
  <conditionalFormatting sqref="C82">
    <cfRule type="duplicateValues" dxfId="1160" priority="53"/>
  </conditionalFormatting>
  <conditionalFormatting sqref="C90">
    <cfRule type="duplicateValues" dxfId="1159" priority="54"/>
  </conditionalFormatting>
  <conditionalFormatting sqref="C251">
    <cfRule type="duplicateValues" dxfId="1158" priority="55"/>
  </conditionalFormatting>
  <conditionalFormatting sqref="C252">
    <cfRule type="duplicateValues" dxfId="1157" priority="56"/>
  </conditionalFormatting>
  <conditionalFormatting sqref="C254">
    <cfRule type="duplicateValues" dxfId="1156" priority="57"/>
  </conditionalFormatting>
  <conditionalFormatting sqref="C39">
    <cfRule type="duplicateValues" dxfId="1155" priority="58"/>
  </conditionalFormatting>
  <conditionalFormatting sqref="C49">
    <cfRule type="duplicateValues" dxfId="1154" priority="59"/>
  </conditionalFormatting>
  <conditionalFormatting sqref="B29:C29">
    <cfRule type="duplicateValues" dxfId="1153" priority="60"/>
  </conditionalFormatting>
  <conditionalFormatting sqref="C64">
    <cfRule type="duplicateValues" dxfId="1152" priority="61"/>
  </conditionalFormatting>
  <conditionalFormatting sqref="B68:B70">
    <cfRule type="duplicateValues" dxfId="1151" priority="62"/>
  </conditionalFormatting>
  <conditionalFormatting sqref="C70">
    <cfRule type="duplicateValues" dxfId="1150" priority="63"/>
  </conditionalFormatting>
  <conditionalFormatting sqref="C69">
    <cfRule type="duplicateValues" dxfId="1149" priority="64"/>
  </conditionalFormatting>
  <conditionalFormatting sqref="C68">
    <cfRule type="duplicateValues" dxfId="1148" priority="65"/>
  </conditionalFormatting>
  <conditionalFormatting sqref="B67:C67">
    <cfRule type="duplicateValues" dxfId="1147" priority="66"/>
  </conditionalFormatting>
  <conditionalFormatting sqref="C66">
    <cfRule type="duplicateValues" dxfId="1146" priority="67"/>
  </conditionalFormatting>
  <conditionalFormatting sqref="B227:B231">
    <cfRule type="duplicateValues" dxfId="1145" priority="68"/>
  </conditionalFormatting>
  <conditionalFormatting sqref="B226:C226">
    <cfRule type="duplicateValues" dxfId="1144" priority="69"/>
  </conditionalFormatting>
  <conditionalFormatting sqref="C98">
    <cfRule type="duplicateValues" dxfId="1143" priority="70"/>
  </conditionalFormatting>
  <conditionalFormatting sqref="C99">
    <cfRule type="duplicateValues" dxfId="1142" priority="71"/>
  </conditionalFormatting>
  <conditionalFormatting sqref="C95">
    <cfRule type="duplicateValues" dxfId="1141" priority="72"/>
  </conditionalFormatting>
  <conditionalFormatting sqref="C96">
    <cfRule type="duplicateValues" dxfId="1140" priority="73"/>
  </conditionalFormatting>
  <conditionalFormatting sqref="C97">
    <cfRule type="duplicateValues" dxfId="1139" priority="74"/>
  </conditionalFormatting>
  <conditionalFormatting sqref="C100">
    <cfRule type="duplicateValues" dxfId="1138" priority="75"/>
  </conditionalFormatting>
  <conditionalFormatting sqref="C102">
    <cfRule type="duplicateValues" dxfId="1137" priority="76"/>
  </conditionalFormatting>
  <conditionalFormatting sqref="C105">
    <cfRule type="duplicateValues" dxfId="1136" priority="77"/>
  </conditionalFormatting>
  <conditionalFormatting sqref="C108">
    <cfRule type="duplicateValues" dxfId="1135" priority="78"/>
  </conditionalFormatting>
  <conditionalFormatting sqref="C118">
    <cfRule type="duplicateValues" dxfId="1134" priority="79"/>
  </conditionalFormatting>
  <conditionalFormatting sqref="C119">
    <cfRule type="duplicateValues" dxfId="1133" priority="80"/>
  </conditionalFormatting>
  <conditionalFormatting sqref="C107">
    <cfRule type="duplicateValues" dxfId="1132" priority="81"/>
  </conditionalFormatting>
  <conditionalFormatting sqref="C134">
    <cfRule type="duplicateValues" dxfId="1131" priority="82"/>
  </conditionalFormatting>
  <conditionalFormatting sqref="C129">
    <cfRule type="duplicateValues" dxfId="1130" priority="83"/>
  </conditionalFormatting>
  <conditionalFormatting sqref="C130">
    <cfRule type="duplicateValues" dxfId="1129" priority="84"/>
  </conditionalFormatting>
  <conditionalFormatting sqref="C131">
    <cfRule type="duplicateValues" dxfId="1128" priority="85"/>
  </conditionalFormatting>
  <conditionalFormatting sqref="C132">
    <cfRule type="duplicateValues" dxfId="1127" priority="86"/>
  </conditionalFormatting>
  <conditionalFormatting sqref="C133">
    <cfRule type="duplicateValues" dxfId="1126" priority="87"/>
  </conditionalFormatting>
  <conditionalFormatting sqref="C187">
    <cfRule type="duplicateValues" dxfId="1125" priority="88"/>
  </conditionalFormatting>
  <conditionalFormatting sqref="C186">
    <cfRule type="duplicateValues" dxfId="1124" priority="89"/>
  </conditionalFormatting>
  <conditionalFormatting sqref="C185">
    <cfRule type="duplicateValues" dxfId="1123" priority="90"/>
  </conditionalFormatting>
  <conditionalFormatting sqref="C184">
    <cfRule type="duplicateValues" dxfId="1122" priority="91"/>
  </conditionalFormatting>
  <conditionalFormatting sqref="C180">
    <cfRule type="duplicateValues" dxfId="1121" priority="92"/>
  </conditionalFormatting>
  <conditionalFormatting sqref="C179">
    <cfRule type="duplicateValues" dxfId="1120" priority="93"/>
  </conditionalFormatting>
  <conditionalFormatting sqref="C178">
    <cfRule type="duplicateValues" dxfId="1119" priority="94"/>
  </conditionalFormatting>
  <conditionalFormatting sqref="C174">
    <cfRule type="duplicateValues" dxfId="1118" priority="95"/>
  </conditionalFormatting>
  <conditionalFormatting sqref="C173">
    <cfRule type="duplicateValues" dxfId="1117" priority="96"/>
  </conditionalFormatting>
  <conditionalFormatting sqref="C172">
    <cfRule type="duplicateValues" dxfId="1116" priority="97"/>
  </conditionalFormatting>
  <conditionalFormatting sqref="C167">
    <cfRule type="duplicateValues" dxfId="1115" priority="98"/>
  </conditionalFormatting>
  <conditionalFormatting sqref="C166">
    <cfRule type="duplicateValues" dxfId="1114" priority="99"/>
  </conditionalFormatting>
  <conditionalFormatting sqref="C164">
    <cfRule type="duplicateValues" dxfId="1113" priority="100"/>
  </conditionalFormatting>
  <conditionalFormatting sqref="C163">
    <cfRule type="duplicateValues" dxfId="1112" priority="101"/>
  </conditionalFormatting>
  <conditionalFormatting sqref="C162">
    <cfRule type="duplicateValues" dxfId="1111" priority="102"/>
  </conditionalFormatting>
  <conditionalFormatting sqref="C158">
    <cfRule type="duplicateValues" dxfId="1110" priority="103"/>
  </conditionalFormatting>
  <conditionalFormatting sqref="C157">
    <cfRule type="duplicateValues" dxfId="1109" priority="104"/>
  </conditionalFormatting>
  <conditionalFormatting sqref="C156">
    <cfRule type="duplicateValues" dxfId="1108" priority="105"/>
  </conditionalFormatting>
  <conditionalFormatting sqref="C147">
    <cfRule type="duplicateValues" dxfId="1107" priority="106"/>
  </conditionalFormatting>
  <conditionalFormatting sqref="C148">
    <cfRule type="duplicateValues" dxfId="1106" priority="107"/>
  </conditionalFormatting>
  <conditionalFormatting sqref="C140">
    <cfRule type="duplicateValues" dxfId="1105" priority="108"/>
  </conditionalFormatting>
  <conditionalFormatting sqref="C137">
    <cfRule type="duplicateValues" dxfId="1104" priority="109"/>
  </conditionalFormatting>
  <conditionalFormatting sqref="C138">
    <cfRule type="duplicateValues" dxfId="1103" priority="110"/>
  </conditionalFormatting>
  <conditionalFormatting sqref="C139">
    <cfRule type="duplicateValues" dxfId="1102" priority="111"/>
  </conditionalFormatting>
  <conditionalFormatting sqref="C143">
    <cfRule type="duplicateValues" dxfId="1101" priority="112"/>
  </conditionalFormatting>
  <conditionalFormatting sqref="C142">
    <cfRule type="duplicateValues" dxfId="1100" priority="113"/>
  </conditionalFormatting>
  <conditionalFormatting sqref="C141">
    <cfRule type="duplicateValues" dxfId="1099" priority="114"/>
  </conditionalFormatting>
  <conditionalFormatting sqref="C127">
    <cfRule type="duplicateValues" dxfId="1098" priority="115"/>
  </conditionalFormatting>
  <conditionalFormatting sqref="C104">
    <cfRule type="duplicateValues" dxfId="1097" priority="116"/>
  </conditionalFormatting>
  <conditionalFormatting sqref="C103">
    <cfRule type="duplicateValues" dxfId="1096" priority="117"/>
  </conditionalFormatting>
  <conditionalFormatting sqref="C106">
    <cfRule type="duplicateValues" dxfId="1095" priority="118"/>
  </conditionalFormatting>
  <conditionalFormatting sqref="C109">
    <cfRule type="duplicateValues" dxfId="1094" priority="119"/>
  </conditionalFormatting>
  <conditionalFormatting sqref="C110">
    <cfRule type="duplicateValues" dxfId="1093" priority="120"/>
  </conditionalFormatting>
  <conditionalFormatting sqref="C111">
    <cfRule type="duplicateValues" dxfId="1092" priority="121"/>
  </conditionalFormatting>
  <conditionalFormatting sqref="C112">
    <cfRule type="duplicateValues" dxfId="1091" priority="122"/>
  </conditionalFormatting>
  <conditionalFormatting sqref="C117">
    <cfRule type="duplicateValues" dxfId="1090" priority="123"/>
  </conditionalFormatting>
  <conditionalFormatting sqref="C116">
    <cfRule type="duplicateValues" dxfId="1089" priority="124"/>
  </conditionalFormatting>
  <conditionalFormatting sqref="C115">
    <cfRule type="duplicateValues" dxfId="1088" priority="125"/>
  </conditionalFormatting>
  <conditionalFormatting sqref="C114">
    <cfRule type="duplicateValues" dxfId="1087" priority="126"/>
  </conditionalFormatting>
  <conditionalFormatting sqref="C113">
    <cfRule type="duplicateValues" dxfId="1086" priority="127"/>
  </conditionalFormatting>
  <conditionalFormatting sqref="C120">
    <cfRule type="duplicateValues" dxfId="1085" priority="128"/>
  </conditionalFormatting>
  <conditionalFormatting sqref="C121">
    <cfRule type="duplicateValues" dxfId="1084" priority="129"/>
  </conditionalFormatting>
  <conditionalFormatting sqref="C122">
    <cfRule type="duplicateValues" dxfId="1083" priority="130"/>
  </conditionalFormatting>
  <conditionalFormatting sqref="C123">
    <cfRule type="duplicateValues" dxfId="1082" priority="131"/>
  </conditionalFormatting>
  <conditionalFormatting sqref="C124">
    <cfRule type="duplicateValues" dxfId="1081" priority="132"/>
  </conditionalFormatting>
  <conditionalFormatting sqref="C126">
    <cfRule type="duplicateValues" dxfId="1080" priority="133"/>
  </conditionalFormatting>
  <conditionalFormatting sqref="C125">
    <cfRule type="duplicateValues" dxfId="1079" priority="134"/>
  </conditionalFormatting>
  <conditionalFormatting sqref="C128">
    <cfRule type="duplicateValues" dxfId="1078" priority="135"/>
  </conditionalFormatting>
  <conditionalFormatting sqref="C136">
    <cfRule type="duplicateValues" dxfId="1077" priority="136"/>
  </conditionalFormatting>
  <conditionalFormatting sqref="C135">
    <cfRule type="duplicateValues" dxfId="1076" priority="137"/>
  </conditionalFormatting>
  <conditionalFormatting sqref="C146">
    <cfRule type="duplicateValues" dxfId="1075" priority="138"/>
  </conditionalFormatting>
  <conditionalFormatting sqref="C145">
    <cfRule type="duplicateValues" dxfId="1074" priority="139"/>
  </conditionalFormatting>
  <conditionalFormatting sqref="C144">
    <cfRule type="duplicateValues" dxfId="1073" priority="140"/>
  </conditionalFormatting>
  <conditionalFormatting sqref="C149">
    <cfRule type="duplicateValues" dxfId="1072" priority="141"/>
  </conditionalFormatting>
  <conditionalFormatting sqref="C150">
    <cfRule type="duplicateValues" dxfId="1071" priority="142"/>
  </conditionalFormatting>
  <conditionalFormatting sqref="C151">
    <cfRule type="duplicateValues" dxfId="1070" priority="143"/>
  </conditionalFormatting>
  <conditionalFormatting sqref="C152">
    <cfRule type="duplicateValues" dxfId="1069" priority="144"/>
  </conditionalFormatting>
  <conditionalFormatting sqref="C155">
    <cfRule type="duplicateValues" dxfId="1068" priority="145"/>
  </conditionalFormatting>
  <conditionalFormatting sqref="C154">
    <cfRule type="duplicateValues" dxfId="1067" priority="146"/>
  </conditionalFormatting>
  <conditionalFormatting sqref="C153">
    <cfRule type="duplicateValues" dxfId="1066" priority="147"/>
  </conditionalFormatting>
  <conditionalFormatting sqref="C161">
    <cfRule type="duplicateValues" dxfId="1065" priority="148"/>
  </conditionalFormatting>
  <conditionalFormatting sqref="C160">
    <cfRule type="duplicateValues" dxfId="1064" priority="149"/>
  </conditionalFormatting>
  <conditionalFormatting sqref="C159">
    <cfRule type="duplicateValues" dxfId="1063" priority="150"/>
  </conditionalFormatting>
  <conditionalFormatting sqref="C165">
    <cfRule type="duplicateValues" dxfId="1062" priority="151"/>
  </conditionalFormatting>
  <conditionalFormatting sqref="C168">
    <cfRule type="duplicateValues" dxfId="1061" priority="152"/>
  </conditionalFormatting>
  <conditionalFormatting sqref="C171">
    <cfRule type="duplicateValues" dxfId="1060" priority="153"/>
  </conditionalFormatting>
  <conditionalFormatting sqref="C170">
    <cfRule type="duplicateValues" dxfId="1059" priority="154"/>
  </conditionalFormatting>
  <conditionalFormatting sqref="C169">
    <cfRule type="duplicateValues" dxfId="1058" priority="155"/>
  </conditionalFormatting>
  <conditionalFormatting sqref="C177">
    <cfRule type="duplicateValues" dxfId="1057" priority="156"/>
  </conditionalFormatting>
  <conditionalFormatting sqref="C176">
    <cfRule type="duplicateValues" dxfId="1056" priority="157"/>
  </conditionalFormatting>
  <conditionalFormatting sqref="C175">
    <cfRule type="duplicateValues" dxfId="1055" priority="158"/>
  </conditionalFormatting>
  <conditionalFormatting sqref="C183">
    <cfRule type="duplicateValues" dxfId="1054" priority="159"/>
  </conditionalFormatting>
  <conditionalFormatting sqref="C182">
    <cfRule type="duplicateValues" dxfId="1053" priority="160"/>
  </conditionalFormatting>
  <conditionalFormatting sqref="C181">
    <cfRule type="duplicateValues" dxfId="1052" priority="161"/>
  </conditionalFormatting>
  <conditionalFormatting sqref="C188">
    <cfRule type="duplicateValues" dxfId="1051" priority="162"/>
  </conditionalFormatting>
  <conditionalFormatting sqref="B101">
    <cfRule type="duplicateValues" dxfId="1050" priority="163"/>
  </conditionalFormatting>
  <conditionalFormatting sqref="C101">
    <cfRule type="duplicateValues" dxfId="1049" priority="164"/>
  </conditionalFormatting>
  <conditionalFormatting sqref="B189">
    <cfRule type="duplicateValues" dxfId="1048" priority="165"/>
  </conditionalFormatting>
  <conditionalFormatting sqref="C189">
    <cfRule type="duplicateValues" dxfId="1047" priority="166"/>
  </conditionalFormatting>
  <conditionalFormatting sqref="B190">
    <cfRule type="duplicateValues" dxfId="1046" priority="167"/>
  </conditionalFormatting>
  <conditionalFormatting sqref="C190">
    <cfRule type="duplicateValues" dxfId="1045" priority="168"/>
  </conditionalFormatting>
  <conditionalFormatting sqref="C195">
    <cfRule type="duplicateValues" dxfId="1044" priority="169"/>
  </conditionalFormatting>
  <conditionalFormatting sqref="C194">
    <cfRule type="duplicateValues" dxfId="1043" priority="170"/>
  </conditionalFormatting>
  <conditionalFormatting sqref="C193">
    <cfRule type="duplicateValues" dxfId="1042" priority="171"/>
  </conditionalFormatting>
  <conditionalFormatting sqref="C192">
    <cfRule type="duplicateValues" dxfId="1041" priority="172"/>
  </conditionalFormatting>
  <conditionalFormatting sqref="C191">
    <cfRule type="duplicateValues" dxfId="1040" priority="173"/>
  </conditionalFormatting>
  <conditionalFormatting sqref="C196">
    <cfRule type="duplicateValues" dxfId="1039" priority="174"/>
  </conditionalFormatting>
  <conditionalFormatting sqref="C197">
    <cfRule type="duplicateValues" dxfId="1038" priority="175"/>
  </conditionalFormatting>
  <conditionalFormatting sqref="C199">
    <cfRule type="duplicateValues" dxfId="1037" priority="176"/>
  </conditionalFormatting>
  <conditionalFormatting sqref="C200">
    <cfRule type="duplicateValues" dxfId="1036" priority="177"/>
  </conditionalFormatting>
  <conditionalFormatting sqref="C201">
    <cfRule type="duplicateValues" dxfId="1035" priority="178"/>
  </conditionalFormatting>
  <conditionalFormatting sqref="C210">
    <cfRule type="duplicateValues" dxfId="1034" priority="179"/>
  </conditionalFormatting>
  <conditionalFormatting sqref="C209">
    <cfRule type="duplicateValues" dxfId="1033" priority="180"/>
  </conditionalFormatting>
  <conditionalFormatting sqref="C208">
    <cfRule type="duplicateValues" dxfId="1032" priority="181"/>
  </conditionalFormatting>
  <conditionalFormatting sqref="C207">
    <cfRule type="duplicateValues" dxfId="1031" priority="182"/>
  </conditionalFormatting>
  <conditionalFormatting sqref="C206">
    <cfRule type="duplicateValues" dxfId="1030" priority="183"/>
  </conditionalFormatting>
  <conditionalFormatting sqref="C205">
    <cfRule type="duplicateValues" dxfId="1029" priority="184"/>
  </conditionalFormatting>
  <conditionalFormatting sqref="C204">
    <cfRule type="duplicateValues" dxfId="1028" priority="185"/>
  </conditionalFormatting>
  <conditionalFormatting sqref="C203">
    <cfRule type="duplicateValues" dxfId="1027" priority="186"/>
  </conditionalFormatting>
  <conditionalFormatting sqref="C202">
    <cfRule type="duplicateValues" dxfId="1026" priority="187"/>
  </conditionalFormatting>
  <conditionalFormatting sqref="C198">
    <cfRule type="duplicateValues" dxfId="1025" priority="188"/>
  </conditionalFormatting>
  <conditionalFormatting sqref="C212">
    <cfRule type="duplicateValues" dxfId="1024" priority="189"/>
  </conditionalFormatting>
  <conditionalFormatting sqref="C223">
    <cfRule type="duplicateValues" dxfId="1023" priority="190"/>
  </conditionalFormatting>
  <conditionalFormatting sqref="C220">
    <cfRule type="duplicateValues" dxfId="1022" priority="191"/>
  </conditionalFormatting>
  <conditionalFormatting sqref="C219">
    <cfRule type="duplicateValues" dxfId="1021" priority="192"/>
  </conditionalFormatting>
  <conditionalFormatting sqref="C218">
    <cfRule type="duplicateValues" dxfId="1020" priority="193"/>
  </conditionalFormatting>
  <conditionalFormatting sqref="C217">
    <cfRule type="duplicateValues" dxfId="1019" priority="194"/>
  </conditionalFormatting>
  <conditionalFormatting sqref="C216">
    <cfRule type="duplicateValues" dxfId="1018" priority="195"/>
  </conditionalFormatting>
  <conditionalFormatting sqref="C215">
    <cfRule type="duplicateValues" dxfId="1017" priority="196"/>
  </conditionalFormatting>
  <conditionalFormatting sqref="C214">
    <cfRule type="duplicateValues" dxfId="1016" priority="197"/>
  </conditionalFormatting>
  <conditionalFormatting sqref="C221">
    <cfRule type="duplicateValues" dxfId="1015" priority="198"/>
  </conditionalFormatting>
  <conditionalFormatting sqref="C224">
    <cfRule type="duplicateValues" dxfId="1014" priority="199"/>
  </conditionalFormatting>
  <conditionalFormatting sqref="C225">
    <cfRule type="duplicateValues" dxfId="1013" priority="200"/>
  </conditionalFormatting>
  <conditionalFormatting sqref="B211">
    <cfRule type="duplicateValues" dxfId="1012" priority="201"/>
  </conditionalFormatting>
  <conditionalFormatting sqref="C211">
    <cfRule type="duplicateValues" dxfId="1011" priority="202"/>
  </conditionalFormatting>
  <conditionalFormatting sqref="B213">
    <cfRule type="duplicateValues" dxfId="1010" priority="203"/>
  </conditionalFormatting>
  <conditionalFormatting sqref="C213">
    <cfRule type="duplicateValues" dxfId="1009" priority="204"/>
  </conditionalFormatting>
  <conditionalFormatting sqref="B222">
    <cfRule type="duplicateValues" dxfId="1008" priority="205"/>
  </conditionalFormatting>
  <conditionalFormatting sqref="C222">
    <cfRule type="duplicateValues" dxfId="1007" priority="206"/>
  </conditionalFormatting>
  <conditionalFormatting sqref="C94">
    <cfRule type="duplicateValues" dxfId="1006" priority="207"/>
  </conditionalFormatting>
  <conditionalFormatting sqref="C91">
    <cfRule type="duplicateValues" dxfId="1005" priority="208"/>
  </conditionalFormatting>
  <conditionalFormatting sqref="C231">
    <cfRule type="duplicateValues" dxfId="1004" priority="209"/>
  </conditionalFormatting>
  <conditionalFormatting sqref="C227">
    <cfRule type="duplicateValues" dxfId="1003" priority="210"/>
  </conditionalFormatting>
  <conditionalFormatting sqref="C240">
    <cfRule type="duplicateValues" dxfId="1002" priority="211"/>
  </conditionalFormatting>
  <conditionalFormatting sqref="C242">
    <cfRule type="duplicateValues" dxfId="1001" priority="212"/>
  </conditionalFormatting>
  <conditionalFormatting sqref="C245">
    <cfRule type="duplicateValues" dxfId="1000" priority="213"/>
  </conditionalFormatting>
  <conditionalFormatting sqref="C246">
    <cfRule type="duplicateValues" dxfId="999" priority="214"/>
  </conditionalFormatting>
  <conditionalFormatting sqref="C249">
    <cfRule type="duplicateValues" dxfId="998" priority="215"/>
  </conditionalFormatting>
  <conditionalFormatting sqref="B255">
    <cfRule type="duplicateValues" dxfId="997" priority="216"/>
  </conditionalFormatting>
  <conditionalFormatting sqref="C255">
    <cfRule type="duplicateValues" dxfId="996" priority="217"/>
  </conditionalFormatting>
  <conditionalFormatting sqref="C248">
    <cfRule type="duplicateValues" dxfId="995" priority="218"/>
  </conditionalFormatting>
  <conditionalFormatting sqref="C241">
    <cfRule type="duplicateValues" dxfId="994" priority="219"/>
  </conditionalFormatting>
  <conditionalFormatting sqref="C27">
    <cfRule type="duplicateValues" dxfId="993" priority="220"/>
  </conditionalFormatting>
  <conditionalFormatting sqref="C23">
    <cfRule type="duplicateValues" dxfId="992" priority="221"/>
  </conditionalFormatting>
  <conditionalFormatting sqref="C24">
    <cfRule type="duplicateValues" dxfId="991" priority="222"/>
  </conditionalFormatting>
  <conditionalFormatting sqref="C25">
    <cfRule type="duplicateValues" dxfId="990" priority="223"/>
  </conditionalFormatting>
  <conditionalFormatting sqref="C22">
    <cfRule type="duplicateValues" dxfId="989" priority="224"/>
  </conditionalFormatting>
  <conditionalFormatting sqref="C45">
    <cfRule type="duplicateValues" dxfId="988" priority="225"/>
  </conditionalFormatting>
  <conditionalFormatting sqref="C33">
    <cfRule type="duplicateValues" dxfId="987" priority="226"/>
  </conditionalFormatting>
  <conditionalFormatting sqref="C19">
    <cfRule type="duplicateValues" dxfId="986" priority="227"/>
  </conditionalFormatting>
  <conditionalFormatting sqref="B244">
    <cfRule type="duplicateValues" dxfId="985" priority="228"/>
  </conditionalFormatting>
  <conditionalFormatting sqref="C244">
    <cfRule type="duplicateValues" dxfId="984" priority="229"/>
  </conditionalFormatting>
  <conditionalFormatting sqref="B243">
    <cfRule type="duplicateValues" dxfId="983" priority="230"/>
  </conditionalFormatting>
  <conditionalFormatting sqref="C243">
    <cfRule type="duplicateValues" dxfId="982" priority="231"/>
  </conditionalFormatting>
  <conditionalFormatting sqref="B26">
    <cfRule type="duplicateValues" dxfId="981" priority="232"/>
  </conditionalFormatting>
  <conditionalFormatting sqref="C26">
    <cfRule type="duplicateValues" dxfId="980" priority="233"/>
  </conditionalFormatting>
  <printOptions horizontalCentered="1"/>
  <pageMargins left="0.51180555555555496" right="0.51180555555555496" top="0.78749999999999998" bottom="0.78749999999999998" header="0.51180555555555496" footer="0.51180555555555496"/>
  <pageSetup paperSize="9" scale="57" firstPageNumber="0" fitToHeight="0" orientation="portrait" horizontalDpi="300" verticalDpi="300" r:id="rId1"/>
  <ignoredErrors>
    <ignoredError sqref="J250 J252:J260 J239 E165:H16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97"/>
  <sheetViews>
    <sheetView showGridLines="0" view="pageBreakPreview" topLeftCell="A16" zoomScale="85" zoomScaleNormal="80" zoomScalePageLayoutView="85" workbookViewId="0">
      <selection activeCell="C24" sqref="C24"/>
    </sheetView>
  </sheetViews>
  <sheetFormatPr defaultRowHeight="15" x14ac:dyDescent="0.25"/>
  <cols>
    <col min="1" max="1" width="3.140625" style="142"/>
    <col min="2" max="2" width="19.28515625" style="143"/>
    <col min="3" max="3" width="76.85546875" style="144"/>
    <col min="4" max="4" width="7.140625" style="143"/>
    <col min="5" max="5" width="7" style="143"/>
    <col min="6" max="6" width="11" style="145"/>
    <col min="7" max="7" width="18.140625" style="146"/>
    <col min="8" max="8" width="23.7109375" style="145"/>
    <col min="9" max="9" width="11.140625" style="147"/>
    <col min="10" max="10" width="25.7109375" style="148"/>
    <col min="11" max="11" width="102.85546875" style="142"/>
    <col min="12" max="12" width="8.7109375" style="149"/>
    <col min="13" max="13" width="18.140625" style="149"/>
    <col min="14" max="1025" width="8.7109375" style="149"/>
  </cols>
  <sheetData>
    <row r="1" spans="1:11" s="157" customFormat="1" x14ac:dyDescent="0.25">
      <c r="A1" s="150"/>
      <c r="B1" s="151"/>
      <c r="C1" s="152"/>
      <c r="D1" s="151"/>
      <c r="E1" s="151"/>
      <c r="F1" s="153"/>
      <c r="G1" s="154"/>
      <c r="H1" s="153"/>
      <c r="I1" s="155"/>
      <c r="J1" s="156"/>
      <c r="K1" s="150"/>
    </row>
    <row r="2" spans="1:11" x14ac:dyDescent="0.25">
      <c r="A2" s="150"/>
      <c r="B2" s="158"/>
      <c r="C2" s="159"/>
      <c r="D2" s="158"/>
      <c r="E2" s="158"/>
      <c r="F2" s="160"/>
      <c r="G2" s="161"/>
      <c r="H2" s="160"/>
      <c r="I2" s="155"/>
      <c r="J2" s="156"/>
      <c r="K2" s="150"/>
    </row>
    <row r="3" spans="1:11" x14ac:dyDescent="0.25">
      <c r="A3" s="150"/>
      <c r="B3" s="162"/>
      <c r="C3" s="163"/>
      <c r="D3" s="162"/>
      <c r="E3" s="162"/>
      <c r="F3" s="164"/>
      <c r="G3" s="165"/>
      <c r="H3" s="164"/>
      <c r="I3" s="155"/>
      <c r="J3" s="156"/>
      <c r="K3" s="150"/>
    </row>
    <row r="4" spans="1:11" ht="23.25" x14ac:dyDescent="0.25">
      <c r="A4" s="150"/>
      <c r="B4" s="166"/>
      <c r="C4" s="167"/>
      <c r="D4" s="168" t="s">
        <v>12271</v>
      </c>
      <c r="E4" s="168"/>
      <c r="F4" s="169"/>
      <c r="G4" s="170"/>
      <c r="H4" s="168"/>
      <c r="I4" s="155"/>
      <c r="J4" s="156"/>
      <c r="K4" s="150"/>
    </row>
    <row r="5" spans="1:11" ht="20.25" x14ac:dyDescent="0.25">
      <c r="A5" s="150"/>
      <c r="B5" s="166"/>
      <c r="C5" s="171"/>
      <c r="D5" s="172" t="s">
        <v>12679</v>
      </c>
      <c r="E5" s="172"/>
      <c r="F5" s="173"/>
      <c r="G5" s="174"/>
      <c r="H5" s="172"/>
      <c r="I5" s="155"/>
      <c r="J5" s="156"/>
      <c r="K5" s="150"/>
    </row>
    <row r="6" spans="1:11" x14ac:dyDescent="0.25">
      <c r="A6" s="150"/>
      <c r="B6" s="166"/>
      <c r="C6" s="27"/>
      <c r="D6" s="175" t="str">
        <f>Sintético.GER!E4</f>
        <v>BASE ORÇAMENTÁRIA - SINAPI - SEM DESONERAÇÃO (Mês: AGOSTO/2018) | DEINFRA (JAN/2018)</v>
      </c>
      <c r="E6" s="175"/>
      <c r="F6" s="176"/>
      <c r="G6" s="177"/>
      <c r="H6" s="175"/>
      <c r="I6" s="155"/>
      <c r="J6" s="156"/>
      <c r="K6" s="150"/>
    </row>
    <row r="7" spans="1:11" x14ac:dyDescent="0.25">
      <c r="A7" s="150"/>
      <c r="B7" s="162"/>
      <c r="C7" s="163"/>
      <c r="D7" s="162"/>
      <c r="E7" s="162"/>
      <c r="F7" s="164"/>
      <c r="G7" s="165"/>
      <c r="H7" s="164"/>
      <c r="I7" s="155"/>
      <c r="J7" s="156"/>
      <c r="K7" s="150"/>
    </row>
    <row r="8" spans="1:11" ht="18" x14ac:dyDescent="0.25">
      <c r="A8" s="150"/>
      <c r="B8" s="162"/>
      <c r="C8" s="178"/>
      <c r="D8" s="162"/>
      <c r="E8" s="162"/>
      <c r="F8" s="164"/>
      <c r="G8" s="165"/>
      <c r="H8" s="164"/>
      <c r="I8" s="155"/>
      <c r="J8" s="156"/>
      <c r="K8" s="150"/>
    </row>
    <row r="9" spans="1:11" x14ac:dyDescent="0.25">
      <c r="A9" s="150"/>
      <c r="B9" s="162"/>
      <c r="C9" s="163"/>
      <c r="D9" s="162"/>
      <c r="E9" s="162"/>
      <c r="F9" s="164"/>
      <c r="G9" s="165"/>
      <c r="H9" s="164"/>
      <c r="I9" s="155"/>
      <c r="J9" s="156"/>
      <c r="K9" s="150"/>
    </row>
    <row r="10" spans="1:11" x14ac:dyDescent="0.25">
      <c r="A10" s="150"/>
      <c r="B10" s="179" t="s">
        <v>12274</v>
      </c>
      <c r="C10" s="180" t="str">
        <f>Sintético.GER!E8</f>
        <v>SECRETARIA MUNICIPAL DE EDUCAÇÃO DE ITAJAÍ</v>
      </c>
      <c r="D10" s="166"/>
      <c r="E10" s="181"/>
      <c r="F10" s="182"/>
      <c r="G10" s="183"/>
      <c r="H10" s="182"/>
      <c r="I10" s="155"/>
      <c r="J10" s="156"/>
      <c r="K10" s="150"/>
    </row>
    <row r="11" spans="1:11" x14ac:dyDescent="0.25">
      <c r="A11" s="150"/>
      <c r="B11" s="179" t="s">
        <v>12276</v>
      </c>
      <c r="C11" s="180" t="str">
        <f>Sintético.GER!E9</f>
        <v>PADRÃO DE ENTRADA DE ENERGIA ELÉTRICA E SERVIÇOS COMPLEMENTARES</v>
      </c>
      <c r="D11" s="166"/>
      <c r="E11" s="181"/>
      <c r="F11" s="182"/>
      <c r="G11" s="183"/>
      <c r="H11" s="182"/>
      <c r="I11" s="155"/>
      <c r="J11" s="156"/>
      <c r="K11" s="150"/>
    </row>
    <row r="12" spans="1:11" x14ac:dyDescent="0.25">
      <c r="A12" s="150"/>
      <c r="B12" s="179" t="s">
        <v>12279</v>
      </c>
      <c r="C12" s="180" t="str">
        <f>Sintético.GER!E10</f>
        <v xml:space="preserve">E. B. MANSUETO TRÉS | RUA PORTO UNIÃO, N° 155 - SÃO VICENTE </v>
      </c>
      <c r="D12" s="166"/>
      <c r="E12" s="184"/>
      <c r="F12" s="185"/>
      <c r="G12" s="186"/>
      <c r="H12" s="185"/>
      <c r="I12" s="155"/>
      <c r="J12" s="156"/>
      <c r="K12" s="150"/>
    </row>
    <row r="13" spans="1:11" x14ac:dyDescent="0.25">
      <c r="A13" s="150"/>
      <c r="B13" s="179" t="s">
        <v>12281</v>
      </c>
      <c r="C13" s="46" t="s">
        <v>12680</v>
      </c>
      <c r="D13" s="166"/>
      <c r="E13" s="184"/>
      <c r="F13" s="185"/>
      <c r="G13" s="186"/>
      <c r="H13" s="185"/>
      <c r="I13" s="155"/>
      <c r="J13" s="156"/>
      <c r="K13" s="150"/>
    </row>
    <row r="14" spans="1:11" x14ac:dyDescent="0.25">
      <c r="A14" s="150"/>
      <c r="B14" s="181"/>
      <c r="C14" s="187"/>
      <c r="D14" s="184"/>
      <c r="E14" s="184"/>
      <c r="F14" s="185"/>
      <c r="G14" s="186"/>
      <c r="H14" s="185"/>
      <c r="I14" s="155"/>
      <c r="J14" s="156"/>
      <c r="K14" s="150"/>
    </row>
    <row r="15" spans="1:11" x14ac:dyDescent="0.25">
      <c r="B15" s="188"/>
      <c r="C15" s="189"/>
      <c r="D15" s="190"/>
      <c r="E15" s="191"/>
      <c r="F15" s="192"/>
      <c r="G15" s="193"/>
      <c r="H15" s="192"/>
    </row>
    <row r="17" spans="2:8" ht="30" x14ac:dyDescent="0.25">
      <c r="B17" s="194" t="s">
        <v>12285</v>
      </c>
      <c r="C17" s="195" t="s">
        <v>12286</v>
      </c>
      <c r="D17" s="194" t="s">
        <v>12681</v>
      </c>
      <c r="E17" s="194" t="s">
        <v>12682</v>
      </c>
      <c r="F17" s="196" t="s">
        <v>12683</v>
      </c>
      <c r="G17" s="197" t="s">
        <v>12684</v>
      </c>
      <c r="H17" s="198" t="s">
        <v>12685</v>
      </c>
    </row>
    <row r="18" spans="2:8" x14ac:dyDescent="0.25">
      <c r="B18" s="199" t="s">
        <v>12323</v>
      </c>
      <c r="C18" s="200" t="s">
        <v>12686</v>
      </c>
      <c r="D18" s="201" t="s">
        <v>12687</v>
      </c>
      <c r="E18" s="202" t="s">
        <v>5679</v>
      </c>
      <c r="F18" s="203">
        <v>1</v>
      </c>
      <c r="G18" s="204">
        <f>SUM(H20:H21)</f>
        <v>16.36</v>
      </c>
      <c r="H18" s="205" t="s">
        <v>12688</v>
      </c>
    </row>
    <row r="19" spans="2:8" ht="30" x14ac:dyDescent="0.25">
      <c r="B19" s="206" t="s">
        <v>12285</v>
      </c>
      <c r="C19" s="207" t="s">
        <v>12286</v>
      </c>
      <c r="D19" s="208" t="s">
        <v>12681</v>
      </c>
      <c r="E19" s="208" t="s">
        <v>12682</v>
      </c>
      <c r="F19" s="209" t="s">
        <v>12683</v>
      </c>
      <c r="G19" s="210" t="s">
        <v>12689</v>
      </c>
      <c r="H19" s="211" t="s">
        <v>12690</v>
      </c>
    </row>
    <row r="20" spans="2:8" x14ac:dyDescent="0.25">
      <c r="B20" s="212">
        <v>88309</v>
      </c>
      <c r="C20" s="213" t="str">
        <f>VLOOKUP(B20,SINAPI!A:D,2,0)</f>
        <v>PEDREIRO COM ENCARGOS COMPLEMENTARES</v>
      </c>
      <c r="D20" s="214" t="s">
        <v>12691</v>
      </c>
      <c r="E20" s="215" t="str">
        <f>VLOOKUP(B20,SINAPI!A:D,3,0)</f>
        <v>H</v>
      </c>
      <c r="F20" s="216">
        <v>0.1</v>
      </c>
      <c r="G20" s="217">
        <f>VLOOKUP(B20,SINAPI!A:D,4,0)</f>
        <v>19.45</v>
      </c>
      <c r="H20" s="218">
        <f>ROUND(SUMPRODUCT($F20,G20),2)</f>
        <v>1.95</v>
      </c>
    </row>
    <row r="21" spans="2:8" x14ac:dyDescent="0.25">
      <c r="B21" s="212">
        <v>88316</v>
      </c>
      <c r="C21" s="213" t="str">
        <f>VLOOKUP(B21,SINAPI!A:D,2,0)</f>
        <v>SERVENTE COM ENCARGOS COMPLEMENTARES</v>
      </c>
      <c r="D21" s="214" t="s">
        <v>12691</v>
      </c>
      <c r="E21" s="215" t="str">
        <f>VLOOKUP(B21,SINAPI!A:D,3,0)</f>
        <v>H</v>
      </c>
      <c r="F21" s="216">
        <v>1</v>
      </c>
      <c r="G21" s="217">
        <f>VLOOKUP(B21,SINAPI!A:D,4,0)</f>
        <v>14.41</v>
      </c>
      <c r="H21" s="218">
        <f>ROUND(SUMPRODUCT($F21,G21),2)</f>
        <v>14.41</v>
      </c>
    </row>
    <row r="23" spans="2:8" ht="30" x14ac:dyDescent="0.25">
      <c r="B23" s="219" t="s">
        <v>12285</v>
      </c>
      <c r="C23" s="195" t="s">
        <v>12286</v>
      </c>
      <c r="D23" s="219" t="s">
        <v>12681</v>
      </c>
      <c r="E23" s="219" t="s">
        <v>12682</v>
      </c>
      <c r="F23" s="220" t="s">
        <v>12683</v>
      </c>
      <c r="G23" s="197" t="s">
        <v>12684</v>
      </c>
      <c r="H23" s="221" t="s">
        <v>12685</v>
      </c>
    </row>
    <row r="24" spans="2:8" ht="30" x14ac:dyDescent="0.25">
      <c r="B24" s="199" t="s">
        <v>12391</v>
      </c>
      <c r="C24" s="222" t="s">
        <v>12692</v>
      </c>
      <c r="D24" s="223" t="s">
        <v>12687</v>
      </c>
      <c r="E24" s="223" t="s">
        <v>5679</v>
      </c>
      <c r="F24" s="224">
        <v>1</v>
      </c>
      <c r="G24" s="225">
        <f>SUM(H26:H29)</f>
        <v>1672.6900000000003</v>
      </c>
      <c r="H24" s="226" t="s">
        <v>12693</v>
      </c>
    </row>
    <row r="25" spans="2:8" ht="30" x14ac:dyDescent="0.25">
      <c r="B25" s="227" t="s">
        <v>12285</v>
      </c>
      <c r="C25" s="228" t="s">
        <v>12286</v>
      </c>
      <c r="D25" s="227" t="s">
        <v>12681</v>
      </c>
      <c r="E25" s="227" t="s">
        <v>12682</v>
      </c>
      <c r="F25" s="229" t="s">
        <v>12683</v>
      </c>
      <c r="G25" s="210" t="s">
        <v>12689</v>
      </c>
      <c r="H25" s="230" t="s">
        <v>12690</v>
      </c>
    </row>
    <row r="26" spans="2:8" ht="30" x14ac:dyDescent="0.25">
      <c r="B26" s="215">
        <v>72120</v>
      </c>
      <c r="C26" s="213" t="str">
        <f>VLOOKUP(B26,SINAPI!A:D,2,0)</f>
        <v>VIDRO TEMPERADO INCOLOR, ESPESSURA 10MM, FORNECIMENTO E INSTALACAO, INCLUSIVE MASSA PARA VEDACAO</v>
      </c>
      <c r="D26" s="215" t="s">
        <v>12694</v>
      </c>
      <c r="E26" s="215" t="str">
        <f>VLOOKUP(B26,SINAPI!A:D,3,0)</f>
        <v>M2</v>
      </c>
      <c r="F26" s="216">
        <v>1</v>
      </c>
      <c r="G26" s="217">
        <f>VLOOKUP(B26,SINAPI!A:D,4,0)</f>
        <v>276.87</v>
      </c>
      <c r="H26" s="218">
        <f>ROUND(SUMPRODUCT($F26,G26),2)</f>
        <v>276.87</v>
      </c>
    </row>
    <row r="27" spans="2:8" ht="45" x14ac:dyDescent="0.25">
      <c r="B27" s="215">
        <v>3104</v>
      </c>
      <c r="C27" s="213" t="str">
        <f>VLOOKUP(B27,SINAPI!A:D,2,0)</f>
        <v>JOGO DE FERRAGENS CROMADAS P/ PORTA DE VIDRO TEMPERADO, UMA FOLHA COMPOSTA: DOBRADICA SUPERIOR (101) E INFERIOR (103),TRINCO (502), FECHADURA (520),CONTRA FECHADURA (531),COM CAPUCHINHO</v>
      </c>
      <c r="D27" s="215" t="s">
        <v>12694</v>
      </c>
      <c r="E27" s="215" t="str">
        <f>VLOOKUP(B27,SINAPI!A:D,3,0)</f>
        <v xml:space="preserve">CJ    </v>
      </c>
      <c r="F27" s="216">
        <v>1</v>
      </c>
      <c r="G27" s="217">
        <f>VLOOKUP(B27,SINAPI!A:D,4,0)</f>
        <v>347.23</v>
      </c>
      <c r="H27" s="218">
        <f>ROUND(SUMPRODUCT($F27,G27),2)</f>
        <v>347.23</v>
      </c>
    </row>
    <row r="28" spans="2:8" x14ac:dyDescent="0.25">
      <c r="B28" s="215">
        <v>11499</v>
      </c>
      <c r="C28" s="213" t="str">
        <f>VLOOKUP(B28,SINAPI!A:D,2,0)</f>
        <v>MOLA HIDRAULICA DE PISO P/ VIDRO TEMPERADO 10MM</v>
      </c>
      <c r="D28" s="215" t="s">
        <v>12695</v>
      </c>
      <c r="E28" s="215" t="str">
        <f>VLOOKUP(B28,SINAPI!A:D,3,0)</f>
        <v xml:space="preserve">UN    </v>
      </c>
      <c r="F28" s="216">
        <v>1</v>
      </c>
      <c r="G28" s="217">
        <f>VLOOKUP(B28,SINAPI!A:D,4,0)</f>
        <v>1036.2</v>
      </c>
      <c r="H28" s="218">
        <f>ROUND(SUMPRODUCT($F28,G28),2)</f>
        <v>1036.2</v>
      </c>
    </row>
    <row r="29" spans="2:8" ht="45" x14ac:dyDescent="0.25">
      <c r="B29" s="215">
        <v>11523</v>
      </c>
      <c r="C29" s="213" t="str">
        <f>VLOOKUP(B29,SINAPI!A:D,2,0)</f>
        <v>PUXADOR CONCHA DE EMBUTIR, EM LATAO CROMADO, PARA PORTA / JANELA DE CORRER, LISO, SEM FURO PARA CHAVE, COM FUROS PARA FIXAR PARAFUSOS, *30 X 90* MM (LARGURA X ALTURA)</v>
      </c>
      <c r="D29" s="215" t="s">
        <v>12695</v>
      </c>
      <c r="E29" s="215" t="str">
        <f>VLOOKUP(B29,SINAPI!A:D,3,0)</f>
        <v xml:space="preserve">UN    </v>
      </c>
      <c r="F29" s="216">
        <v>1</v>
      </c>
      <c r="G29" s="217">
        <f>VLOOKUP(B29,SINAPI!A:D,4,0)</f>
        <v>12.39</v>
      </c>
      <c r="H29" s="218">
        <f>ROUND(SUMPRODUCT($F29,G29),2)</f>
        <v>12.39</v>
      </c>
    </row>
    <row r="31" spans="2:8" ht="30" x14ac:dyDescent="0.25">
      <c r="B31" s="194" t="s">
        <v>12285</v>
      </c>
      <c r="C31" s="195" t="s">
        <v>12286</v>
      </c>
      <c r="D31" s="194" t="s">
        <v>12681</v>
      </c>
      <c r="E31" s="194" t="s">
        <v>12682</v>
      </c>
      <c r="F31" s="196" t="s">
        <v>12683</v>
      </c>
      <c r="G31" s="197" t="s">
        <v>12684</v>
      </c>
      <c r="H31" s="198" t="s">
        <v>12685</v>
      </c>
    </row>
    <row r="32" spans="2:8" x14ac:dyDescent="0.25">
      <c r="B32" s="199" t="s">
        <v>12395</v>
      </c>
      <c r="C32" s="200" t="s">
        <v>12696</v>
      </c>
      <c r="D32" s="201" t="s">
        <v>12687</v>
      </c>
      <c r="E32" s="202" t="s">
        <v>5679</v>
      </c>
      <c r="F32" s="203">
        <v>1</v>
      </c>
      <c r="G32" s="204">
        <f>SUM(H34:H35)</f>
        <v>310.74</v>
      </c>
      <c r="H32" s="205" t="s">
        <v>12688</v>
      </c>
    </row>
    <row r="33" spans="2:10" ht="30" x14ac:dyDescent="0.25">
      <c r="B33" s="206" t="s">
        <v>12285</v>
      </c>
      <c r="C33" s="207" t="s">
        <v>12286</v>
      </c>
      <c r="D33" s="208" t="s">
        <v>12681</v>
      </c>
      <c r="E33" s="208" t="s">
        <v>12682</v>
      </c>
      <c r="F33" s="209" t="s">
        <v>12683</v>
      </c>
      <c r="G33" s="210" t="s">
        <v>12689</v>
      </c>
      <c r="H33" s="211" t="s">
        <v>12690</v>
      </c>
    </row>
    <row r="34" spans="2:10" x14ac:dyDescent="0.25">
      <c r="B34" s="212" t="s">
        <v>7183</v>
      </c>
      <c r="C34" s="213" t="str">
        <f>VLOOKUP(B34,SINAPI!A:D,2,0)</f>
        <v>GRADE DE FERRO EM BARRA CHATA 3/16"</v>
      </c>
      <c r="D34" s="214" t="s">
        <v>12691</v>
      </c>
      <c r="E34" s="215" t="str">
        <f>VLOOKUP(B34,SINAPI!A:D,3,0)</f>
        <v>M2</v>
      </c>
      <c r="F34" s="216">
        <v>1</v>
      </c>
      <c r="G34" s="217">
        <f>VLOOKUP(B34,SINAPI!A:D,4,0)</f>
        <v>276.18</v>
      </c>
      <c r="H34" s="218">
        <f>ROUND(SUMPRODUCT($F34,G34),2)</f>
        <v>276.18</v>
      </c>
    </row>
    <row r="35" spans="2:10" ht="30" x14ac:dyDescent="0.25">
      <c r="B35" s="212">
        <v>95468</v>
      </c>
      <c r="C35" s="213" t="str">
        <f>VLOOKUP(B35,SINAPI!A:D,2,0)</f>
        <v>PINTURA ESMALTE BRILHANTE (2 DEMAOS) SOBRE SUPERFICIE METALICA, INCLUSIVE PROTECAO COM ZARCAO (1 DEMAO)</v>
      </c>
      <c r="D35" s="214" t="s">
        <v>12691</v>
      </c>
      <c r="E35" s="215" t="str">
        <f>VLOOKUP(B35,SINAPI!A:D,3,0)</f>
        <v>M2</v>
      </c>
      <c r="F35" s="216">
        <v>1</v>
      </c>
      <c r="G35" s="217">
        <f>VLOOKUP(B35,SINAPI!A:D,4,0)</f>
        <v>34.56</v>
      </c>
      <c r="H35" s="218">
        <f>ROUND(SUMPRODUCT($F35,G35),2)</f>
        <v>34.56</v>
      </c>
    </row>
    <row r="37" spans="2:10" ht="30" x14ac:dyDescent="0.25">
      <c r="B37" s="194" t="s">
        <v>12285</v>
      </c>
      <c r="C37" s="195" t="s">
        <v>12286</v>
      </c>
      <c r="D37" s="194" t="s">
        <v>12681</v>
      </c>
      <c r="E37" s="194" t="s">
        <v>12682</v>
      </c>
      <c r="F37" s="196" t="s">
        <v>12683</v>
      </c>
      <c r="G37" s="197" t="s">
        <v>12684</v>
      </c>
      <c r="H37" s="198" t="s">
        <v>12685</v>
      </c>
    </row>
    <row r="38" spans="2:10" x14ac:dyDescent="0.25">
      <c r="B38" s="199" t="s">
        <v>12405</v>
      </c>
      <c r="C38" s="200" t="s">
        <v>12697</v>
      </c>
      <c r="D38" s="201" t="s">
        <v>12687</v>
      </c>
      <c r="E38" s="202" t="s">
        <v>5679</v>
      </c>
      <c r="F38" s="203">
        <v>1</v>
      </c>
      <c r="G38" s="204">
        <f>SUM(H40:H42)</f>
        <v>17.990000000000002</v>
      </c>
      <c r="H38" s="205"/>
    </row>
    <row r="39" spans="2:10" ht="30" x14ac:dyDescent="0.25">
      <c r="B39" s="206" t="s">
        <v>12285</v>
      </c>
      <c r="C39" s="207" t="s">
        <v>12286</v>
      </c>
      <c r="D39" s="208" t="s">
        <v>12681</v>
      </c>
      <c r="E39" s="208" t="s">
        <v>12682</v>
      </c>
      <c r="F39" s="209" t="s">
        <v>12683</v>
      </c>
      <c r="G39" s="210" t="s">
        <v>12689</v>
      </c>
      <c r="H39" s="211" t="s">
        <v>12690</v>
      </c>
    </row>
    <row r="40" spans="2:10" x14ac:dyDescent="0.25">
      <c r="B40" s="212">
        <v>88309</v>
      </c>
      <c r="C40" s="213" t="str">
        <f>VLOOKUP(B40,SINAPI!A:D,2,0)</f>
        <v>PEDREIRO COM ENCARGOS COMPLEMENTARES</v>
      </c>
      <c r="D40" s="214" t="s">
        <v>12695</v>
      </c>
      <c r="E40" s="215" t="str">
        <f>VLOOKUP(B40,SINAPI!A:D,3,0)</f>
        <v>H</v>
      </c>
      <c r="F40" s="216">
        <v>0.5</v>
      </c>
      <c r="G40" s="217">
        <f>VLOOKUP(B40,SINAPI!A:D,4,0)</f>
        <v>19.45</v>
      </c>
      <c r="H40" s="218">
        <f>ROUND(SUMPRODUCT($F40,G40),2)</f>
        <v>9.73</v>
      </c>
    </row>
    <row r="41" spans="2:10" x14ac:dyDescent="0.25">
      <c r="B41" s="212">
        <v>88316</v>
      </c>
      <c r="C41" s="213" t="str">
        <f>VLOOKUP(B41,SINAPI!A:D,2,0)</f>
        <v>SERVENTE COM ENCARGOS COMPLEMENTARES</v>
      </c>
      <c r="D41" s="214" t="s">
        <v>12691</v>
      </c>
      <c r="E41" s="215" t="str">
        <f>VLOOKUP(B41,SINAPI!A:D,3,0)</f>
        <v>H</v>
      </c>
      <c r="F41" s="216">
        <v>0.5</v>
      </c>
      <c r="G41" s="217">
        <f>VLOOKUP(B41,SINAPI!A:D,4,0)</f>
        <v>14.41</v>
      </c>
      <c r="H41" s="218">
        <f>ROUND(SUMPRODUCT($F41,G41),2)</f>
        <v>7.21</v>
      </c>
      <c r="J41" s="148">
        <f>60*0.5</f>
        <v>30</v>
      </c>
    </row>
    <row r="42" spans="2:10" ht="30" x14ac:dyDescent="0.25">
      <c r="B42" s="212">
        <v>95276</v>
      </c>
      <c r="C42" s="213" t="str">
        <f>VLOOKUP(B42,SINAPI!A:D,2,0)</f>
        <v>POLIDORA DE PISO (POLITRIZ), PESO DE 100KG, DIÂMETRO 450 MM, MOTOR ELÉTRICO, POTÊNCIA 4 HP - CHP DIURNO. AF_09/2016</v>
      </c>
      <c r="D42" s="214" t="s">
        <v>12695</v>
      </c>
      <c r="E42" s="215" t="str">
        <f>VLOOKUP(B42,SINAPI!A:D,3,0)</f>
        <v>CHP</v>
      </c>
      <c r="F42" s="216">
        <v>0.5</v>
      </c>
      <c r="G42" s="217">
        <f>VLOOKUP(B42,SINAPI!A:D,4,0)</f>
        <v>2.09</v>
      </c>
      <c r="H42" s="218">
        <f>ROUND(SUMPRODUCT($F42,G42),2)</f>
        <v>1.05</v>
      </c>
    </row>
    <row r="44" spans="2:10" ht="30" x14ac:dyDescent="0.25">
      <c r="B44" s="219" t="s">
        <v>12285</v>
      </c>
      <c r="C44" s="195" t="s">
        <v>12286</v>
      </c>
      <c r="D44" s="219" t="s">
        <v>12681</v>
      </c>
      <c r="E44" s="219" t="s">
        <v>12682</v>
      </c>
      <c r="F44" s="220" t="s">
        <v>12683</v>
      </c>
      <c r="G44" s="197" t="s">
        <v>12684</v>
      </c>
      <c r="H44" s="221" t="s">
        <v>12685</v>
      </c>
    </row>
    <row r="45" spans="2:10" ht="30" x14ac:dyDescent="0.25">
      <c r="B45" s="223" t="s">
        <v>12658</v>
      </c>
      <c r="C45" s="222" t="s">
        <v>12698</v>
      </c>
      <c r="D45" s="223" t="s">
        <v>12687</v>
      </c>
      <c r="E45" s="223" t="s">
        <v>12699</v>
      </c>
      <c r="F45" s="224">
        <v>1</v>
      </c>
      <c r="G45" s="225">
        <f>SUM(H47:H49)</f>
        <v>271.44</v>
      </c>
      <c r="H45" s="226"/>
    </row>
    <row r="46" spans="2:10" ht="30" x14ac:dyDescent="0.25">
      <c r="B46" s="227" t="s">
        <v>12285</v>
      </c>
      <c r="C46" s="228" t="s">
        <v>12286</v>
      </c>
      <c r="D46" s="227" t="s">
        <v>12681</v>
      </c>
      <c r="E46" s="227" t="s">
        <v>12682</v>
      </c>
      <c r="F46" s="229" t="s">
        <v>12683</v>
      </c>
      <c r="G46" s="210" t="s">
        <v>12689</v>
      </c>
      <c r="H46" s="230" t="s">
        <v>12690</v>
      </c>
    </row>
    <row r="47" spans="2:10" ht="30" x14ac:dyDescent="0.25">
      <c r="B47" s="214" t="s">
        <v>12700</v>
      </c>
      <c r="C47" s="231" t="str">
        <f>C45</f>
        <v>BLOCO AUTONOMO PARA ILUMINAÇÃO DE EMERGENCIA LED 02 FARÓIS COM BATERIA</v>
      </c>
      <c r="D47" s="215" t="s">
        <v>12695</v>
      </c>
      <c r="E47" s="232" t="s">
        <v>12699</v>
      </c>
      <c r="F47" s="233">
        <v>1</v>
      </c>
      <c r="G47" s="217">
        <f>VLOOKUP(B47,Medianas.GER!B:E,4,0)</f>
        <v>248.25</v>
      </c>
      <c r="H47" s="218">
        <f>ROUND(SUMPRODUCT($F47,G47),2)</f>
        <v>248.25</v>
      </c>
    </row>
    <row r="48" spans="2:10" x14ac:dyDescent="0.25">
      <c r="B48" s="234">
        <v>88264</v>
      </c>
      <c r="C48" s="213" t="str">
        <f>VLOOKUP(B48,SINAPI!A:D,2,0)</f>
        <v>ELETRICISTA COM ENCARGOS COMPLEMENTARES</v>
      </c>
      <c r="D48" s="214" t="s">
        <v>12701</v>
      </c>
      <c r="E48" s="215" t="str">
        <f>VLOOKUP(B48,SINAPI!A:D,3,0)</f>
        <v>H</v>
      </c>
      <c r="F48" s="235">
        <v>0.53</v>
      </c>
      <c r="G48" s="217">
        <f>VLOOKUP(B48,SINAPI!A:D,4,0)</f>
        <v>25.29</v>
      </c>
      <c r="H48" s="218">
        <f>ROUND(SUMPRODUCT($F48,G48),2)</f>
        <v>13.4</v>
      </c>
    </row>
    <row r="49" spans="2:8" x14ac:dyDescent="0.25">
      <c r="B49" s="214">
        <v>88247</v>
      </c>
      <c r="C49" s="213" t="str">
        <f>VLOOKUP(B49,SINAPI!A:D,2,0)</f>
        <v>AUXILIAR DE ELETRICISTA COM ENCARGOS COMPLEMENTARES</v>
      </c>
      <c r="D49" s="215" t="s">
        <v>12701</v>
      </c>
      <c r="E49" s="215" t="str">
        <f>VLOOKUP(B49,SINAPI!A:D,3,0)</f>
        <v>H</v>
      </c>
      <c r="F49" s="235">
        <v>0.53</v>
      </c>
      <c r="G49" s="217">
        <f>VLOOKUP(B49,SINAPI!A:D,4,0)</f>
        <v>18.48</v>
      </c>
      <c r="H49" s="218">
        <f>ROUND(SUMPRODUCT($F49,G49),2)</f>
        <v>9.7899999999999991</v>
      </c>
    </row>
    <row r="51" spans="2:8" ht="30" x14ac:dyDescent="0.25">
      <c r="B51" s="219" t="s">
        <v>12285</v>
      </c>
      <c r="C51" s="195" t="s">
        <v>12286</v>
      </c>
      <c r="D51" s="219" t="s">
        <v>12681</v>
      </c>
      <c r="E51" s="219" t="s">
        <v>12682</v>
      </c>
      <c r="F51" s="220" t="s">
        <v>12683</v>
      </c>
      <c r="G51" s="197" t="s">
        <v>12684</v>
      </c>
      <c r="H51" s="221" t="s">
        <v>12685</v>
      </c>
    </row>
    <row r="52" spans="2:8" ht="30" x14ac:dyDescent="0.25">
      <c r="B52" s="223" t="s">
        <v>12660</v>
      </c>
      <c r="C52" s="236" t="s">
        <v>12702</v>
      </c>
      <c r="D52" s="223" t="s">
        <v>12687</v>
      </c>
      <c r="E52" s="223" t="s">
        <v>5452</v>
      </c>
      <c r="F52" s="224">
        <v>1</v>
      </c>
      <c r="G52" s="225">
        <f>SUM(H54:H56)</f>
        <v>79.94</v>
      </c>
      <c r="H52" s="226"/>
    </row>
    <row r="53" spans="2:8" ht="30" x14ac:dyDescent="0.25">
      <c r="B53" s="227" t="s">
        <v>12285</v>
      </c>
      <c r="C53" s="228" t="s">
        <v>12286</v>
      </c>
      <c r="D53" s="227" t="s">
        <v>12681</v>
      </c>
      <c r="E53" s="227" t="s">
        <v>12682</v>
      </c>
      <c r="F53" s="229" t="s">
        <v>12683</v>
      </c>
      <c r="G53" s="210" t="s">
        <v>12689</v>
      </c>
      <c r="H53" s="230" t="s">
        <v>12690</v>
      </c>
    </row>
    <row r="54" spans="2:8" ht="30" x14ac:dyDescent="0.25">
      <c r="B54" s="215" t="s">
        <v>12703</v>
      </c>
      <c r="C54" s="231" t="s">
        <v>12702</v>
      </c>
      <c r="D54" s="215" t="s">
        <v>12695</v>
      </c>
      <c r="E54" s="237" t="s">
        <v>5452</v>
      </c>
      <c r="F54" s="216">
        <v>1</v>
      </c>
      <c r="G54" s="217">
        <f>VLOOKUP(B54,Medianas.GER!B:E,4,0)</f>
        <v>56.75</v>
      </c>
      <c r="H54" s="218">
        <f>ROUND(SUMPRODUCT($F54,G54),2)</f>
        <v>56.75</v>
      </c>
    </row>
    <row r="55" spans="2:8" x14ac:dyDescent="0.25">
      <c r="B55" s="215">
        <v>88264</v>
      </c>
      <c r="C55" s="213" t="str">
        <f>VLOOKUP(B55,SINAPI!A:D,2,0)</f>
        <v>ELETRICISTA COM ENCARGOS COMPLEMENTARES</v>
      </c>
      <c r="D55" s="215" t="s">
        <v>12691</v>
      </c>
      <c r="E55" s="215" t="str">
        <f>VLOOKUP(B55,SINAPI!A:D,3,0)</f>
        <v>H</v>
      </c>
      <c r="F55" s="216">
        <v>0.53</v>
      </c>
      <c r="G55" s="217">
        <f>VLOOKUP(B55,SINAPI!A:D,4,0)</f>
        <v>25.29</v>
      </c>
      <c r="H55" s="218">
        <f>ROUND(SUMPRODUCT($F55,G55),2)</f>
        <v>13.4</v>
      </c>
    </row>
    <row r="56" spans="2:8" x14ac:dyDescent="0.25">
      <c r="B56" s="215">
        <v>88247</v>
      </c>
      <c r="C56" s="213" t="str">
        <f>VLOOKUP(B56,SINAPI!A:D,2,0)</f>
        <v>AUXILIAR DE ELETRICISTA COM ENCARGOS COMPLEMENTARES</v>
      </c>
      <c r="D56" s="215" t="s">
        <v>12695</v>
      </c>
      <c r="E56" s="215" t="str">
        <f>VLOOKUP(B56,SINAPI!A:D,3,0)</f>
        <v>H</v>
      </c>
      <c r="F56" s="216">
        <v>0.53</v>
      </c>
      <c r="G56" s="217">
        <f>VLOOKUP(B56,SINAPI!A:D,4,0)</f>
        <v>18.48</v>
      </c>
      <c r="H56" s="218">
        <f>ROUND(SUMPRODUCT($F56,G56),2)</f>
        <v>9.7899999999999991</v>
      </c>
    </row>
    <row r="58" spans="2:8" ht="30" x14ac:dyDescent="0.25">
      <c r="B58" s="194" t="s">
        <v>12285</v>
      </c>
      <c r="C58" s="195" t="s">
        <v>12286</v>
      </c>
      <c r="D58" s="194" t="s">
        <v>12681</v>
      </c>
      <c r="E58" s="194" t="s">
        <v>12682</v>
      </c>
      <c r="F58" s="196" t="s">
        <v>12683</v>
      </c>
      <c r="G58" s="197" t="s">
        <v>12684</v>
      </c>
      <c r="H58" s="198" t="s">
        <v>12685</v>
      </c>
    </row>
    <row r="59" spans="2:8" ht="30" x14ac:dyDescent="0.25">
      <c r="B59" s="199" t="s">
        <v>12663</v>
      </c>
      <c r="C59" s="200" t="s">
        <v>12704</v>
      </c>
      <c r="D59" s="201" t="s">
        <v>12687</v>
      </c>
      <c r="E59" s="202" t="s">
        <v>12699</v>
      </c>
      <c r="F59" s="203">
        <v>1</v>
      </c>
      <c r="G59" s="204">
        <f>SUM(H61:H63)</f>
        <v>92.429999999999993</v>
      </c>
      <c r="H59" s="205"/>
    </row>
    <row r="60" spans="2:8" ht="30" x14ac:dyDescent="0.25">
      <c r="B60" s="206" t="s">
        <v>12285</v>
      </c>
      <c r="C60" s="207" t="s">
        <v>12286</v>
      </c>
      <c r="D60" s="208" t="s">
        <v>12681</v>
      </c>
      <c r="E60" s="208" t="s">
        <v>12682</v>
      </c>
      <c r="F60" s="209" t="s">
        <v>12683</v>
      </c>
      <c r="G60" s="210" t="s">
        <v>12689</v>
      </c>
      <c r="H60" s="211" t="s">
        <v>12690</v>
      </c>
    </row>
    <row r="61" spans="2:8" x14ac:dyDescent="0.25">
      <c r="B61" s="238">
        <v>10853</v>
      </c>
      <c r="C61" s="213" t="str">
        <f>VLOOKUP(B61,SINAPI!A:D,2,0)</f>
        <v>LETRA ACO INOX (AISI 304), CHAPA NUM. 22, RECORTADO, H= 20 CM (SEM RELEVO)</v>
      </c>
      <c r="D61" s="239" t="s">
        <v>12695</v>
      </c>
      <c r="E61" s="215" t="str">
        <f>VLOOKUP(B61,SINAPI!A:D,3,0)</f>
        <v xml:space="preserve">UN    </v>
      </c>
      <c r="F61" s="240">
        <v>1.25</v>
      </c>
      <c r="G61" s="217">
        <f>VLOOKUP(B61,SINAPI!A:D,4,0)</f>
        <v>60.39</v>
      </c>
      <c r="H61" s="218">
        <f>ROUND(SUMPRODUCT($F61,G61),2)</f>
        <v>75.489999999999995</v>
      </c>
    </row>
    <row r="62" spans="2:8" x14ac:dyDescent="0.25">
      <c r="B62" s="212">
        <v>88309</v>
      </c>
      <c r="C62" s="213" t="str">
        <f>VLOOKUP(B62,SINAPI!A:D,2,0)</f>
        <v>PEDREIRO COM ENCARGOS COMPLEMENTARES</v>
      </c>
      <c r="D62" s="214" t="s">
        <v>12691</v>
      </c>
      <c r="E62" s="215" t="str">
        <f>VLOOKUP(B62,SINAPI!A:D,3,0)</f>
        <v>H</v>
      </c>
      <c r="F62" s="216">
        <v>0.5</v>
      </c>
      <c r="G62" s="217">
        <f>VLOOKUP(B62,SINAPI!A:D,4,0)</f>
        <v>19.45</v>
      </c>
      <c r="H62" s="218">
        <f>ROUND(SUMPRODUCT($F62,G62),2)</f>
        <v>9.73</v>
      </c>
    </row>
    <row r="63" spans="2:8" x14ac:dyDescent="0.25">
      <c r="B63" s="212">
        <v>88316</v>
      </c>
      <c r="C63" s="213" t="str">
        <f>VLOOKUP(B63,SINAPI!A:D,2,0)</f>
        <v>SERVENTE COM ENCARGOS COMPLEMENTARES</v>
      </c>
      <c r="D63" s="214" t="s">
        <v>12691</v>
      </c>
      <c r="E63" s="215" t="str">
        <f>VLOOKUP(B63,SINAPI!A:D,3,0)</f>
        <v>H</v>
      </c>
      <c r="F63" s="216">
        <v>0.5</v>
      </c>
      <c r="G63" s="217">
        <f>VLOOKUP(B63,SINAPI!A:D,4,0)</f>
        <v>14.41</v>
      </c>
      <c r="H63" s="218">
        <f>ROUND(SUMPRODUCT($F63,G63),2)</f>
        <v>7.21</v>
      </c>
    </row>
    <row r="65" spans="2:8" ht="30" x14ac:dyDescent="0.25">
      <c r="B65" s="194" t="s">
        <v>12285</v>
      </c>
      <c r="C65" s="195" t="s">
        <v>12286</v>
      </c>
      <c r="D65" s="194" t="s">
        <v>12681</v>
      </c>
      <c r="E65" s="194" t="s">
        <v>12682</v>
      </c>
      <c r="F65" s="196" t="s">
        <v>12683</v>
      </c>
      <c r="G65" s="197" t="s">
        <v>12684</v>
      </c>
      <c r="H65" s="198" t="s">
        <v>12685</v>
      </c>
    </row>
    <row r="66" spans="2:8" x14ac:dyDescent="0.25">
      <c r="B66" s="199" t="s">
        <v>12385</v>
      </c>
      <c r="C66" s="200" t="s">
        <v>12705</v>
      </c>
      <c r="D66" s="201" t="s">
        <v>12687</v>
      </c>
      <c r="E66" s="202" t="s">
        <v>12699</v>
      </c>
      <c r="F66" s="203">
        <v>1</v>
      </c>
      <c r="G66" s="204">
        <f>SUM(H68:H77)</f>
        <v>75.78</v>
      </c>
      <c r="H66" s="205"/>
    </row>
    <row r="67" spans="2:8" ht="30" x14ac:dyDescent="0.25">
      <c r="B67" s="206" t="s">
        <v>12285</v>
      </c>
      <c r="C67" s="207" t="s">
        <v>12286</v>
      </c>
      <c r="D67" s="208" t="s">
        <v>12681</v>
      </c>
      <c r="E67" s="208" t="s">
        <v>12682</v>
      </c>
      <c r="F67" s="209" t="s">
        <v>12683</v>
      </c>
      <c r="G67" s="210" t="s">
        <v>12689</v>
      </c>
      <c r="H67" s="211" t="s">
        <v>12690</v>
      </c>
    </row>
    <row r="68" spans="2:8" x14ac:dyDescent="0.25">
      <c r="B68" s="238">
        <v>11115</v>
      </c>
      <c r="C68" s="213" t="str">
        <f>VLOOKUP(B68,SINAPI!A:D,2,0)</f>
        <v>CHAPA/BOBINA ALUMINIO, E = 0,8 MM, L = 1000 MM - 2,16 KG/M (LIGA 1200 - H14)</v>
      </c>
      <c r="D68" s="214" t="s">
        <v>12695</v>
      </c>
      <c r="E68" s="215" t="str">
        <f>VLOOKUP(B68,SINAPI!A:D,3,0)</f>
        <v xml:space="preserve">M     </v>
      </c>
      <c r="F68" s="241">
        <v>0.55000000000000004</v>
      </c>
      <c r="G68" s="217">
        <f>VLOOKUP(B68,SINAPI!A:D,4,0)</f>
        <v>7.22</v>
      </c>
      <c r="H68" s="218">
        <f t="shared" ref="H68:H77" si="0">ROUND(SUMPRODUCT($F68,G68),2)</f>
        <v>3.97</v>
      </c>
    </row>
    <row r="69" spans="2:8" ht="30" x14ac:dyDescent="0.25">
      <c r="B69" s="214">
        <v>142</v>
      </c>
      <c r="C69" s="213" t="str">
        <f>VLOOKUP(B69,SINAPI!A:D,2,0)</f>
        <v>SELANTE ELASTICO MONOCOMPONENTE A BASE DE POLIURETANO PARA JUNTAS DIVERSAS</v>
      </c>
      <c r="D69" s="214" t="s">
        <v>12695</v>
      </c>
      <c r="E69" s="215" t="str">
        <f>VLOOKUP(B69,SINAPI!A:D,3,0)</f>
        <v xml:space="preserve">310ML </v>
      </c>
      <c r="F69" s="242">
        <v>8.1000000000000003E-2</v>
      </c>
      <c r="G69" s="217">
        <f>VLOOKUP(B69,SINAPI!A:D,4,0)</f>
        <v>26.98</v>
      </c>
      <c r="H69" s="218">
        <f t="shared" si="0"/>
        <v>2.19</v>
      </c>
    </row>
    <row r="70" spans="2:8" x14ac:dyDescent="0.25">
      <c r="B70" s="214">
        <v>5061</v>
      </c>
      <c r="C70" s="213" t="str">
        <f>VLOOKUP(B70,SINAPI!A:D,2,0)</f>
        <v>PREGO DE ACO POLIDO COM CABECA 18 X 27 (2 1/2 X 10)</v>
      </c>
      <c r="D70" s="214" t="s">
        <v>12695</v>
      </c>
      <c r="E70" s="215" t="str">
        <f>VLOOKUP(B70,SINAPI!A:D,3,0)</f>
        <v xml:space="preserve">KG    </v>
      </c>
      <c r="F70" s="242">
        <v>1.2999999999999999E-2</v>
      </c>
      <c r="G70" s="217">
        <f>VLOOKUP(B70,SINAPI!A:D,4,0)</f>
        <v>10.5</v>
      </c>
      <c r="H70" s="218">
        <f t="shared" si="0"/>
        <v>0.14000000000000001</v>
      </c>
    </row>
    <row r="71" spans="2:8" x14ac:dyDescent="0.25">
      <c r="B71" s="214">
        <v>5104</v>
      </c>
      <c r="C71" s="213" t="str">
        <f>VLOOKUP(B71,SINAPI!A:D,2,0)</f>
        <v>REBITE DE ALUMINIO VAZADO DE REPUXO, 3,2 X 8 MM (1KG = 1025 UNIDADES)</v>
      </c>
      <c r="D71" s="214" t="s">
        <v>12695</v>
      </c>
      <c r="E71" s="215" t="str">
        <f>VLOOKUP(B71,SINAPI!A:D,3,0)</f>
        <v xml:space="preserve">KG    </v>
      </c>
      <c r="F71" s="242">
        <v>2.3999999999999998E-3</v>
      </c>
      <c r="G71" s="217">
        <f>VLOOKUP(B71,SINAPI!A:D,4,0)</f>
        <v>34.44</v>
      </c>
      <c r="H71" s="218">
        <f t="shared" si="0"/>
        <v>0.08</v>
      </c>
    </row>
    <row r="72" spans="2:8" x14ac:dyDescent="0.25">
      <c r="B72" s="214">
        <v>13388</v>
      </c>
      <c r="C72" s="213" t="str">
        <f>VLOOKUP(B72,SINAPI!A:D,2,0)</f>
        <v>SOLDA EM BARRA DE ESTANHO-CHUMBO 50/50</v>
      </c>
      <c r="D72" s="214" t="s">
        <v>12695</v>
      </c>
      <c r="E72" s="215" t="str">
        <f>VLOOKUP(B72,SINAPI!A:D,3,0)</f>
        <v xml:space="preserve">KG    </v>
      </c>
      <c r="F72" s="242">
        <v>0.09</v>
      </c>
      <c r="G72" s="217">
        <f>VLOOKUP(B72,SINAPI!A:D,4,0)</f>
        <v>130.86000000000001</v>
      </c>
      <c r="H72" s="218">
        <f t="shared" si="0"/>
        <v>11.78</v>
      </c>
    </row>
    <row r="73" spans="2:8" x14ac:dyDescent="0.25">
      <c r="B73" s="214">
        <v>88315</v>
      </c>
      <c r="C73" s="213" t="str">
        <f>VLOOKUP(B73,SINAPI!A:D,2,0)</f>
        <v>SERRALHEIRO COM ENCARGOS COMPLEMENTARES</v>
      </c>
      <c r="D73" s="214" t="s">
        <v>12691</v>
      </c>
      <c r="E73" s="215" t="str">
        <f>VLOOKUP(B73,SINAPI!A:D,3,0)</f>
        <v>H</v>
      </c>
      <c r="F73" s="242">
        <v>2.4</v>
      </c>
      <c r="G73" s="217">
        <f>VLOOKUP(B73,SINAPI!A:D,4,0)</f>
        <v>19.32</v>
      </c>
      <c r="H73" s="218">
        <f t="shared" si="0"/>
        <v>46.37</v>
      </c>
    </row>
    <row r="74" spans="2:8" x14ac:dyDescent="0.25">
      <c r="B74" s="214">
        <v>88316</v>
      </c>
      <c r="C74" s="213" t="str">
        <f>VLOOKUP(B74,SINAPI!A:D,2,0)</f>
        <v>SERVENTE COM ENCARGOS COMPLEMENTARES</v>
      </c>
      <c r="D74" s="214" t="s">
        <v>12691</v>
      </c>
      <c r="E74" s="215" t="str">
        <f>VLOOKUP(B74,SINAPI!A:D,3,0)</f>
        <v>H</v>
      </c>
      <c r="F74" s="242">
        <v>0.371</v>
      </c>
      <c r="G74" s="217">
        <f>VLOOKUP(B74,SINAPI!A:D,4,0)</f>
        <v>14.41</v>
      </c>
      <c r="H74" s="218">
        <f t="shared" si="0"/>
        <v>5.35</v>
      </c>
    </row>
    <row r="75" spans="2:8" x14ac:dyDescent="0.25">
      <c r="B75" s="214">
        <v>88323</v>
      </c>
      <c r="C75" s="213" t="str">
        <f>VLOOKUP(B75,SINAPI!A:D,2,0)</f>
        <v>TELHADISTA COM ENCARGOS COMPLEMENTARES</v>
      </c>
      <c r="D75" s="214" t="s">
        <v>12691</v>
      </c>
      <c r="E75" s="215" t="str">
        <f>VLOOKUP(B75,SINAPI!A:D,3,0)</f>
        <v>H</v>
      </c>
      <c r="F75" s="242">
        <v>0.27700000000000002</v>
      </c>
      <c r="G75" s="217">
        <f>VLOOKUP(B75,SINAPI!A:D,4,0)</f>
        <v>19.100000000000001</v>
      </c>
      <c r="H75" s="218">
        <f t="shared" si="0"/>
        <v>5.29</v>
      </c>
    </row>
    <row r="76" spans="2:8" ht="30" x14ac:dyDescent="0.25">
      <c r="B76" s="214">
        <v>93281</v>
      </c>
      <c r="C76" s="213" t="str">
        <f>VLOOKUP(B76,SINAPI!A:D,2,0)</f>
        <v>GUINCHO ELÉTRICO DE COLUNA, CAPACIDADE 400 KG, COM MOTO FREIO, MOTOR TRIFÁSICO DE 1,25 CV - CHP DIURNO. AF_03/2016</v>
      </c>
      <c r="D76" s="214" t="s">
        <v>12695</v>
      </c>
      <c r="E76" s="215" t="str">
        <f>VLOOKUP(B76,SINAPI!A:D,3,0)</f>
        <v>CHP</v>
      </c>
      <c r="F76" s="242">
        <v>1.32E-2</v>
      </c>
      <c r="G76" s="217">
        <f>VLOOKUP(B76,SINAPI!A:D,4,0)</f>
        <v>19.940000000000001</v>
      </c>
      <c r="H76" s="218">
        <f t="shared" si="0"/>
        <v>0.26</v>
      </c>
    </row>
    <row r="77" spans="2:8" ht="30" x14ac:dyDescent="0.25">
      <c r="B77" s="214">
        <v>93282</v>
      </c>
      <c r="C77" s="213" t="str">
        <f>VLOOKUP(B77,SINAPI!A:D,2,0)</f>
        <v>GUINCHO ELÉTRICO DE COLUNA, CAPACIDADE 400 KG, COM MOTO FREIO, MOTOR TRIFÁSICO DE 1,25 CV - CHI DIURNO. AF_03/2016</v>
      </c>
      <c r="D77" s="214" t="s">
        <v>12695</v>
      </c>
      <c r="E77" s="215" t="str">
        <f>VLOOKUP(B77,SINAPI!A:D,3,0)</f>
        <v>CHI</v>
      </c>
      <c r="F77" s="242">
        <v>1.83E-2</v>
      </c>
      <c r="G77" s="217">
        <f>VLOOKUP(B77,SINAPI!A:D,4,0)</f>
        <v>19.3</v>
      </c>
      <c r="H77" s="218">
        <f t="shared" si="0"/>
        <v>0.35</v>
      </c>
    </row>
    <row r="79" spans="2:8" ht="30" x14ac:dyDescent="0.25">
      <c r="B79" s="219" t="s">
        <v>12285</v>
      </c>
      <c r="C79" s="195" t="s">
        <v>12286</v>
      </c>
      <c r="D79" s="219" t="s">
        <v>12681</v>
      </c>
      <c r="E79" s="219" t="s">
        <v>12682</v>
      </c>
      <c r="F79" s="220" t="s">
        <v>12683</v>
      </c>
      <c r="G79" s="197" t="s">
        <v>12684</v>
      </c>
      <c r="H79" s="221" t="s">
        <v>12685</v>
      </c>
    </row>
    <row r="80" spans="2:8" ht="30" x14ac:dyDescent="0.25">
      <c r="B80" s="199" t="s">
        <v>12706</v>
      </c>
      <c r="C80" s="236" t="s">
        <v>12707</v>
      </c>
      <c r="D80" s="223" t="s">
        <v>12687</v>
      </c>
      <c r="E80" s="223" t="s">
        <v>5452</v>
      </c>
      <c r="F80" s="224">
        <v>1</v>
      </c>
      <c r="G80" s="225">
        <f>SUM(H82)</f>
        <v>15700</v>
      </c>
      <c r="H80" s="226"/>
    </row>
    <row r="81" spans="2:8" ht="30" x14ac:dyDescent="0.25">
      <c r="B81" s="227" t="s">
        <v>12285</v>
      </c>
      <c r="C81" s="228" t="s">
        <v>12286</v>
      </c>
      <c r="D81" s="227" t="s">
        <v>12681</v>
      </c>
      <c r="E81" s="227" t="s">
        <v>12682</v>
      </c>
      <c r="F81" s="229" t="s">
        <v>12683</v>
      </c>
      <c r="G81" s="210" t="s">
        <v>12689</v>
      </c>
      <c r="H81" s="230" t="s">
        <v>12690</v>
      </c>
    </row>
    <row r="82" spans="2:8" x14ac:dyDescent="0.25">
      <c r="B82" s="215" t="s">
        <v>12708</v>
      </c>
      <c r="C82" s="231" t="s">
        <v>12707</v>
      </c>
      <c r="D82" s="215" t="s">
        <v>12695</v>
      </c>
      <c r="E82" s="237" t="s">
        <v>5452</v>
      </c>
      <c r="F82" s="216">
        <v>1</v>
      </c>
      <c r="G82" s="217">
        <f>VLOOKUP(B82,Medianas.GER!B:E,4,0)</f>
        <v>15700</v>
      </c>
      <c r="H82" s="218">
        <f>ROUND(SUMPRODUCT($F82,G82),2)</f>
        <v>15700</v>
      </c>
    </row>
    <row r="84" spans="2:8" ht="30" x14ac:dyDescent="0.25">
      <c r="B84" s="219" t="s">
        <v>12285</v>
      </c>
      <c r="C84" s="195" t="s">
        <v>12286</v>
      </c>
      <c r="D84" s="219" t="s">
        <v>12681</v>
      </c>
      <c r="E84" s="219" t="s">
        <v>12682</v>
      </c>
      <c r="F84" s="220" t="s">
        <v>12683</v>
      </c>
      <c r="G84" s="197" t="s">
        <v>12684</v>
      </c>
      <c r="H84" s="221" t="s">
        <v>12685</v>
      </c>
    </row>
    <row r="85" spans="2:8" ht="30" x14ac:dyDescent="0.25">
      <c r="B85" s="199" t="s">
        <v>12709</v>
      </c>
      <c r="C85" s="236" t="s">
        <v>12710</v>
      </c>
      <c r="D85" s="223" t="s">
        <v>12687</v>
      </c>
      <c r="E85" s="223" t="s">
        <v>5452</v>
      </c>
      <c r="F85" s="224">
        <v>1</v>
      </c>
      <c r="G85" s="225">
        <f>SUM(H87)</f>
        <v>1948</v>
      </c>
      <c r="H85" s="226"/>
    </row>
    <row r="86" spans="2:8" ht="30" x14ac:dyDescent="0.25">
      <c r="B86" s="227" t="s">
        <v>12285</v>
      </c>
      <c r="C86" s="228" t="s">
        <v>12286</v>
      </c>
      <c r="D86" s="227" t="s">
        <v>12681</v>
      </c>
      <c r="E86" s="227" t="s">
        <v>12682</v>
      </c>
      <c r="F86" s="229" t="s">
        <v>12683</v>
      </c>
      <c r="G86" s="210" t="s">
        <v>12689</v>
      </c>
      <c r="H86" s="230" t="s">
        <v>12690</v>
      </c>
    </row>
    <row r="87" spans="2:8" ht="30" x14ac:dyDescent="0.25">
      <c r="B87" s="215" t="s">
        <v>12711</v>
      </c>
      <c r="C87" s="231" t="s">
        <v>12710</v>
      </c>
      <c r="D87" s="215" t="s">
        <v>12695</v>
      </c>
      <c r="E87" s="237" t="s">
        <v>5452</v>
      </c>
      <c r="F87" s="216">
        <v>1</v>
      </c>
      <c r="G87" s="217">
        <f>VLOOKUP(B87,Medianas.GER!B:E,4,0)</f>
        <v>1948</v>
      </c>
      <c r="H87" s="218">
        <f>ROUND(SUMPRODUCT($F87,G87),2)</f>
        <v>1948</v>
      </c>
    </row>
    <row r="89" spans="2:8" ht="30" x14ac:dyDescent="0.25">
      <c r="B89" s="219" t="s">
        <v>12285</v>
      </c>
      <c r="C89" s="195" t="s">
        <v>12286</v>
      </c>
      <c r="D89" s="219" t="s">
        <v>12681</v>
      </c>
      <c r="E89" s="219" t="s">
        <v>12682</v>
      </c>
      <c r="F89" s="220" t="s">
        <v>12683</v>
      </c>
      <c r="G89" s="197" t="s">
        <v>12684</v>
      </c>
      <c r="H89" s="221" t="s">
        <v>12685</v>
      </c>
    </row>
    <row r="90" spans="2:8" ht="30" x14ac:dyDescent="0.25">
      <c r="B90" s="199" t="s">
        <v>12712</v>
      </c>
      <c r="C90" s="236" t="s">
        <v>12713</v>
      </c>
      <c r="D90" s="223" t="s">
        <v>12687</v>
      </c>
      <c r="E90" s="223" t="s">
        <v>5452</v>
      </c>
      <c r="F90" s="224">
        <v>1</v>
      </c>
      <c r="G90" s="225">
        <f>SUM(H92)</f>
        <v>2238</v>
      </c>
      <c r="H90" s="226"/>
    </row>
    <row r="91" spans="2:8" ht="30" x14ac:dyDescent="0.25">
      <c r="B91" s="227" t="s">
        <v>12285</v>
      </c>
      <c r="C91" s="228" t="s">
        <v>12286</v>
      </c>
      <c r="D91" s="227" t="s">
        <v>12681</v>
      </c>
      <c r="E91" s="227" t="s">
        <v>12682</v>
      </c>
      <c r="F91" s="229" t="s">
        <v>12683</v>
      </c>
      <c r="G91" s="210" t="s">
        <v>12689</v>
      </c>
      <c r="H91" s="230" t="s">
        <v>12690</v>
      </c>
    </row>
    <row r="92" spans="2:8" x14ac:dyDescent="0.25">
      <c r="B92" s="215" t="s">
        <v>12714</v>
      </c>
      <c r="C92" s="231" t="s">
        <v>12713</v>
      </c>
      <c r="D92" s="215" t="s">
        <v>12695</v>
      </c>
      <c r="E92" s="237" t="s">
        <v>5452</v>
      </c>
      <c r="F92" s="216">
        <v>1</v>
      </c>
      <c r="G92" s="217">
        <f>VLOOKUP(B92,Medianas.GER!B:E,4,0)</f>
        <v>2238</v>
      </c>
      <c r="H92" s="218">
        <f>ROUND(SUMPRODUCT($F92,G92),2)</f>
        <v>2238</v>
      </c>
    </row>
    <row r="94" spans="2:8" ht="30" x14ac:dyDescent="0.25">
      <c r="B94" s="219" t="s">
        <v>12285</v>
      </c>
      <c r="C94" s="195" t="s">
        <v>12286</v>
      </c>
      <c r="D94" s="219" t="s">
        <v>12681</v>
      </c>
      <c r="E94" s="219" t="s">
        <v>12682</v>
      </c>
      <c r="F94" s="220" t="s">
        <v>12683</v>
      </c>
      <c r="G94" s="197" t="s">
        <v>12684</v>
      </c>
      <c r="H94" s="221" t="s">
        <v>12685</v>
      </c>
    </row>
    <row r="95" spans="2:8" ht="30" x14ac:dyDescent="0.25">
      <c r="B95" s="199" t="s">
        <v>12407</v>
      </c>
      <c r="C95" s="243" t="str">
        <f>C97</f>
        <v xml:space="preserve"> PISO MODULAR EM POLIPROPILENO COM ELASTÔMERO</v>
      </c>
      <c r="D95" s="223" t="s">
        <v>12687</v>
      </c>
      <c r="E95" s="223" t="s">
        <v>5452</v>
      </c>
      <c r="F95" s="224">
        <v>1</v>
      </c>
      <c r="G95" s="225">
        <f>SUM(H97)</f>
        <v>160</v>
      </c>
      <c r="H95" s="226"/>
    </row>
    <row r="96" spans="2:8" ht="30" x14ac:dyDescent="0.25">
      <c r="B96" s="227" t="s">
        <v>12285</v>
      </c>
      <c r="C96" s="228" t="s">
        <v>12286</v>
      </c>
      <c r="D96" s="227" t="s">
        <v>12681</v>
      </c>
      <c r="E96" s="227" t="s">
        <v>12682</v>
      </c>
      <c r="F96" s="229" t="s">
        <v>12683</v>
      </c>
      <c r="G96" s="210" t="s">
        <v>12689</v>
      </c>
      <c r="H96" s="230" t="s">
        <v>12690</v>
      </c>
    </row>
    <row r="97" spans="2:8" x14ac:dyDescent="0.25">
      <c r="B97" s="215" t="s">
        <v>12715</v>
      </c>
      <c r="C97" s="244" t="str">
        <f>VLOOKUP(B95,Medianas.GER!B:E,2,0)</f>
        <v xml:space="preserve"> PISO MODULAR EM POLIPROPILENO COM ELASTÔMERO</v>
      </c>
      <c r="D97" s="215" t="s">
        <v>12695</v>
      </c>
      <c r="E97" s="237" t="s">
        <v>5452</v>
      </c>
      <c r="F97" s="216">
        <v>1</v>
      </c>
      <c r="G97" s="217">
        <v>160</v>
      </c>
      <c r="H97" s="218">
        <f>ROUND(SUMPRODUCT($F97,G97),2)</f>
        <v>160</v>
      </c>
    </row>
  </sheetData>
  <printOptions horizontalCentered="1"/>
  <pageMargins left="0.70833333333333304" right="0.51180555555555496" top="0.66944444444444395" bottom="0.47222222222222199" header="0.51180555555555496" footer="0.51180555555555496"/>
  <pageSetup paperSize="9" scale="55" firstPageNumber="0" fitToHeight="0" orientation="portrait" horizontalDpi="300" verticalDpi="300" r:id="rId1"/>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77"/>
  <sheetViews>
    <sheetView showGridLines="0" view="pageBreakPreview" zoomScale="85" zoomScaleNormal="80" zoomScalePageLayoutView="85" workbookViewId="0">
      <selection activeCell="D21" sqref="D21"/>
    </sheetView>
  </sheetViews>
  <sheetFormatPr defaultRowHeight="15" x14ac:dyDescent="0.25"/>
  <cols>
    <col min="1" max="1" width="1" style="149"/>
    <col min="2" max="2" width="18.42578125" style="245"/>
    <col min="3" max="4" width="37" style="144"/>
    <col min="5" max="5" width="39.7109375" style="144"/>
    <col min="6" max="6" width="34.85546875" style="144"/>
    <col min="7" max="7" width="38.140625" style="149"/>
    <col min="8" max="8" width="38" style="149"/>
    <col min="9" max="9" width="48.140625" style="149"/>
    <col min="10" max="1025" width="8.7109375" style="149"/>
  </cols>
  <sheetData>
    <row r="1" spans="1:6" s="157" customFormat="1" x14ac:dyDescent="0.25">
      <c r="B1" s="246"/>
      <c r="C1" s="151"/>
      <c r="D1" s="152"/>
      <c r="E1" s="152"/>
      <c r="F1" s="152"/>
    </row>
    <row r="2" spans="1:6" x14ac:dyDescent="0.25">
      <c r="A2" s="157"/>
      <c r="B2" s="247"/>
      <c r="C2" s="162"/>
      <c r="D2" s="163"/>
      <c r="E2" s="163"/>
      <c r="F2" s="163"/>
    </row>
    <row r="3" spans="1:6" ht="45" customHeight="1" x14ac:dyDescent="0.25">
      <c r="A3" s="157"/>
      <c r="B3" s="248"/>
      <c r="C3" s="853" t="s">
        <v>12271</v>
      </c>
      <c r="D3" s="853"/>
      <c r="E3" s="853"/>
      <c r="F3" s="248"/>
    </row>
    <row r="4" spans="1:6" ht="20.25" customHeight="1" x14ac:dyDescent="0.25">
      <c r="A4" s="157"/>
      <c r="B4" s="249"/>
      <c r="C4" s="853" t="s">
        <v>12716</v>
      </c>
      <c r="D4" s="853"/>
      <c r="E4" s="853"/>
      <c r="F4" s="249"/>
    </row>
    <row r="5" spans="1:6" ht="18" customHeight="1" x14ac:dyDescent="0.25">
      <c r="A5" s="157"/>
      <c r="B5" s="25"/>
      <c r="C5" s="25"/>
      <c r="D5" s="25"/>
      <c r="E5" s="25"/>
      <c r="F5" s="25"/>
    </row>
    <row r="6" spans="1:6" x14ac:dyDescent="0.25">
      <c r="A6" s="157"/>
      <c r="B6" s="247"/>
      <c r="C6" s="162"/>
      <c r="D6" s="247"/>
      <c r="E6" s="162"/>
      <c r="F6" s="250"/>
    </row>
    <row r="7" spans="1:6" x14ac:dyDescent="0.25">
      <c r="A7" s="157"/>
      <c r="B7" s="251" t="s">
        <v>12274</v>
      </c>
      <c r="C7" s="36" t="str">
        <f>Sintético.GER!E8</f>
        <v>SECRETARIA MUNICIPAL DE EDUCAÇÃO DE ITAJAÍ</v>
      </c>
      <c r="E7" s="187"/>
      <c r="F7" s="187"/>
    </row>
    <row r="8" spans="1:6" ht="15" customHeight="1" x14ac:dyDescent="0.25">
      <c r="A8" s="157"/>
      <c r="B8" s="251" t="s">
        <v>12276</v>
      </c>
      <c r="C8" s="36" t="str">
        <f>Sintético.GER!E9</f>
        <v>PADRÃO DE ENTRADA DE ENERGIA ELÉTRICA E SERVIÇOS COMPLEMENTARES</v>
      </c>
      <c r="E8" s="187"/>
      <c r="F8" s="187"/>
    </row>
    <row r="9" spans="1:6" ht="15" customHeight="1" x14ac:dyDescent="0.25">
      <c r="A9" s="157"/>
      <c r="B9" s="251" t="s">
        <v>12279</v>
      </c>
      <c r="C9" s="36" t="str">
        <f>Sintético.GER!E10</f>
        <v xml:space="preserve">E. B. MANSUETO TRÉS | RUA PORTO UNIÃO, N° 155 - SÃO VICENTE </v>
      </c>
      <c r="E9" s="252"/>
      <c r="F9" s="252"/>
    </row>
    <row r="10" spans="1:6" x14ac:dyDescent="0.25">
      <c r="A10" s="157"/>
      <c r="B10" s="251" t="s">
        <v>12281</v>
      </c>
      <c r="C10" s="253" t="s">
        <v>12680</v>
      </c>
      <c r="E10" s="254"/>
      <c r="F10" s="254"/>
    </row>
    <row r="11" spans="1:6" s="255" customFormat="1" ht="18.75" customHeight="1" x14ac:dyDescent="0.25">
      <c r="B11" s="854" t="s">
        <v>12717</v>
      </c>
      <c r="C11" s="854"/>
      <c r="D11" s="854"/>
      <c r="E11" s="854"/>
      <c r="F11" s="256"/>
    </row>
    <row r="12" spans="1:6" s="157" customFormat="1" x14ac:dyDescent="0.25">
      <c r="B12" s="257"/>
      <c r="C12" s="181"/>
      <c r="D12" s="254"/>
      <c r="E12" s="254"/>
      <c r="F12" s="254"/>
    </row>
    <row r="13" spans="1:6" ht="15.75" customHeight="1" x14ac:dyDescent="0.25">
      <c r="B13" s="258" t="s">
        <v>12718</v>
      </c>
      <c r="C13" s="855" t="s">
        <v>12286</v>
      </c>
      <c r="D13" s="855"/>
      <c r="E13" s="260" t="s">
        <v>9</v>
      </c>
    </row>
    <row r="14" spans="1:6" x14ac:dyDescent="0.25">
      <c r="B14" s="259" t="s">
        <v>12660</v>
      </c>
      <c r="C14" s="855" t="str">
        <f>VLOOKUP(B22,Analitico.GER!B:H,2,0)</f>
        <v>PLACA DE SAÍDA DE EMERGÊNCIA AUTÔNOMA LED 127-220V - FACE ÚNICA COM SETA (25X16CM)</v>
      </c>
      <c r="D14" s="855"/>
      <c r="E14" s="261" t="s">
        <v>12699</v>
      </c>
      <c r="F14" s="262"/>
    </row>
    <row r="15" spans="1:6" ht="35.25" customHeight="1" x14ac:dyDescent="0.25">
      <c r="B15" s="263" t="s">
        <v>12719</v>
      </c>
      <c r="C15" s="264" t="s">
        <v>12720</v>
      </c>
      <c r="D15" s="265" t="s">
        <v>12721</v>
      </c>
      <c r="E15" s="266" t="s">
        <v>12722</v>
      </c>
    </row>
    <row r="16" spans="1:6" x14ac:dyDescent="0.25">
      <c r="B16" s="263" t="s">
        <v>12723</v>
      </c>
      <c r="C16" s="267" t="s">
        <v>12724</v>
      </c>
      <c r="D16" s="268">
        <v>47674429000551</v>
      </c>
      <c r="E16" s="269" t="s">
        <v>12725</v>
      </c>
    </row>
    <row r="17" spans="1:7" x14ac:dyDescent="0.25">
      <c r="B17" s="270" t="s">
        <v>12726</v>
      </c>
      <c r="C17" s="271" t="s">
        <v>12727</v>
      </c>
      <c r="D17" s="268" t="s">
        <v>12728</v>
      </c>
      <c r="E17" s="272" t="s">
        <v>12729</v>
      </c>
    </row>
    <row r="18" spans="1:7" x14ac:dyDescent="0.25">
      <c r="B18" s="270" t="s">
        <v>12730</v>
      </c>
      <c r="C18" s="273" t="s">
        <v>12731</v>
      </c>
      <c r="D18" s="274" t="s">
        <v>12732</v>
      </c>
      <c r="E18" s="275" t="s">
        <v>12733</v>
      </c>
    </row>
    <row r="19" spans="1:7" x14ac:dyDescent="0.25">
      <c r="B19" s="270" t="s">
        <v>12734</v>
      </c>
      <c r="C19" s="276">
        <v>42640</v>
      </c>
      <c r="D19" s="276">
        <v>42608</v>
      </c>
      <c r="E19" s="276">
        <v>42972</v>
      </c>
    </row>
    <row r="20" spans="1:7" x14ac:dyDescent="0.25">
      <c r="B20" s="270" t="s">
        <v>12735</v>
      </c>
      <c r="C20" s="277">
        <v>59.8</v>
      </c>
      <c r="D20" s="278">
        <v>56.75</v>
      </c>
      <c r="E20" s="278">
        <v>45.79</v>
      </c>
    </row>
    <row r="21" spans="1:7" x14ac:dyDescent="0.25">
      <c r="B21" s="279" t="s">
        <v>12736</v>
      </c>
      <c r="C21" s="280">
        <f>SUM(C20:C20)</f>
        <v>59.8</v>
      </c>
      <c r="D21" s="281">
        <f>SUM(D20:D20)</f>
        <v>56.75</v>
      </c>
      <c r="E21" s="282">
        <f>SUM(E20:E20)</f>
        <v>45.79</v>
      </c>
    </row>
    <row r="22" spans="1:7" ht="15.75" customHeight="1" x14ac:dyDescent="0.25">
      <c r="B22" s="283" t="s">
        <v>12703</v>
      </c>
      <c r="C22" s="856" t="s">
        <v>12737</v>
      </c>
      <c r="D22" s="856"/>
      <c r="E22" s="284">
        <f>MEDIAN(C21,D21,E21)</f>
        <v>56.75</v>
      </c>
    </row>
    <row r="24" spans="1:7" x14ac:dyDescent="0.25">
      <c r="B24" s="258" t="s">
        <v>12718</v>
      </c>
      <c r="C24" s="857" t="s">
        <v>12286</v>
      </c>
      <c r="D24" s="857"/>
      <c r="E24" s="286" t="s">
        <v>9</v>
      </c>
      <c r="F24" s="287"/>
      <c r="G24" s="288"/>
    </row>
    <row r="25" spans="1:7" s="288" customFormat="1" x14ac:dyDescent="0.25">
      <c r="B25" s="285" t="s">
        <v>12738</v>
      </c>
      <c r="C25" s="855" t="str">
        <f>VLOOKUP(B33,Analitico.GER!B:H,2,0)</f>
        <v>BLOCO AUTONOMO PARA ILUMINAÇÃO DE EMERGENCIA LED 02 FARÓIS COM BATERIA</v>
      </c>
      <c r="D25" s="855"/>
      <c r="E25" s="261" t="str">
        <f>VLOOKUP(B33,Analitico.GER!B:H,4,0)</f>
        <v xml:space="preserve">UN </v>
      </c>
      <c r="F25" s="287"/>
    </row>
    <row r="26" spans="1:7" s="288" customFormat="1" ht="32.450000000000003" customHeight="1" x14ac:dyDescent="0.25">
      <c r="B26" s="289" t="s">
        <v>12719</v>
      </c>
      <c r="C26" s="265" t="s">
        <v>12739</v>
      </c>
      <c r="D26" s="290" t="s">
        <v>12720</v>
      </c>
      <c r="E26" s="290" t="s">
        <v>12722</v>
      </c>
      <c r="F26" s="287"/>
    </row>
    <row r="27" spans="1:7" s="288" customFormat="1" x14ac:dyDescent="0.25">
      <c r="B27" s="289" t="s">
        <v>12723</v>
      </c>
      <c r="C27" s="291" t="s">
        <v>12740</v>
      </c>
      <c r="D27" s="267" t="s">
        <v>12724</v>
      </c>
      <c r="E27" s="267" t="s">
        <v>12725</v>
      </c>
      <c r="F27" s="287"/>
    </row>
    <row r="28" spans="1:7" x14ac:dyDescent="0.25">
      <c r="A28" s="288"/>
      <c r="B28" s="289" t="s">
        <v>12726</v>
      </c>
      <c r="C28" s="291" t="s">
        <v>12741</v>
      </c>
      <c r="D28" s="292" t="s">
        <v>12727</v>
      </c>
      <c r="E28" s="292" t="s">
        <v>12729</v>
      </c>
      <c r="F28" s="287"/>
    </row>
    <row r="29" spans="1:7" x14ac:dyDescent="0.25">
      <c r="A29" s="288"/>
      <c r="B29" s="289" t="s">
        <v>12730</v>
      </c>
      <c r="C29" s="291" t="s">
        <v>12742</v>
      </c>
      <c r="D29" s="291" t="s">
        <v>12731</v>
      </c>
      <c r="E29" s="291" t="s">
        <v>12733</v>
      </c>
      <c r="F29" s="287"/>
    </row>
    <row r="30" spans="1:7" x14ac:dyDescent="0.25">
      <c r="A30" s="288"/>
      <c r="B30" s="289" t="s">
        <v>12734</v>
      </c>
      <c r="C30" s="293">
        <v>42913</v>
      </c>
      <c r="D30" s="294">
        <v>42913</v>
      </c>
      <c r="E30" s="294">
        <v>42913</v>
      </c>
      <c r="F30" s="287"/>
    </row>
    <row r="31" spans="1:7" x14ac:dyDescent="0.25">
      <c r="A31" s="288"/>
      <c r="B31" s="295" t="s">
        <v>12735</v>
      </c>
      <c r="C31" s="296">
        <v>248.25</v>
      </c>
      <c r="D31" s="297">
        <v>299.89999999999998</v>
      </c>
      <c r="E31" s="297">
        <v>199.99</v>
      </c>
      <c r="F31" s="287"/>
    </row>
    <row r="32" spans="1:7" x14ac:dyDescent="0.25">
      <c r="A32" s="288"/>
      <c r="B32" s="298" t="s">
        <v>12736</v>
      </c>
      <c r="C32" s="299">
        <f>SUM(C31:C31)</f>
        <v>248.25</v>
      </c>
      <c r="D32" s="300">
        <f>SUM(D31:D31)</f>
        <v>299.89999999999998</v>
      </c>
      <c r="E32" s="301">
        <f>SUM(E31:E31)</f>
        <v>199.99</v>
      </c>
      <c r="F32" s="287"/>
    </row>
    <row r="33" spans="1:6" ht="18.75" x14ac:dyDescent="0.25">
      <c r="A33" s="288"/>
      <c r="B33" s="302" t="s">
        <v>12700</v>
      </c>
      <c r="C33" s="858" t="s">
        <v>12737</v>
      </c>
      <c r="D33" s="858"/>
      <c r="E33" s="303">
        <f>MEDIAN(C32,D32,E32)</f>
        <v>248.25</v>
      </c>
      <c r="F33" s="287"/>
    </row>
    <row r="34" spans="1:6" ht="18.75" x14ac:dyDescent="0.25">
      <c r="A34" s="288"/>
      <c r="B34" s="304"/>
      <c r="C34" s="305"/>
      <c r="D34" s="305"/>
      <c r="E34" s="305"/>
      <c r="F34" s="287"/>
    </row>
    <row r="35" spans="1:6" x14ac:dyDescent="0.25">
      <c r="A35" s="288"/>
      <c r="B35" s="258" t="s">
        <v>12718</v>
      </c>
      <c r="C35" s="857" t="s">
        <v>12286</v>
      </c>
      <c r="D35" s="857"/>
      <c r="E35" s="286" t="s">
        <v>9</v>
      </c>
    </row>
    <row r="36" spans="1:6" x14ac:dyDescent="0.25">
      <c r="B36" s="285" t="s">
        <v>12706</v>
      </c>
      <c r="C36" s="855" t="str">
        <f>VLOOKUP(B44,Analitico.GER!B:H,2,0)</f>
        <v>PLAYGROUND COM 2 TORRES EM ESTRUTURA DE MADEIRA PLÁSTICA</v>
      </c>
      <c r="D36" s="855"/>
      <c r="E36" s="261" t="str">
        <f>VLOOKUP(B44,Analitico.GER!B:H,4,0)</f>
        <v>UN</v>
      </c>
    </row>
    <row r="37" spans="1:6" ht="30" x14ac:dyDescent="0.25">
      <c r="B37" s="289" t="s">
        <v>12719</v>
      </c>
      <c r="C37" s="265" t="s">
        <v>12743</v>
      </c>
      <c r="D37" s="290"/>
      <c r="E37" s="290"/>
    </row>
    <row r="38" spans="1:6" x14ac:dyDescent="0.25">
      <c r="B38" s="289" t="s">
        <v>12723</v>
      </c>
      <c r="C38" s="291" t="s">
        <v>12744</v>
      </c>
      <c r="D38" s="267"/>
      <c r="E38" s="267"/>
    </row>
    <row r="39" spans="1:6" x14ac:dyDescent="0.25">
      <c r="B39" s="289" t="s">
        <v>12726</v>
      </c>
      <c r="C39" s="291" t="s">
        <v>12745</v>
      </c>
      <c r="D39" s="292"/>
      <c r="E39" s="292"/>
    </row>
    <row r="40" spans="1:6" x14ac:dyDescent="0.25">
      <c r="B40" s="289" t="s">
        <v>12730</v>
      </c>
      <c r="C40" s="306" t="s">
        <v>12746</v>
      </c>
      <c r="D40" s="291"/>
      <c r="E40" s="291"/>
    </row>
    <row r="41" spans="1:6" x14ac:dyDescent="0.25">
      <c r="B41" s="289" t="s">
        <v>12734</v>
      </c>
      <c r="C41" s="293">
        <v>43172</v>
      </c>
      <c r="D41" s="294"/>
      <c r="E41" s="294"/>
    </row>
    <row r="42" spans="1:6" x14ac:dyDescent="0.25">
      <c r="B42" s="295" t="s">
        <v>12735</v>
      </c>
      <c r="C42" s="296">
        <v>15700</v>
      </c>
      <c r="D42" s="297"/>
      <c r="E42" s="297"/>
    </row>
    <row r="43" spans="1:6" x14ac:dyDescent="0.25">
      <c r="B43" s="298" t="s">
        <v>12736</v>
      </c>
      <c r="C43" s="299">
        <f>SUM(C42:C42)</f>
        <v>15700</v>
      </c>
      <c r="D43" s="300">
        <f>SUM(D42:D42)</f>
        <v>0</v>
      </c>
      <c r="E43" s="301">
        <f>SUM(E42:E42)</f>
        <v>0</v>
      </c>
    </row>
    <row r="44" spans="1:6" ht="18.75" x14ac:dyDescent="0.25">
      <c r="B44" s="283" t="s">
        <v>12708</v>
      </c>
      <c r="C44" s="858" t="s">
        <v>12737</v>
      </c>
      <c r="D44" s="858"/>
      <c r="E44" s="303">
        <f>C43</f>
        <v>15700</v>
      </c>
    </row>
    <row r="46" spans="1:6" x14ac:dyDescent="0.25">
      <c r="B46" s="258" t="s">
        <v>12718</v>
      </c>
      <c r="C46" s="857" t="s">
        <v>12286</v>
      </c>
      <c r="D46" s="857"/>
      <c r="E46" s="286" t="s">
        <v>9</v>
      </c>
    </row>
    <row r="47" spans="1:6" x14ac:dyDescent="0.25">
      <c r="B47" s="285" t="s">
        <v>12709</v>
      </c>
      <c r="C47" s="855" t="str">
        <f>VLOOKUP(B55,Analitico.GER!B:H,2,0)</f>
        <v>GANGORRA DE ALUMÍNIO 1 PRANCHA ESTRUTURAL CENTRAL FORMATO QUADRADO</v>
      </c>
      <c r="D47" s="855"/>
      <c r="E47" s="261" t="str">
        <f>VLOOKUP(B55,Analitico.GER!B:H,4,0)</f>
        <v>UN</v>
      </c>
    </row>
    <row r="48" spans="1:6" ht="30" x14ac:dyDescent="0.25">
      <c r="B48" s="289" t="s">
        <v>12719</v>
      </c>
      <c r="C48" s="265" t="s">
        <v>12743</v>
      </c>
      <c r="D48" s="290"/>
      <c r="E48" s="290"/>
    </row>
    <row r="49" spans="2:5" x14ac:dyDescent="0.25">
      <c r="B49" s="289" t="s">
        <v>12723</v>
      </c>
      <c r="C49" s="291" t="s">
        <v>12744</v>
      </c>
      <c r="D49" s="267"/>
      <c r="E49" s="267"/>
    </row>
    <row r="50" spans="2:5" x14ac:dyDescent="0.25">
      <c r="B50" s="289" t="s">
        <v>12726</v>
      </c>
      <c r="C50" s="291" t="s">
        <v>12745</v>
      </c>
      <c r="D50" s="292"/>
      <c r="E50" s="292"/>
    </row>
    <row r="51" spans="2:5" x14ac:dyDescent="0.25">
      <c r="B51" s="289" t="s">
        <v>12730</v>
      </c>
      <c r="C51" s="306" t="s">
        <v>12746</v>
      </c>
      <c r="D51" s="291"/>
      <c r="E51" s="291"/>
    </row>
    <row r="52" spans="2:5" x14ac:dyDescent="0.25">
      <c r="B52" s="289" t="s">
        <v>12734</v>
      </c>
      <c r="C52" s="293">
        <v>43172</v>
      </c>
      <c r="D52" s="294"/>
      <c r="E52" s="294"/>
    </row>
    <row r="53" spans="2:5" x14ac:dyDescent="0.25">
      <c r="B53" s="295" t="s">
        <v>12735</v>
      </c>
      <c r="C53" s="296">
        <v>1948</v>
      </c>
      <c r="D53" s="297"/>
      <c r="E53" s="297"/>
    </row>
    <row r="54" spans="2:5" x14ac:dyDescent="0.25">
      <c r="B54" s="298" t="s">
        <v>12736</v>
      </c>
      <c r="C54" s="299">
        <f>SUM(C53:C53)</f>
        <v>1948</v>
      </c>
      <c r="D54" s="300">
        <f>SUM(D53:D53)</f>
        <v>0</v>
      </c>
      <c r="E54" s="301">
        <f>SUM(E53:E53)</f>
        <v>0</v>
      </c>
    </row>
    <row r="55" spans="2:5" ht="18.75" x14ac:dyDescent="0.25">
      <c r="B55" s="283" t="s">
        <v>12711</v>
      </c>
      <c r="C55" s="858" t="s">
        <v>12737</v>
      </c>
      <c r="D55" s="858"/>
      <c r="E55" s="303">
        <f>C54</f>
        <v>1948</v>
      </c>
    </row>
    <row r="57" spans="2:5" x14ac:dyDescent="0.25">
      <c r="B57" s="258" t="s">
        <v>12718</v>
      </c>
      <c r="C57" s="857" t="s">
        <v>12286</v>
      </c>
      <c r="D57" s="857"/>
      <c r="E57" s="286" t="s">
        <v>9</v>
      </c>
    </row>
    <row r="58" spans="2:5" x14ac:dyDescent="0.25">
      <c r="B58" s="285" t="s">
        <v>12712</v>
      </c>
      <c r="C58" s="855" t="str">
        <f>VLOOKUP(B66,Analitico.GER!B:H,2,0)</f>
        <v>CARROSSEL INFANTIL 8 ASSENTOS, ESTRUTURA E ARCO COM TUBO GALVANIZADO</v>
      </c>
      <c r="D58" s="855"/>
      <c r="E58" s="261" t="str">
        <f>VLOOKUP(B66,Analitico.GER!B:H,4,0)</f>
        <v>UN</v>
      </c>
    </row>
    <row r="59" spans="2:5" ht="30" x14ac:dyDescent="0.25">
      <c r="B59" s="289" t="s">
        <v>12719</v>
      </c>
      <c r="C59" s="265" t="s">
        <v>12743</v>
      </c>
      <c r="D59" s="290"/>
      <c r="E59" s="290"/>
    </row>
    <row r="60" spans="2:5" x14ac:dyDescent="0.25">
      <c r="B60" s="289" t="s">
        <v>12723</v>
      </c>
      <c r="C60" s="291" t="s">
        <v>12744</v>
      </c>
      <c r="D60" s="267"/>
      <c r="E60" s="267"/>
    </row>
    <row r="61" spans="2:5" x14ac:dyDescent="0.25">
      <c r="B61" s="289" t="s">
        <v>12726</v>
      </c>
      <c r="C61" s="291" t="s">
        <v>12745</v>
      </c>
      <c r="D61" s="292"/>
      <c r="E61" s="292"/>
    </row>
    <row r="62" spans="2:5" x14ac:dyDescent="0.25">
      <c r="B62" s="289" t="s">
        <v>12730</v>
      </c>
      <c r="C62" s="306" t="s">
        <v>12746</v>
      </c>
      <c r="D62" s="291"/>
      <c r="E62" s="291"/>
    </row>
    <row r="63" spans="2:5" x14ac:dyDescent="0.25">
      <c r="B63" s="289" t="s">
        <v>12734</v>
      </c>
      <c r="C63" s="293">
        <v>43172</v>
      </c>
      <c r="D63" s="294"/>
      <c r="E63" s="294"/>
    </row>
    <row r="64" spans="2:5" x14ac:dyDescent="0.25">
      <c r="B64" s="295" t="s">
        <v>12735</v>
      </c>
      <c r="C64" s="296">
        <v>2238</v>
      </c>
      <c r="D64" s="297"/>
      <c r="E64" s="297"/>
    </row>
    <row r="65" spans="2:5" x14ac:dyDescent="0.25">
      <c r="B65" s="298" t="s">
        <v>12736</v>
      </c>
      <c r="C65" s="299">
        <f>SUM(C64:C64)</f>
        <v>2238</v>
      </c>
      <c r="D65" s="300">
        <f>SUM(D64:D64)</f>
        <v>0</v>
      </c>
      <c r="E65" s="301">
        <f>SUM(E64:E64)</f>
        <v>0</v>
      </c>
    </row>
    <row r="66" spans="2:5" ht="18.75" x14ac:dyDescent="0.25">
      <c r="B66" s="283" t="s">
        <v>12714</v>
      </c>
      <c r="C66" s="858" t="s">
        <v>12737</v>
      </c>
      <c r="D66" s="858"/>
      <c r="E66" s="303">
        <f>C65</f>
        <v>2238</v>
      </c>
    </row>
    <row r="68" spans="2:5" x14ac:dyDescent="0.25">
      <c r="B68" s="258" t="s">
        <v>12718</v>
      </c>
      <c r="C68" s="857" t="s">
        <v>12286</v>
      </c>
      <c r="D68" s="857"/>
      <c r="E68" s="286" t="s">
        <v>9</v>
      </c>
    </row>
    <row r="69" spans="2:5" ht="15.75" customHeight="1" x14ac:dyDescent="0.25">
      <c r="B69" s="285" t="s">
        <v>12407</v>
      </c>
      <c r="C69" s="855" t="s">
        <v>12747</v>
      </c>
      <c r="D69" s="855"/>
      <c r="E69" s="261" t="str">
        <f>VLOOKUP(B77,Analitico.GER!B:H,4,0)</f>
        <v>UN</v>
      </c>
    </row>
    <row r="70" spans="2:5" x14ac:dyDescent="0.25">
      <c r="B70" s="289" t="s">
        <v>12719</v>
      </c>
      <c r="C70" s="265" t="s">
        <v>12748</v>
      </c>
      <c r="D70" s="290"/>
      <c r="E70" s="290"/>
    </row>
    <row r="71" spans="2:5" x14ac:dyDescent="0.25">
      <c r="B71" s="289" t="s">
        <v>12723</v>
      </c>
      <c r="C71" s="291"/>
      <c r="D71" s="267"/>
      <c r="E71" s="267"/>
    </row>
    <row r="72" spans="2:5" x14ac:dyDescent="0.25">
      <c r="B72" s="289" t="s">
        <v>12726</v>
      </c>
      <c r="C72" s="291" t="s">
        <v>12749</v>
      </c>
      <c r="D72" s="292"/>
      <c r="E72" s="292"/>
    </row>
    <row r="73" spans="2:5" x14ac:dyDescent="0.25">
      <c r="B73" s="289" t="s">
        <v>12730</v>
      </c>
      <c r="C73" s="307" t="s">
        <v>12750</v>
      </c>
      <c r="D73" s="291"/>
      <c r="E73" s="291"/>
    </row>
    <row r="74" spans="2:5" x14ac:dyDescent="0.25">
      <c r="B74" s="289" t="s">
        <v>12734</v>
      </c>
      <c r="C74" s="293">
        <v>43382</v>
      </c>
      <c r="D74" s="294"/>
      <c r="E74" s="294"/>
    </row>
    <row r="75" spans="2:5" x14ac:dyDescent="0.25">
      <c r="B75" s="295" t="s">
        <v>12735</v>
      </c>
      <c r="C75" s="296">
        <v>150</v>
      </c>
      <c r="D75" s="297"/>
      <c r="E75" s="297"/>
    </row>
    <row r="76" spans="2:5" x14ac:dyDescent="0.25">
      <c r="B76" s="298" t="s">
        <v>12736</v>
      </c>
      <c r="C76" s="299">
        <f>SUM(C75:C75)</f>
        <v>150</v>
      </c>
      <c r="D76" s="300">
        <f>SUM(D75:D75)</f>
        <v>0</v>
      </c>
      <c r="E76" s="301">
        <f>SUM(E75:E75)</f>
        <v>0</v>
      </c>
    </row>
    <row r="77" spans="2:5" ht="18.75" x14ac:dyDescent="0.25">
      <c r="B77" s="283" t="s">
        <v>12715</v>
      </c>
      <c r="C77" s="858" t="s">
        <v>12737</v>
      </c>
      <c r="D77" s="858"/>
      <c r="E77" s="303">
        <f>C76</f>
        <v>150</v>
      </c>
    </row>
  </sheetData>
  <mergeCells count="21">
    <mergeCell ref="C77:D77"/>
    <mergeCell ref="C57:D57"/>
    <mergeCell ref="C58:D58"/>
    <mergeCell ref="C66:D66"/>
    <mergeCell ref="C68:D68"/>
    <mergeCell ref="C69:D69"/>
    <mergeCell ref="C36:D36"/>
    <mergeCell ref="C44:D44"/>
    <mergeCell ref="C46:D46"/>
    <mergeCell ref="C47:D47"/>
    <mergeCell ref="C55:D55"/>
    <mergeCell ref="C22:D22"/>
    <mergeCell ref="C24:D24"/>
    <mergeCell ref="C25:D25"/>
    <mergeCell ref="C33:D33"/>
    <mergeCell ref="C35:D35"/>
    <mergeCell ref="C3:E3"/>
    <mergeCell ref="C4:E4"/>
    <mergeCell ref="B11:E11"/>
    <mergeCell ref="C13:D13"/>
    <mergeCell ref="C14:D14"/>
  </mergeCells>
  <hyperlinks>
    <hyperlink ref="C40" r:id="rId1" xr:uid="{00000000-0004-0000-0300-000000000000}"/>
    <hyperlink ref="C51" r:id="rId2" xr:uid="{00000000-0004-0000-0300-000001000000}"/>
    <hyperlink ref="C62" r:id="rId3" xr:uid="{00000000-0004-0000-0300-000002000000}"/>
  </hyperlinks>
  <printOptions horizontalCentered="1"/>
  <pageMargins left="0.7" right="0.7" top="0.75" bottom="0.75" header="0.51180555555555496" footer="0.51180555555555496"/>
  <pageSetup paperSize="9" scale="66" firstPageNumber="0" fitToHeight="0" orientation="portrait" horizontalDpi="300" verticalDpi="300" r:id="rId4"/>
  <rowBreaks count="1" manualBreakCount="1">
    <brk id="56" max="16383"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AMK41"/>
  <sheetViews>
    <sheetView showGridLines="0" view="pageBreakPreview" topLeftCell="A10" zoomScale="115" zoomScaleNormal="100" zoomScalePageLayoutView="115" workbookViewId="0">
      <selection activeCell="I15" sqref="I15"/>
    </sheetView>
  </sheetViews>
  <sheetFormatPr defaultRowHeight="15" x14ac:dyDescent="0.25"/>
  <cols>
    <col min="1" max="1" width="8.7109375" style="308"/>
    <col min="2" max="2" width="29.85546875" style="308"/>
    <col min="3" max="3" width="14.140625" style="308"/>
    <col min="4" max="4" width="16" style="308"/>
    <col min="5" max="5" width="14.85546875" style="309"/>
    <col min="6" max="6" width="13.7109375" style="309"/>
    <col min="7" max="7" width="15.5703125" style="309"/>
    <col min="8" max="8" width="15.42578125" style="309"/>
    <col min="9" max="9" width="12.28515625" style="309"/>
    <col min="10" max="11" width="13.42578125" style="308"/>
    <col min="12" max="12" width="10.85546875" style="308"/>
    <col min="13" max="1025" width="8.7109375" style="308"/>
  </cols>
  <sheetData>
    <row r="2" spans="1:10" s="310" customFormat="1" x14ac:dyDescent="0.25">
      <c r="B2" s="311"/>
      <c r="C2" s="312"/>
      <c r="D2" s="313"/>
      <c r="E2" s="312"/>
      <c r="F2" s="312"/>
      <c r="G2" s="312"/>
      <c r="H2" s="312"/>
      <c r="I2" s="314"/>
    </row>
    <row r="3" spans="1:10" ht="20.25" customHeight="1" x14ac:dyDescent="0.25">
      <c r="A3" s="310"/>
      <c r="C3" s="859" t="s">
        <v>12271</v>
      </c>
      <c r="D3" s="859"/>
      <c r="E3" s="859"/>
      <c r="F3" s="859"/>
      <c r="G3" s="859"/>
      <c r="H3" s="859"/>
      <c r="I3" s="859"/>
      <c r="J3" s="315"/>
    </row>
    <row r="4" spans="1:10" ht="20.25" customHeight="1" x14ac:dyDescent="0.25">
      <c r="A4" s="310"/>
      <c r="C4" s="860" t="s">
        <v>12751</v>
      </c>
      <c r="D4" s="860"/>
      <c r="E4" s="860"/>
      <c r="F4" s="860"/>
      <c r="G4" s="860"/>
      <c r="H4" s="860"/>
      <c r="I4" s="860"/>
      <c r="J4" s="316"/>
    </row>
    <row r="5" spans="1:10" x14ac:dyDescent="0.25">
      <c r="A5" s="310"/>
      <c r="B5" s="317"/>
      <c r="C5" s="317"/>
      <c r="D5" s="317"/>
      <c r="E5" s="318"/>
      <c r="F5" s="318"/>
      <c r="G5" s="318"/>
      <c r="H5" s="318"/>
      <c r="I5" s="314"/>
    </row>
    <row r="6" spans="1:10" x14ac:dyDescent="0.25">
      <c r="A6" s="310"/>
      <c r="B6" s="311"/>
      <c r="C6" s="312"/>
      <c r="D6" s="311"/>
      <c r="E6" s="312"/>
      <c r="F6" s="319"/>
      <c r="G6" s="165"/>
      <c r="H6" s="165"/>
      <c r="I6" s="314"/>
    </row>
    <row r="7" spans="1:10" x14ac:dyDescent="0.25">
      <c r="A7" s="310"/>
      <c r="B7" s="311"/>
      <c r="C7" s="312"/>
      <c r="D7" s="311"/>
      <c r="E7" s="312"/>
      <c r="F7" s="319"/>
      <c r="G7" s="165"/>
      <c r="H7" s="165"/>
      <c r="I7" s="314"/>
    </row>
    <row r="8" spans="1:10" x14ac:dyDescent="0.25">
      <c r="A8" s="310"/>
      <c r="B8" s="320" t="s">
        <v>12274</v>
      </c>
      <c r="C8" s="321" t="str">
        <f>Sintético.GER!E8</f>
        <v>SECRETARIA MUNICIPAL DE EDUCAÇÃO DE ITAJAÍ</v>
      </c>
      <c r="D8" s="321"/>
      <c r="E8" s="322"/>
      <c r="F8" s="322"/>
      <c r="G8" s="181"/>
      <c r="H8" s="181"/>
      <c r="I8" s="314"/>
    </row>
    <row r="9" spans="1:10" x14ac:dyDescent="0.25">
      <c r="A9" s="310"/>
      <c r="B9" s="320" t="s">
        <v>12276</v>
      </c>
      <c r="C9" s="321" t="str">
        <f>Sintético.GER!E9</f>
        <v>PADRÃO DE ENTRADA DE ENERGIA ELÉTRICA E SERVIÇOS COMPLEMENTARES</v>
      </c>
      <c r="D9" s="321"/>
      <c r="E9" s="322"/>
      <c r="F9" s="322"/>
      <c r="G9" s="322"/>
      <c r="H9" s="322"/>
      <c r="I9" s="314"/>
    </row>
    <row r="10" spans="1:10" x14ac:dyDescent="0.25">
      <c r="A10" s="310"/>
      <c r="B10" s="320" t="s">
        <v>12279</v>
      </c>
      <c r="C10" s="321" t="str">
        <f>Sintético.GER!E10</f>
        <v xml:space="preserve">E. B. MANSUETO TRÉS | RUA PORTO UNIÃO, N° 155 - SÃO VICENTE </v>
      </c>
      <c r="D10" s="321"/>
      <c r="E10" s="323"/>
      <c r="F10" s="323"/>
      <c r="G10" s="323"/>
      <c r="H10" s="323"/>
      <c r="I10" s="314"/>
    </row>
    <row r="11" spans="1:10" x14ac:dyDescent="0.25">
      <c r="A11" s="310"/>
      <c r="B11" s="320" t="s">
        <v>12281</v>
      </c>
      <c r="C11" s="324" t="str">
        <f>Analitico.GER!C13</f>
        <v>90 DIAS</v>
      </c>
      <c r="D11" s="324"/>
      <c r="E11" s="323"/>
      <c r="F11" s="323"/>
      <c r="G11" s="323"/>
      <c r="H11" s="323"/>
      <c r="I11" s="314"/>
    </row>
    <row r="12" spans="1:10" x14ac:dyDescent="0.25">
      <c r="A12" s="310"/>
      <c r="B12" s="320"/>
      <c r="C12" s="321"/>
      <c r="E12" s="323"/>
      <c r="F12" s="323"/>
      <c r="G12" s="323"/>
      <c r="H12" s="323"/>
      <c r="I12" s="314"/>
    </row>
    <row r="14" spans="1:10" s="325" customFormat="1" ht="12.75" customHeight="1" x14ac:dyDescent="0.25">
      <c r="B14" s="326" t="s">
        <v>12752</v>
      </c>
      <c r="C14" s="861" t="s">
        <v>12753</v>
      </c>
      <c r="D14" s="861"/>
      <c r="E14" s="326" t="s">
        <v>12754</v>
      </c>
      <c r="F14" s="326" t="s">
        <v>12755</v>
      </c>
      <c r="G14" s="326" t="s">
        <v>12756</v>
      </c>
      <c r="H14" s="326" t="s">
        <v>12757</v>
      </c>
      <c r="I14" s="326" t="s">
        <v>12758</v>
      </c>
    </row>
    <row r="15" spans="1:10" x14ac:dyDescent="0.25">
      <c r="A15" s="325"/>
      <c r="B15" s="327" t="s">
        <v>12759</v>
      </c>
      <c r="C15" s="328" t="s">
        <v>12760</v>
      </c>
      <c r="D15" s="328" t="s">
        <v>12761</v>
      </c>
      <c r="E15" s="329">
        <v>5</v>
      </c>
      <c r="F15" s="329">
        <v>2</v>
      </c>
      <c r="G15" s="329">
        <v>15</v>
      </c>
      <c r="H15" s="329">
        <v>22</v>
      </c>
      <c r="I15" s="330">
        <f>(E15*F15*G15*H15)/1000</f>
        <v>3.3</v>
      </c>
    </row>
    <row r="16" spans="1:10" ht="25.5" x14ac:dyDescent="0.25">
      <c r="A16" s="325"/>
      <c r="B16" s="327" t="s">
        <v>12762</v>
      </c>
      <c r="C16" s="328" t="s">
        <v>12763</v>
      </c>
      <c r="D16" s="328" t="s">
        <v>12764</v>
      </c>
      <c r="E16" s="329">
        <v>15</v>
      </c>
      <c r="F16" s="329">
        <v>3</v>
      </c>
      <c r="G16" s="329">
        <v>15</v>
      </c>
      <c r="H16" s="329">
        <v>22</v>
      </c>
      <c r="I16" s="330">
        <f>(E16*F16*G16*H16)/1000</f>
        <v>14.85</v>
      </c>
    </row>
    <row r="17" spans="1:9" x14ac:dyDescent="0.25">
      <c r="A17" s="325"/>
      <c r="B17" s="327" t="s">
        <v>12765</v>
      </c>
      <c r="C17" s="328" t="s">
        <v>12766</v>
      </c>
      <c r="D17" s="328" t="s">
        <v>12767</v>
      </c>
      <c r="E17" s="329">
        <v>8</v>
      </c>
      <c r="F17" s="329">
        <v>3</v>
      </c>
      <c r="G17" s="329">
        <v>15</v>
      </c>
      <c r="H17" s="329">
        <v>22</v>
      </c>
      <c r="I17" s="330">
        <f>(E17*F17*G17*H17)/1000</f>
        <v>7.92</v>
      </c>
    </row>
    <row r="18" spans="1:9" x14ac:dyDescent="0.25">
      <c r="A18" s="325"/>
      <c r="B18" s="327" t="s">
        <v>12768</v>
      </c>
      <c r="C18" s="328" t="s">
        <v>12769</v>
      </c>
      <c r="D18" s="328" t="s">
        <v>12770</v>
      </c>
      <c r="E18" s="329">
        <v>12</v>
      </c>
      <c r="F18" s="329">
        <v>1</v>
      </c>
      <c r="G18" s="329">
        <v>15</v>
      </c>
      <c r="H18" s="329">
        <v>22</v>
      </c>
      <c r="I18" s="330">
        <f>(E18*F18*G18*H18)/1000</f>
        <v>3.96</v>
      </c>
    </row>
    <row r="19" spans="1:9" ht="25.5" x14ac:dyDescent="0.25">
      <c r="A19" s="325"/>
      <c r="B19" s="327" t="s">
        <v>12771</v>
      </c>
      <c r="C19" s="328" t="s">
        <v>12772</v>
      </c>
      <c r="D19" s="328" t="s">
        <v>12773</v>
      </c>
      <c r="E19" s="329">
        <v>6</v>
      </c>
      <c r="F19" s="329">
        <v>2</v>
      </c>
      <c r="G19" s="329">
        <v>15</v>
      </c>
      <c r="H19" s="329">
        <v>22</v>
      </c>
      <c r="I19" s="330">
        <f>(E19*F19*G19*H19)/1000</f>
        <v>3.96</v>
      </c>
    </row>
    <row r="20" spans="1:9" x14ac:dyDescent="0.25">
      <c r="A20" s="325"/>
      <c r="B20" s="327" t="s">
        <v>12774</v>
      </c>
      <c r="C20" s="328" t="s">
        <v>12775</v>
      </c>
      <c r="D20" s="328" t="s">
        <v>12776</v>
      </c>
      <c r="E20" s="329">
        <v>260</v>
      </c>
      <c r="F20" s="329">
        <v>1</v>
      </c>
      <c r="G20" s="329">
        <v>15</v>
      </c>
      <c r="H20" s="329">
        <v>22</v>
      </c>
      <c r="I20" s="330">
        <f>(E20*F20*H20)/1000</f>
        <v>5.72</v>
      </c>
    </row>
    <row r="21" spans="1:9" x14ac:dyDescent="0.25">
      <c r="A21" s="325"/>
      <c r="B21" s="327" t="s">
        <v>12777</v>
      </c>
      <c r="C21" s="328" t="s">
        <v>12778</v>
      </c>
      <c r="D21" s="328" t="s">
        <v>12776</v>
      </c>
      <c r="E21" s="329">
        <v>40</v>
      </c>
      <c r="F21" s="329">
        <v>1</v>
      </c>
      <c r="G21" s="329">
        <v>15</v>
      </c>
      <c r="H21" s="329">
        <v>22</v>
      </c>
      <c r="I21" s="330">
        <f>(E21*F21*G21*H21)/1000</f>
        <v>13.2</v>
      </c>
    </row>
    <row r="22" spans="1:9" x14ac:dyDescent="0.25">
      <c r="A22" s="325"/>
      <c r="B22" s="327" t="s">
        <v>12779</v>
      </c>
      <c r="C22" s="328"/>
      <c r="D22" s="328"/>
      <c r="E22" s="329"/>
      <c r="F22" s="329"/>
      <c r="G22" s="329"/>
      <c r="H22" s="329"/>
      <c r="I22" s="330">
        <f>SUM(I15:I21)</f>
        <v>52.91</v>
      </c>
    </row>
    <row r="23" spans="1:9" x14ac:dyDescent="0.25">
      <c r="A23" s="325"/>
      <c r="B23" s="327"/>
      <c r="C23" s="331"/>
      <c r="D23" s="331"/>
      <c r="E23" s="330"/>
      <c r="F23" s="330"/>
      <c r="G23" s="332" t="s">
        <v>12780</v>
      </c>
      <c r="H23" s="330"/>
      <c r="I23" s="333">
        <v>8.7904999999999998</v>
      </c>
    </row>
    <row r="24" spans="1:9" x14ac:dyDescent="0.25">
      <c r="A24" s="325"/>
      <c r="B24" s="327"/>
      <c r="C24" s="331"/>
      <c r="D24" s="331"/>
      <c r="E24" s="330"/>
      <c r="F24" s="330"/>
      <c r="G24" s="334" t="s">
        <v>12781</v>
      </c>
      <c r="H24" s="335"/>
      <c r="I24" s="330">
        <f>ROUND(I22*I23,2)</f>
        <v>465.11</v>
      </c>
    </row>
    <row r="25" spans="1:9" x14ac:dyDescent="0.25">
      <c r="A25" s="325"/>
      <c r="B25" s="336"/>
      <c r="C25" s="337"/>
      <c r="D25" s="337"/>
      <c r="E25" s="338"/>
      <c r="F25" s="338"/>
      <c r="G25" s="339"/>
      <c r="H25" s="338"/>
      <c r="I25" s="338"/>
    </row>
    <row r="26" spans="1:9" x14ac:dyDescent="0.25">
      <c r="A26" s="325"/>
      <c r="B26" s="336"/>
      <c r="C26" s="337"/>
      <c r="D26" s="337"/>
      <c r="E26" s="338"/>
      <c r="F26" s="338"/>
      <c r="G26" s="339"/>
      <c r="H26" s="338"/>
      <c r="I26" s="338"/>
    </row>
    <row r="27" spans="1:9" ht="38.25" x14ac:dyDescent="0.25">
      <c r="A27" s="325"/>
      <c r="B27" s="326" t="s">
        <v>12782</v>
      </c>
      <c r="C27" s="326" t="s">
        <v>12783</v>
      </c>
      <c r="D27" s="326" t="s">
        <v>12784</v>
      </c>
      <c r="E27" s="326" t="s">
        <v>12785</v>
      </c>
      <c r="F27" s="326" t="s">
        <v>12786</v>
      </c>
      <c r="G27" s="326" t="s">
        <v>12787</v>
      </c>
      <c r="H27" s="326" t="s">
        <v>12788</v>
      </c>
      <c r="I27" s="340"/>
    </row>
    <row r="28" spans="1:9" x14ac:dyDescent="0.25">
      <c r="A28" s="325"/>
      <c r="B28" s="327" t="s">
        <v>12789</v>
      </c>
      <c r="C28" s="328">
        <v>120</v>
      </c>
      <c r="D28" s="328">
        <v>30</v>
      </c>
      <c r="E28" s="329">
        <v>24</v>
      </c>
      <c r="F28" s="329">
        <v>1</v>
      </c>
      <c r="G28" s="329">
        <v>2</v>
      </c>
      <c r="H28" s="330">
        <f t="shared" ref="H28:H38" si="0">(C28*D28*E28*F28)/1000</f>
        <v>86.4</v>
      </c>
      <c r="I28" s="340"/>
    </row>
    <row r="29" spans="1:9" x14ac:dyDescent="0.25">
      <c r="A29" s="325"/>
      <c r="B29" s="327" t="s">
        <v>12790</v>
      </c>
      <c r="C29" s="328">
        <v>60</v>
      </c>
      <c r="D29" s="328">
        <v>30</v>
      </c>
      <c r="E29" s="329">
        <v>6</v>
      </c>
      <c r="F29" s="329">
        <v>10</v>
      </c>
      <c r="G29" s="329">
        <v>7.2</v>
      </c>
      <c r="H29" s="330">
        <f t="shared" si="0"/>
        <v>108</v>
      </c>
      <c r="I29" s="340"/>
    </row>
    <row r="30" spans="1:9" x14ac:dyDescent="0.25">
      <c r="A30" s="325"/>
      <c r="B30" s="327" t="s">
        <v>12791</v>
      </c>
      <c r="C30" s="328">
        <v>100</v>
      </c>
      <c r="D30" s="328">
        <v>30</v>
      </c>
      <c r="E30" s="329">
        <v>6</v>
      </c>
      <c r="F30" s="329">
        <v>10</v>
      </c>
      <c r="G30" s="329">
        <v>6</v>
      </c>
      <c r="H30" s="330">
        <f t="shared" si="0"/>
        <v>180</v>
      </c>
      <c r="I30" s="340"/>
    </row>
    <row r="31" spans="1:9" x14ac:dyDescent="0.25">
      <c r="A31" s="325"/>
      <c r="B31" s="327" t="s">
        <v>12792</v>
      </c>
      <c r="C31" s="328">
        <v>1200</v>
      </c>
      <c r="D31" s="328">
        <v>15</v>
      </c>
      <c r="E31" s="329">
        <v>6</v>
      </c>
      <c r="F31" s="329">
        <v>4</v>
      </c>
      <c r="G31" s="329">
        <v>43.2</v>
      </c>
      <c r="H31" s="330">
        <f t="shared" si="0"/>
        <v>432</v>
      </c>
      <c r="I31" s="340"/>
    </row>
    <row r="32" spans="1:9" x14ac:dyDescent="0.25">
      <c r="A32" s="325"/>
      <c r="B32" s="327" t="s">
        <v>12793</v>
      </c>
      <c r="C32" s="328">
        <v>1400</v>
      </c>
      <c r="D32" s="328">
        <v>22</v>
      </c>
      <c r="E32" s="329">
        <v>6</v>
      </c>
      <c r="F32" s="329">
        <v>1</v>
      </c>
      <c r="G32" s="329">
        <v>5.6</v>
      </c>
      <c r="H32" s="330">
        <f t="shared" si="0"/>
        <v>184.8</v>
      </c>
      <c r="I32" s="340"/>
    </row>
    <row r="33" spans="1:9" ht="25.5" x14ac:dyDescent="0.25">
      <c r="A33" s="325"/>
      <c r="B33" s="327" t="s">
        <v>12794</v>
      </c>
      <c r="C33" s="328">
        <v>6000</v>
      </c>
      <c r="D33" s="328">
        <v>22</v>
      </c>
      <c r="E33" s="329">
        <v>6</v>
      </c>
      <c r="F33" s="329">
        <v>1</v>
      </c>
      <c r="G33" s="329">
        <v>24</v>
      </c>
      <c r="H33" s="330">
        <f t="shared" si="0"/>
        <v>792</v>
      </c>
      <c r="I33" s="340"/>
    </row>
    <row r="34" spans="1:9" ht="25.5" x14ac:dyDescent="0.25">
      <c r="A34" s="325"/>
      <c r="B34" s="327" t="s">
        <v>12795</v>
      </c>
      <c r="C34" s="328">
        <v>3800</v>
      </c>
      <c r="D34" s="328">
        <v>15</v>
      </c>
      <c r="E34" s="329">
        <v>2</v>
      </c>
      <c r="F34" s="329">
        <v>1</v>
      </c>
      <c r="G34" s="329">
        <v>6.84</v>
      </c>
      <c r="H34" s="330">
        <f t="shared" si="0"/>
        <v>114</v>
      </c>
      <c r="I34" s="340"/>
    </row>
    <row r="35" spans="1:9" ht="25.5" x14ac:dyDescent="0.25">
      <c r="A35" s="325"/>
      <c r="B35" s="327" t="s">
        <v>12796</v>
      </c>
      <c r="C35" s="328">
        <v>3000</v>
      </c>
      <c r="D35" s="328">
        <v>15</v>
      </c>
      <c r="E35" s="329">
        <v>2</v>
      </c>
      <c r="F35" s="329">
        <v>1</v>
      </c>
      <c r="G35" s="329">
        <v>3.3</v>
      </c>
      <c r="H35" s="330">
        <f t="shared" si="0"/>
        <v>90</v>
      </c>
      <c r="I35" s="340"/>
    </row>
    <row r="36" spans="1:9" x14ac:dyDescent="0.25">
      <c r="A36" s="325"/>
      <c r="B36" s="327" t="s">
        <v>12797</v>
      </c>
      <c r="C36" s="328">
        <v>300</v>
      </c>
      <c r="D36" s="328">
        <v>22</v>
      </c>
      <c r="E36" s="329">
        <v>24</v>
      </c>
      <c r="F36" s="329">
        <v>1</v>
      </c>
      <c r="G36" s="329">
        <v>1.2</v>
      </c>
      <c r="H36" s="330">
        <f t="shared" si="0"/>
        <v>158.4</v>
      </c>
      <c r="I36" s="340"/>
    </row>
    <row r="37" spans="1:9" x14ac:dyDescent="0.25">
      <c r="A37" s="325"/>
      <c r="B37" s="327" t="s">
        <v>12798</v>
      </c>
      <c r="C37" s="328">
        <v>200</v>
      </c>
      <c r="D37" s="328">
        <v>22</v>
      </c>
      <c r="E37" s="329">
        <v>8</v>
      </c>
      <c r="F37" s="329">
        <v>1</v>
      </c>
      <c r="G37" s="329">
        <v>1.6</v>
      </c>
      <c r="H37" s="330">
        <f t="shared" si="0"/>
        <v>35.200000000000003</v>
      </c>
      <c r="I37" s="340"/>
    </row>
    <row r="38" spans="1:9" x14ac:dyDescent="0.25">
      <c r="A38" s="325"/>
      <c r="B38" s="327" t="s">
        <v>12799</v>
      </c>
      <c r="C38" s="328">
        <v>400</v>
      </c>
      <c r="D38" s="328">
        <v>22</v>
      </c>
      <c r="E38" s="329">
        <v>1</v>
      </c>
      <c r="F38" s="329">
        <v>1</v>
      </c>
      <c r="G38" s="329">
        <v>0.2</v>
      </c>
      <c r="H38" s="330">
        <f t="shared" si="0"/>
        <v>8.8000000000000007</v>
      </c>
      <c r="I38" s="340"/>
    </row>
    <row r="39" spans="1:9" x14ac:dyDescent="0.25">
      <c r="A39" s="325"/>
      <c r="B39" s="327" t="s">
        <v>12779</v>
      </c>
      <c r="C39" s="327"/>
      <c r="D39" s="327"/>
      <c r="E39" s="330"/>
      <c r="F39" s="330"/>
      <c r="G39" s="330"/>
      <c r="H39" s="330">
        <f>SUM(H28:H38)</f>
        <v>2189.6</v>
      </c>
      <c r="I39" s="340"/>
    </row>
    <row r="40" spans="1:9" x14ac:dyDescent="0.25">
      <c r="A40" s="325"/>
      <c r="B40" s="327"/>
      <c r="C40" s="327"/>
      <c r="D40" s="327"/>
      <c r="E40" s="330"/>
      <c r="F40" s="334" t="s">
        <v>12780</v>
      </c>
      <c r="G40" s="335"/>
      <c r="H40" s="341">
        <v>0.33423000000000003</v>
      </c>
      <c r="I40" s="340"/>
    </row>
    <row r="41" spans="1:9" x14ac:dyDescent="0.25">
      <c r="A41" s="325"/>
      <c r="B41" s="327"/>
      <c r="C41" s="327"/>
      <c r="D41" s="327"/>
      <c r="E41" s="330"/>
      <c r="F41" s="334" t="s">
        <v>12781</v>
      </c>
      <c r="G41" s="335"/>
      <c r="H41" s="330">
        <f>ROUND(H39*H40,2)</f>
        <v>731.83</v>
      </c>
      <c r="I41" s="340"/>
    </row>
  </sheetData>
  <mergeCells count="3">
    <mergeCell ref="C3:I3"/>
    <mergeCell ref="C4:I4"/>
    <mergeCell ref="C14:D14"/>
  </mergeCells>
  <pageMargins left="0.51180555555555496" right="0.51180555555555496" top="0.78749999999999998" bottom="0.78749999999999998" header="0.51180555555555496" footer="0.51180555555555496"/>
  <pageSetup paperSize="9" scale="69" firstPageNumber="0" orientation="portrait" horizontalDpi="300" verticalDpi="300" r:id="rId1"/>
  <colBreaks count="1" manualBreakCount="1">
    <brk id="10"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507"/>
  <sheetViews>
    <sheetView showGridLines="0" view="pageBreakPreview" topLeftCell="A163" zoomScale="85" zoomScaleNormal="70" zoomScalePageLayoutView="85" workbookViewId="0">
      <selection activeCell="I10" sqref="I10"/>
    </sheetView>
  </sheetViews>
  <sheetFormatPr defaultRowHeight="15.75" x14ac:dyDescent="0.25"/>
  <cols>
    <col min="1" max="1" width="20.42578125" style="342"/>
    <col min="2" max="2" width="78.7109375" style="343"/>
    <col min="3" max="3" width="10.140625" style="343"/>
    <col min="4" max="4" width="8" style="343"/>
    <col min="5" max="5" width="9.28515625" style="344"/>
    <col min="6" max="6" width="12.5703125" style="345"/>
    <col min="7" max="7" width="16.28515625" style="345"/>
    <col min="8" max="8" width="15.85546875" style="346"/>
    <col min="9" max="9" width="110.42578125" style="346"/>
    <col min="10" max="10" width="14.140625" style="346"/>
    <col min="11" max="11" width="3.42578125" style="346"/>
    <col min="12" max="27" width="8.7109375" style="346"/>
    <col min="28" max="28" width="8.5703125" style="346"/>
    <col min="29" max="1025" width="8.7109375" style="346"/>
  </cols>
  <sheetData>
    <row r="1" spans="1:9" s="350" customFormat="1" ht="23.25" x14ac:dyDescent="0.25">
      <c r="A1" s="347"/>
      <c r="B1" s="348"/>
      <c r="C1" s="349"/>
      <c r="D1" s="862"/>
      <c r="E1" s="862"/>
      <c r="F1" s="862"/>
      <c r="G1" s="862"/>
      <c r="H1" s="862"/>
      <c r="I1" s="862"/>
    </row>
    <row r="2" spans="1:9" ht="20.25" x14ac:dyDescent="0.25">
      <c r="A2" s="347"/>
      <c r="B2" s="348"/>
      <c r="C2" s="349"/>
      <c r="D2" s="860"/>
      <c r="E2" s="860"/>
      <c r="F2" s="860"/>
      <c r="G2" s="860"/>
      <c r="H2" s="860"/>
      <c r="I2" s="860"/>
    </row>
    <row r="3" spans="1:9" s="351" customFormat="1" ht="20.25" customHeight="1" x14ac:dyDescent="0.25">
      <c r="A3" s="859" t="s">
        <v>12800</v>
      </c>
      <c r="B3" s="859"/>
      <c r="C3" s="859"/>
      <c r="D3" s="859"/>
      <c r="E3" s="859"/>
      <c r="F3" s="859"/>
      <c r="G3" s="859"/>
    </row>
    <row r="4" spans="1:9" ht="20.25" customHeight="1" x14ac:dyDescent="0.25">
      <c r="B4" s="860" t="s">
        <v>12679</v>
      </c>
      <c r="C4" s="860"/>
      <c r="D4" s="860"/>
      <c r="E4" s="860"/>
      <c r="F4" s="860"/>
      <c r="G4" s="860"/>
      <c r="H4" s="316"/>
    </row>
    <row r="5" spans="1:9" x14ac:dyDescent="0.25">
      <c r="B5" s="863"/>
      <c r="C5" s="863"/>
      <c r="D5" s="863"/>
      <c r="E5" s="863"/>
      <c r="F5" s="863"/>
      <c r="G5" s="863"/>
    </row>
    <row r="6" spans="1:9" x14ac:dyDescent="0.25">
      <c r="A6" s="342" t="s">
        <v>12274</v>
      </c>
      <c r="B6" s="352" t="s">
        <v>12801</v>
      </c>
    </row>
    <row r="7" spans="1:9" x14ac:dyDescent="0.25">
      <c r="A7" s="342" t="s">
        <v>12276</v>
      </c>
      <c r="B7" s="352" t="s">
        <v>12802</v>
      </c>
      <c r="F7" s="353" t="s">
        <v>12803</v>
      </c>
      <c r="G7" s="354"/>
    </row>
    <row r="8" spans="1:9" ht="15" customHeight="1" x14ac:dyDescent="0.25">
      <c r="A8" s="355" t="s">
        <v>12279</v>
      </c>
      <c r="B8" s="356" t="str">
        <f>Sintético.GER!E10</f>
        <v xml:space="preserve">E. B. MANSUETO TRÉS | RUA PORTO UNIÃO, N° 155 - SÃO VICENTE </v>
      </c>
      <c r="D8" s="356"/>
      <c r="E8" s="357"/>
      <c r="F8" s="358" t="s">
        <v>12278</v>
      </c>
      <c r="G8" s="359">
        <v>0.2487</v>
      </c>
    </row>
    <row r="9" spans="1:9" x14ac:dyDescent="0.25">
      <c r="A9" s="355" t="s">
        <v>12281</v>
      </c>
      <c r="B9" s="46" t="s">
        <v>12680</v>
      </c>
      <c r="D9" s="360"/>
      <c r="E9" s="361"/>
      <c r="F9" s="257"/>
      <c r="G9" s="359"/>
    </row>
    <row r="10" spans="1:9" x14ac:dyDescent="0.25">
      <c r="B10" s="362"/>
      <c r="C10" s="363"/>
      <c r="D10" s="363"/>
      <c r="E10" s="364"/>
      <c r="F10" s="358"/>
      <c r="G10" s="365"/>
    </row>
    <row r="12" spans="1:9" ht="15.75" customHeight="1" x14ac:dyDescent="0.25">
      <c r="A12" s="366" t="s">
        <v>12285</v>
      </c>
      <c r="B12" s="367" t="s">
        <v>12286</v>
      </c>
      <c r="C12" s="368" t="s">
        <v>12681</v>
      </c>
      <c r="D12" s="368" t="s">
        <v>12682</v>
      </c>
      <c r="E12" s="369" t="s">
        <v>12683</v>
      </c>
      <c r="F12" s="864" t="s">
        <v>12684</v>
      </c>
      <c r="G12" s="864" t="s">
        <v>12685</v>
      </c>
    </row>
    <row r="13" spans="1:9" s="350" customFormat="1" ht="15" x14ac:dyDescent="0.25">
      <c r="A13" s="366" t="s">
        <v>12510</v>
      </c>
      <c r="B13" s="370" t="s">
        <v>12804</v>
      </c>
      <c r="C13" s="368" t="s">
        <v>12687</v>
      </c>
      <c r="D13" s="368" t="s">
        <v>5452</v>
      </c>
      <c r="E13" s="369">
        <v>1</v>
      </c>
      <c r="F13" s="865">
        <f>SUM(G15:G25)</f>
        <v>331.85</v>
      </c>
      <c r="G13" s="865" t="s">
        <v>12805</v>
      </c>
    </row>
    <row r="14" spans="1:9" ht="30" x14ac:dyDescent="0.25">
      <c r="A14" s="371" t="s">
        <v>12285</v>
      </c>
      <c r="B14" s="213" t="s">
        <v>12286</v>
      </c>
      <c r="C14" s="214" t="s">
        <v>12681</v>
      </c>
      <c r="D14" s="215" t="s">
        <v>12682</v>
      </c>
      <c r="E14" s="372" t="s">
        <v>12683</v>
      </c>
      <c r="F14" s="217" t="s">
        <v>12689</v>
      </c>
      <c r="G14" s="217" t="s">
        <v>12690</v>
      </c>
    </row>
    <row r="15" spans="1:9" x14ac:dyDescent="0.25">
      <c r="A15" s="373">
        <v>39</v>
      </c>
      <c r="B15" s="373" t="str">
        <f>VLOOKUP(A15,SINAPI!A:D,2,0)</f>
        <v>ACO CA-60, 5,0 MM, VERGALHAO</v>
      </c>
      <c r="C15" s="374" t="s">
        <v>12695</v>
      </c>
      <c r="D15" s="375" t="str">
        <f>VLOOKUP(A15,SINAPI!A:D,3,0)</f>
        <v xml:space="preserve">KG    </v>
      </c>
      <c r="E15" s="376">
        <v>1.26</v>
      </c>
      <c r="F15" s="377">
        <f>VLOOKUP(A15,SINAPI!A:D,4,0)</f>
        <v>4.7699999999999996</v>
      </c>
      <c r="G15" s="377">
        <f t="shared" ref="G15:G25" si="0">ROUND(E15*F15,2)</f>
        <v>6.01</v>
      </c>
    </row>
    <row r="16" spans="1:9" ht="30" x14ac:dyDescent="0.25">
      <c r="A16" s="373">
        <v>367</v>
      </c>
      <c r="B16" s="373" t="str">
        <f>VLOOKUP(A16,SINAPI!A:D,2,0)</f>
        <v>AREIA GROSSA - POSTO JAZIDA/FORNECEDOR (RETIRADO NA JAZIDA, SEM TRANSPORTE)</v>
      </c>
      <c r="C16" s="374" t="s">
        <v>12695</v>
      </c>
      <c r="D16" s="375" t="str">
        <f>VLOOKUP(A16,SINAPI!A:D,3,0)</f>
        <v xml:space="preserve">M3    </v>
      </c>
      <c r="E16" s="376">
        <v>1.242E-2</v>
      </c>
      <c r="F16" s="377">
        <f>VLOOKUP(A16,SINAPI!A:D,4,0)</f>
        <v>83.6</v>
      </c>
      <c r="G16" s="377">
        <f t="shared" si="0"/>
        <v>1.04</v>
      </c>
    </row>
    <row r="17" spans="1:7" ht="30" x14ac:dyDescent="0.25">
      <c r="A17" s="373">
        <v>370</v>
      </c>
      <c r="B17" s="373" t="str">
        <f>VLOOKUP(A17,SINAPI!A:D,2,0)</f>
        <v>AREIA MEDIA - POSTO JAZIDA/FORNECEDOR (RETIRADO NA JAZIDA, SEM TRANSPORTE)</v>
      </c>
      <c r="C17" s="374" t="s">
        <v>12695</v>
      </c>
      <c r="D17" s="375" t="str">
        <f>VLOOKUP(A17,SINAPI!A:D,3,0)</f>
        <v xml:space="preserve">M3    </v>
      </c>
      <c r="E17" s="376">
        <v>0.15</v>
      </c>
      <c r="F17" s="377">
        <f>VLOOKUP(A17,SINAPI!A:D,4,0)</f>
        <v>57.5</v>
      </c>
      <c r="G17" s="377">
        <f t="shared" si="0"/>
        <v>8.6300000000000008</v>
      </c>
    </row>
    <row r="18" spans="1:7" x14ac:dyDescent="0.25">
      <c r="A18" s="373">
        <v>1106</v>
      </c>
      <c r="B18" s="373" t="str">
        <f>VLOOKUP(A18,SINAPI!A:D,2,0)</f>
        <v>CAL HIDRATADA CH-I PARA ARGAMASSAS</v>
      </c>
      <c r="C18" s="374" t="s">
        <v>12695</v>
      </c>
      <c r="D18" s="375" t="str">
        <f>VLOOKUP(A18,SINAPI!A:D,3,0)</f>
        <v xml:space="preserve">KG    </v>
      </c>
      <c r="E18" s="376">
        <v>11</v>
      </c>
      <c r="F18" s="377">
        <f>VLOOKUP(A18,SINAPI!A:D,4,0)</f>
        <v>0.47</v>
      </c>
      <c r="G18" s="377">
        <f t="shared" si="0"/>
        <v>5.17</v>
      </c>
    </row>
    <row r="19" spans="1:7" ht="30" x14ac:dyDescent="0.25">
      <c r="A19" s="373">
        <v>1358</v>
      </c>
      <c r="B19" s="373" t="str">
        <f>VLOOKUP(A19,SINAPI!A:D,2,0)</f>
        <v>CHAPA DE MADEIRA COMPENSADA RESINADA PARA FORMA DE CONCRETO, DE *2,2 X 1,1* M, E = 17 MM</v>
      </c>
      <c r="C19" s="374" t="s">
        <v>12695</v>
      </c>
      <c r="D19" s="375" t="str">
        <f>VLOOKUP(A19,SINAPI!A:D,3,0)</f>
        <v xml:space="preserve">M2    </v>
      </c>
      <c r="E19" s="376">
        <v>0.12</v>
      </c>
      <c r="F19" s="377">
        <f>VLOOKUP(A19,SINAPI!A:D,4,0)</f>
        <v>25.67</v>
      </c>
      <c r="G19" s="377">
        <f t="shared" si="0"/>
        <v>3.08</v>
      </c>
    </row>
    <row r="20" spans="1:7" x14ac:dyDescent="0.25">
      <c r="A20" s="378">
        <v>1379</v>
      </c>
      <c r="B20" s="373" t="str">
        <f>VLOOKUP(A20,SINAPI!A:D,2,0)</f>
        <v>CIMENTO PORTLAND COMPOSTO CP II-32</v>
      </c>
      <c r="C20" s="374" t="s">
        <v>12695</v>
      </c>
      <c r="D20" s="375" t="str">
        <f>VLOOKUP(A20,SINAPI!A:D,3,0)</f>
        <v xml:space="preserve">KG    </v>
      </c>
      <c r="E20" s="376">
        <v>34.69</v>
      </c>
      <c r="F20" s="377">
        <f>VLOOKUP(A20,SINAPI!A:D,4,0)</f>
        <v>0.46</v>
      </c>
      <c r="G20" s="377">
        <f t="shared" si="0"/>
        <v>15.96</v>
      </c>
    </row>
    <row r="21" spans="1:7" x14ac:dyDescent="0.25">
      <c r="A21" s="378">
        <v>4718</v>
      </c>
      <c r="B21" s="373" t="str">
        <f>VLOOKUP(A21,SINAPI!A:D,2,0)</f>
        <v>PEDRA BRITADA N. 2 (19 A 38 MM) POSTO PEDREIRA/FORNECEDOR, SEM FRETE</v>
      </c>
      <c r="C21" s="374" t="s">
        <v>12695</v>
      </c>
      <c r="D21" s="375" t="str">
        <f>VLOOKUP(A21,SINAPI!A:D,3,0)</f>
        <v xml:space="preserve">M3    </v>
      </c>
      <c r="E21" s="376">
        <v>1.3140000000000001E-2</v>
      </c>
      <c r="F21" s="377">
        <f>VLOOKUP(A21,SINAPI!A:D,4,0)</f>
        <v>62.5</v>
      </c>
      <c r="G21" s="377">
        <f t="shared" si="0"/>
        <v>0.82</v>
      </c>
    </row>
    <row r="22" spans="1:7" x14ac:dyDescent="0.25">
      <c r="A22" s="379">
        <v>4722</v>
      </c>
      <c r="B22" s="373" t="str">
        <f>VLOOKUP(A22,SINAPI!A:D,2,0)</f>
        <v>PEDRA BRITADA N. 3 (38 A 50 MM) POSTO PEDREIRA/FORNECEDOR, SEM FRETE</v>
      </c>
      <c r="C22" s="374" t="s">
        <v>12695</v>
      </c>
      <c r="D22" s="375" t="str">
        <f>VLOOKUP(A22,SINAPI!A:D,3,0)</f>
        <v xml:space="preserve">M3    </v>
      </c>
      <c r="E22" s="376">
        <v>1.2E-2</v>
      </c>
      <c r="F22" s="377">
        <f>VLOOKUP(A22,SINAPI!A:D,4,0)</f>
        <v>62.5</v>
      </c>
      <c r="G22" s="377">
        <f t="shared" si="0"/>
        <v>0.75</v>
      </c>
    </row>
    <row r="23" spans="1:7" x14ac:dyDescent="0.25">
      <c r="A23" s="373">
        <v>7258</v>
      </c>
      <c r="B23" s="373" t="str">
        <f>VLOOKUP(A23,SINAPI!A:D,2,0)</f>
        <v>TIJOLO CERAMICO MACICO *5 X 10 X 20* CM</v>
      </c>
      <c r="C23" s="374" t="s">
        <v>12695</v>
      </c>
      <c r="D23" s="375" t="str">
        <f>VLOOKUP(A23,SINAPI!A:D,3,0)</f>
        <v xml:space="preserve">UN    </v>
      </c>
      <c r="E23" s="376">
        <v>200</v>
      </c>
      <c r="F23" s="377">
        <f>VLOOKUP(A23,SINAPI!A:D,4,0)</f>
        <v>0.33</v>
      </c>
      <c r="G23" s="377">
        <f t="shared" si="0"/>
        <v>66</v>
      </c>
    </row>
    <row r="24" spans="1:7" x14ac:dyDescent="0.25">
      <c r="A24" s="378">
        <v>88309</v>
      </c>
      <c r="B24" s="373" t="str">
        <f>VLOOKUP(A24,SINAPI!A:D,2,0)</f>
        <v>PEDREIRO COM ENCARGOS COMPLEMENTARES</v>
      </c>
      <c r="C24" s="374" t="s">
        <v>12701</v>
      </c>
      <c r="D24" s="375" t="str">
        <f>VLOOKUP(A24,SINAPI!A:D,3,0)</f>
        <v>H</v>
      </c>
      <c r="E24" s="376">
        <v>5.01</v>
      </c>
      <c r="F24" s="377">
        <f>VLOOKUP(A24,SINAPI!A:D,4,0)</f>
        <v>19.45</v>
      </c>
      <c r="G24" s="377">
        <f t="shared" si="0"/>
        <v>97.44</v>
      </c>
    </row>
    <row r="25" spans="1:7" x14ac:dyDescent="0.25">
      <c r="A25" s="380">
        <v>88316</v>
      </c>
      <c r="B25" s="373" t="str">
        <f>VLOOKUP(A25,SINAPI!A:D,2,0)</f>
        <v>SERVENTE COM ENCARGOS COMPLEMENTARES</v>
      </c>
      <c r="C25" s="374" t="s">
        <v>12701</v>
      </c>
      <c r="D25" s="375" t="str">
        <f>VLOOKUP(A25,SINAPI!A:D,3,0)</f>
        <v>H</v>
      </c>
      <c r="E25" s="376">
        <v>8.81</v>
      </c>
      <c r="F25" s="377">
        <f>VLOOKUP(A25,SINAPI!A:D,4,0)</f>
        <v>14.41</v>
      </c>
      <c r="G25" s="377">
        <f t="shared" si="0"/>
        <v>126.95</v>
      </c>
    </row>
    <row r="26" spans="1:7" x14ac:dyDescent="0.25">
      <c r="A26" s="381"/>
      <c r="B26" s="382"/>
      <c r="C26" s="382"/>
      <c r="D26" s="382"/>
      <c r="E26" s="383"/>
      <c r="F26" s="384"/>
      <c r="G26" s="384"/>
    </row>
    <row r="27" spans="1:7" ht="15.75" customHeight="1" x14ac:dyDescent="0.25">
      <c r="A27" s="366" t="s">
        <v>12285</v>
      </c>
      <c r="B27" s="367" t="s">
        <v>12286</v>
      </c>
      <c r="C27" s="368" t="s">
        <v>12681</v>
      </c>
      <c r="D27" s="368" t="s">
        <v>12682</v>
      </c>
      <c r="E27" s="369" t="s">
        <v>12683</v>
      </c>
      <c r="F27" s="864" t="s">
        <v>12684</v>
      </c>
      <c r="G27" s="864" t="s">
        <v>12685</v>
      </c>
    </row>
    <row r="28" spans="1:7" s="350" customFormat="1" ht="15" x14ac:dyDescent="0.25">
      <c r="A28" s="366" t="s">
        <v>12590</v>
      </c>
      <c r="B28" s="370" t="s">
        <v>12806</v>
      </c>
      <c r="C28" s="368" t="s">
        <v>12687</v>
      </c>
      <c r="D28" s="368" t="s">
        <v>5452</v>
      </c>
      <c r="E28" s="369">
        <v>1</v>
      </c>
      <c r="F28" s="865">
        <f>SUM(G30:G36)</f>
        <v>22.23</v>
      </c>
      <c r="G28" s="865"/>
    </row>
    <row r="29" spans="1:7" ht="30" x14ac:dyDescent="0.25">
      <c r="A29" s="371" t="s">
        <v>12285</v>
      </c>
      <c r="B29" s="213" t="s">
        <v>12286</v>
      </c>
      <c r="C29" s="214" t="s">
        <v>12681</v>
      </c>
      <c r="D29" s="215" t="s">
        <v>12682</v>
      </c>
      <c r="E29" s="372" t="s">
        <v>12683</v>
      </c>
      <c r="F29" s="217" t="s">
        <v>12689</v>
      </c>
      <c r="G29" s="217" t="s">
        <v>12690</v>
      </c>
    </row>
    <row r="30" spans="1:7" s="387" customFormat="1" x14ac:dyDescent="0.25">
      <c r="A30" s="371" t="s">
        <v>12807</v>
      </c>
      <c r="B30" s="385" t="s">
        <v>12808</v>
      </c>
      <c r="C30" s="214" t="s">
        <v>12695</v>
      </c>
      <c r="D30" s="215" t="s">
        <v>5452</v>
      </c>
      <c r="E30" s="386">
        <v>1</v>
      </c>
      <c r="F30" s="235">
        <f>VLOOKUP(A30,Médias.Elét.!B:E,4,0)</f>
        <v>2.37</v>
      </c>
      <c r="G30" s="235">
        <f>ROUND(SUMPRODUCT($E30,F30),2)</f>
        <v>2.37</v>
      </c>
    </row>
    <row r="31" spans="1:7" s="81" customFormat="1" ht="30" x14ac:dyDescent="0.25">
      <c r="A31" s="388">
        <v>11267</v>
      </c>
      <c r="B31" s="373" t="str">
        <f>VLOOKUP(A31,SINAPI!A:D,2,0)</f>
        <v>ARRUELA REDONDA DE LATAO, DIAMETRO EXTERNO = 34 MM, ESPESSURA = 2,5 MM, DIAMETRO DO FURO = 17 MM</v>
      </c>
      <c r="C31" s="215" t="s">
        <v>12695</v>
      </c>
      <c r="D31" s="375" t="str">
        <f>VLOOKUP(A31,SINAPI!A:D,3,0)</f>
        <v xml:space="preserve">UN    </v>
      </c>
      <c r="E31" s="372">
        <v>2</v>
      </c>
      <c r="F31" s="377">
        <f>VLOOKUP(A31,SINAPI!A:D,4,0)</f>
        <v>5.8</v>
      </c>
      <c r="G31" s="377">
        <f t="shared" ref="G31:G36" si="1">ROUND(E31*F31,2)</f>
        <v>11.6</v>
      </c>
    </row>
    <row r="32" spans="1:7" s="81" customFormat="1" ht="15" x14ac:dyDescent="0.25">
      <c r="A32" s="388">
        <v>11976</v>
      </c>
      <c r="B32" s="373" t="str">
        <f>VLOOKUP(A32,SINAPI!A:D,2,0)</f>
        <v>CHUMBADOR, DIAMETRO 1/4" COM PARAFUSO 1/4" X 40 MM</v>
      </c>
      <c r="C32" s="215" t="s">
        <v>12695</v>
      </c>
      <c r="D32" s="375" t="str">
        <f>VLOOKUP(A32,SINAPI!A:D,3,0)</f>
        <v xml:space="preserve">UN    </v>
      </c>
      <c r="E32" s="372">
        <f>E31</f>
        <v>2</v>
      </c>
      <c r="F32" s="377">
        <f>VLOOKUP(A32,SINAPI!A:D,4,0)</f>
        <v>0.46</v>
      </c>
      <c r="G32" s="377">
        <f t="shared" si="1"/>
        <v>0.92</v>
      </c>
    </row>
    <row r="33" spans="1:7" s="81" customFormat="1" ht="15" x14ac:dyDescent="0.25">
      <c r="A33" s="388">
        <v>39996</v>
      </c>
      <c r="B33" s="373" t="str">
        <f>VLOOKUP(A33,SINAPI!A:D,2,0)</f>
        <v>VERGALHAO ZINCADO ROSCA TOTAL, 1/4 " (6,3 MM)</v>
      </c>
      <c r="C33" s="215" t="s">
        <v>12695</v>
      </c>
      <c r="D33" s="375" t="str">
        <f>VLOOKUP(A33,SINAPI!A:D,3,0)</f>
        <v xml:space="preserve">M     </v>
      </c>
      <c r="E33" s="372">
        <f>0.12*E31</f>
        <v>0.24</v>
      </c>
      <c r="F33" s="377">
        <f>VLOOKUP(A33,SINAPI!A:D,4,0)</f>
        <v>2.3199999999999998</v>
      </c>
      <c r="G33" s="377">
        <f t="shared" si="1"/>
        <v>0.56000000000000005</v>
      </c>
    </row>
    <row r="34" spans="1:7" s="81" customFormat="1" ht="15" x14ac:dyDescent="0.25">
      <c r="A34" s="388">
        <v>39997</v>
      </c>
      <c r="B34" s="373" t="str">
        <f>VLOOKUP(A34,SINAPI!A:D,2,0)</f>
        <v>PORCA ZINCADA, SEXTAVADA, DIAMETRO 1/4"</v>
      </c>
      <c r="C34" s="215" t="s">
        <v>12695</v>
      </c>
      <c r="D34" s="375" t="str">
        <f>VLOOKUP(A34,SINAPI!A:D,3,0)</f>
        <v xml:space="preserve">UN    </v>
      </c>
      <c r="E34" s="372">
        <f>E31</f>
        <v>2</v>
      </c>
      <c r="F34" s="377">
        <f>VLOOKUP(A34,SINAPI!A:D,4,0)</f>
        <v>0.11</v>
      </c>
      <c r="G34" s="377">
        <f t="shared" si="1"/>
        <v>0.22</v>
      </c>
    </row>
    <row r="35" spans="1:7" s="390" customFormat="1" x14ac:dyDescent="0.25">
      <c r="A35" s="371">
        <v>88264</v>
      </c>
      <c r="B35" s="373" t="str">
        <f>VLOOKUP(A35,SINAPI!A:D,2,0)</f>
        <v>ELETRICISTA COM ENCARGOS COMPLEMENTARES</v>
      </c>
      <c r="C35" s="214" t="s">
        <v>12691</v>
      </c>
      <c r="D35" s="375" t="str">
        <f>VLOOKUP(A35,SINAPI!A:D,3,0)</f>
        <v>H</v>
      </c>
      <c r="E35" s="389">
        <v>0.15</v>
      </c>
      <c r="F35" s="377">
        <f>VLOOKUP(A35,SINAPI!A:D,4,0)</f>
        <v>25.29</v>
      </c>
      <c r="G35" s="377">
        <f t="shared" si="1"/>
        <v>3.79</v>
      </c>
    </row>
    <row r="36" spans="1:7" s="390" customFormat="1" x14ac:dyDescent="0.25">
      <c r="A36" s="371">
        <v>88247</v>
      </c>
      <c r="B36" s="373" t="str">
        <f>VLOOKUP(A36,SINAPI!A:D,2,0)</f>
        <v>AUXILIAR DE ELETRICISTA COM ENCARGOS COMPLEMENTARES</v>
      </c>
      <c r="C36" s="214" t="s">
        <v>12691</v>
      </c>
      <c r="D36" s="375" t="str">
        <f>VLOOKUP(A36,SINAPI!A:D,3,0)</f>
        <v>H</v>
      </c>
      <c r="E36" s="389">
        <v>0.15</v>
      </c>
      <c r="F36" s="377">
        <f>VLOOKUP(A36,SINAPI!A:D,4,0)</f>
        <v>18.48</v>
      </c>
      <c r="G36" s="377">
        <f t="shared" si="1"/>
        <v>2.77</v>
      </c>
    </row>
    <row r="37" spans="1:7" s="387" customFormat="1" x14ac:dyDescent="0.25">
      <c r="A37" s="391"/>
      <c r="B37" s="392"/>
      <c r="C37" s="392"/>
      <c r="D37" s="392"/>
      <c r="E37" s="393"/>
      <c r="F37" s="394"/>
      <c r="G37" s="394"/>
    </row>
    <row r="38" spans="1:7" ht="15.75" customHeight="1" x14ac:dyDescent="0.25">
      <c r="A38" s="366" t="s">
        <v>12285</v>
      </c>
      <c r="B38" s="367" t="s">
        <v>12286</v>
      </c>
      <c r="C38" s="368" t="s">
        <v>12681</v>
      </c>
      <c r="D38" s="368" t="s">
        <v>12682</v>
      </c>
      <c r="E38" s="369" t="s">
        <v>12683</v>
      </c>
      <c r="F38" s="864" t="s">
        <v>12684</v>
      </c>
      <c r="G38" s="864" t="s">
        <v>12685</v>
      </c>
    </row>
    <row r="39" spans="1:7" s="350" customFormat="1" ht="15" x14ac:dyDescent="0.25">
      <c r="A39" s="366" t="s">
        <v>12416</v>
      </c>
      <c r="B39" s="370" t="s">
        <v>12809</v>
      </c>
      <c r="C39" s="368" t="s">
        <v>12687</v>
      </c>
      <c r="D39" s="368" t="s">
        <v>5452</v>
      </c>
      <c r="E39" s="369">
        <v>1</v>
      </c>
      <c r="F39" s="865">
        <f>SUM(G41:G44)</f>
        <v>319.74</v>
      </c>
      <c r="G39" s="865" t="s">
        <v>12319</v>
      </c>
    </row>
    <row r="40" spans="1:7" ht="30" x14ac:dyDescent="0.25">
      <c r="A40" s="371" t="s">
        <v>12285</v>
      </c>
      <c r="B40" s="213" t="s">
        <v>12286</v>
      </c>
      <c r="C40" s="214" t="s">
        <v>12681</v>
      </c>
      <c r="D40" s="215" t="s">
        <v>12682</v>
      </c>
      <c r="E40" s="372" t="s">
        <v>12683</v>
      </c>
      <c r="F40" s="217" t="s">
        <v>12689</v>
      </c>
      <c r="G40" s="217" t="s">
        <v>12690</v>
      </c>
    </row>
    <row r="41" spans="1:7" s="396" customFormat="1" x14ac:dyDescent="0.25">
      <c r="A41" s="378">
        <v>88316</v>
      </c>
      <c r="B41" s="373" t="str">
        <f>VLOOKUP(A41,SINAPI!A:D,2,0)</f>
        <v>SERVENTE COM ENCARGOS COMPLEMENTARES</v>
      </c>
      <c r="C41" s="374" t="s">
        <v>12691</v>
      </c>
      <c r="D41" s="375" t="str">
        <f>VLOOKUP(A41,SINAPI!A:D,3,0)</f>
        <v>H</v>
      </c>
      <c r="E41" s="395">
        <v>0.57499999999999996</v>
      </c>
      <c r="F41" s="377">
        <f>VLOOKUP(A41,SINAPI!A:D,4,0)</f>
        <v>14.41</v>
      </c>
      <c r="G41" s="377">
        <f>ROUND(E41*F41,2)</f>
        <v>8.2899999999999991</v>
      </c>
    </row>
    <row r="42" spans="1:7" s="396" customFormat="1" ht="60" x14ac:dyDescent="0.25">
      <c r="A42" s="378">
        <v>73467</v>
      </c>
      <c r="B42" s="373" t="str">
        <f>VLOOKUP(A42,SINAPI!A:D,2,0)</f>
        <v>CAMINHÃO TOCO, PBT 14.300 KG, CARGA ÚTIL MÁX. 9.710 KG, DIST. ENTRE EIXOS 3,56 M, POTÊNCIA 185 CV, INCLUSIVE CARROCERIA FIXA ABERTA DE MADEIRA P/ TRANSPORTE GERAL DE CARGA SECA, DIMEN. APROX. 2,50 X 6,50 X 0,50 M - CHP DIURNO. AF_06/2014</v>
      </c>
      <c r="C42" s="374" t="s">
        <v>12695</v>
      </c>
      <c r="D42" s="375" t="str">
        <f>VLOOKUP(A42,SINAPI!A:D,3,0)</f>
        <v>CHP</v>
      </c>
      <c r="E42" s="395">
        <v>0.57499999999999996</v>
      </c>
      <c r="F42" s="377">
        <f>VLOOKUP(A42,SINAPI!A:D,4,0)</f>
        <v>122.25</v>
      </c>
      <c r="G42" s="377">
        <f>ROUND(E42*F42,2)</f>
        <v>70.290000000000006</v>
      </c>
    </row>
    <row r="43" spans="1:7" s="396" customFormat="1" ht="45" x14ac:dyDescent="0.25">
      <c r="A43" s="378">
        <v>93402</v>
      </c>
      <c r="B43" s="373" t="str">
        <f>VLOOKUP(A43,SINAPI!A:D,2,0)</f>
        <v>GUINDAUTO HIDRÁULICO, CAPACIDADE MÁXIMA DE CARGA 3300 KG, MOMENTO MÁXIMO DE CARGA 5,8 TM, ALCANCE MÁXIMO HORIZONTAL 7,60 M, INCLUSIVE CAMINHÃO TOCO PBT 16.000 KG, POTÊNCIA DE 189 CV - CHP DIURNO. AF_03/2016</v>
      </c>
      <c r="C43" s="374" t="s">
        <v>12695</v>
      </c>
      <c r="D43" s="375" t="str">
        <f>VLOOKUP(A43,SINAPI!A:D,3,0)</f>
        <v>CHP</v>
      </c>
      <c r="E43" s="395">
        <v>0.57499999999999996</v>
      </c>
      <c r="F43" s="377">
        <f>VLOOKUP(A43,SINAPI!A:D,4,0)</f>
        <v>125.05</v>
      </c>
      <c r="G43" s="377">
        <f>ROUND(E43*F43,2)</f>
        <v>71.900000000000006</v>
      </c>
    </row>
    <row r="44" spans="1:7" s="396" customFormat="1" ht="34.5" customHeight="1" x14ac:dyDescent="0.25">
      <c r="A44" s="378">
        <v>89272</v>
      </c>
      <c r="B44" s="373" t="str">
        <f>VLOOKUP(A44,SINAPI!A:D,2,0)</f>
        <v>GUINDASTE HIDRÁULICO AUTOPROPELIDO, COM LANÇA TELESCÓPICA 28,80 M, CAPACIDADE MÁXIMA 30 T, POTÊNCIA 97 KW, TRAÇÃO 4 X 4 - CHP DIURNO. AF_11/2014</v>
      </c>
      <c r="C44" s="374" t="s">
        <v>12695</v>
      </c>
      <c r="D44" s="375" t="str">
        <f>VLOOKUP(A44,SINAPI!A:D,3,0)</f>
        <v>CHP</v>
      </c>
      <c r="E44" s="395">
        <v>1.1499999999999999</v>
      </c>
      <c r="F44" s="377">
        <f>VLOOKUP(A44,SINAPI!A:D,4,0)</f>
        <v>147.18</v>
      </c>
      <c r="G44" s="377">
        <f>ROUND(E44*F44,2)</f>
        <v>169.26</v>
      </c>
    </row>
    <row r="45" spans="1:7" x14ac:dyDescent="0.25">
      <c r="A45" s="381"/>
      <c r="B45" s="382"/>
      <c r="C45" s="382"/>
      <c r="D45" s="382"/>
      <c r="E45" s="383"/>
      <c r="F45" s="384"/>
      <c r="G45" s="384"/>
    </row>
    <row r="46" spans="1:7" s="350" customFormat="1" ht="15" customHeight="1" x14ac:dyDescent="0.25">
      <c r="A46" s="366" t="s">
        <v>12285</v>
      </c>
      <c r="B46" s="367" t="s">
        <v>12286</v>
      </c>
      <c r="C46" s="368" t="s">
        <v>12681</v>
      </c>
      <c r="D46" s="368" t="s">
        <v>12682</v>
      </c>
      <c r="E46" s="369" t="s">
        <v>12683</v>
      </c>
      <c r="F46" s="864" t="s">
        <v>12810</v>
      </c>
      <c r="G46" s="864"/>
    </row>
    <row r="47" spans="1:7" ht="30" x14ac:dyDescent="0.25">
      <c r="A47" s="366" t="s">
        <v>12414</v>
      </c>
      <c r="B47" s="370" t="s">
        <v>12811</v>
      </c>
      <c r="C47" s="368" t="s">
        <v>12687</v>
      </c>
      <c r="D47" s="368" t="s">
        <v>12812</v>
      </c>
      <c r="E47" s="369">
        <v>1</v>
      </c>
      <c r="F47" s="865">
        <f>SUM(G49:G50)</f>
        <v>350.15999999999997</v>
      </c>
      <c r="G47" s="865"/>
    </row>
    <row r="48" spans="1:7" ht="30" x14ac:dyDescent="0.25">
      <c r="A48" s="371" t="s">
        <v>12285</v>
      </c>
      <c r="B48" s="213" t="s">
        <v>12286</v>
      </c>
      <c r="C48" s="214" t="s">
        <v>12681</v>
      </c>
      <c r="D48" s="215" t="s">
        <v>12682</v>
      </c>
      <c r="E48" s="372" t="s">
        <v>12683</v>
      </c>
      <c r="F48" s="217" t="s">
        <v>12813</v>
      </c>
      <c r="G48" s="217" t="s">
        <v>12814</v>
      </c>
    </row>
    <row r="49" spans="1:1024" x14ac:dyDescent="0.25">
      <c r="A49" s="388">
        <v>88264</v>
      </c>
      <c r="B49" s="373" t="str">
        <f>VLOOKUP(A49,SINAPI!A:D,2,0)</f>
        <v>ELETRICISTA COM ENCARGOS COMPLEMENTARES</v>
      </c>
      <c r="C49" s="215" t="s">
        <v>12691</v>
      </c>
      <c r="D49" s="375" t="str">
        <f>VLOOKUP(A49,SINAPI!A:D,3,0)</f>
        <v>H</v>
      </c>
      <c r="E49" s="372">
        <v>8</v>
      </c>
      <c r="F49" s="377">
        <f>VLOOKUP(A49,SINAPI!A:D,4,0)</f>
        <v>25.29</v>
      </c>
      <c r="G49" s="377">
        <f>ROUND(E49*F49,2)</f>
        <v>202.32</v>
      </c>
    </row>
    <row r="50" spans="1:1024" x14ac:dyDescent="0.25">
      <c r="A50" s="388">
        <v>88247</v>
      </c>
      <c r="B50" s="373" t="str">
        <f>VLOOKUP(A50,SINAPI!A:D,2,0)</f>
        <v>AUXILIAR DE ELETRICISTA COM ENCARGOS COMPLEMENTARES</v>
      </c>
      <c r="C50" s="215" t="s">
        <v>12691</v>
      </c>
      <c r="D50" s="375" t="str">
        <f>VLOOKUP(A50,SINAPI!A:D,3,0)</f>
        <v>H</v>
      </c>
      <c r="E50" s="372">
        <v>8</v>
      </c>
      <c r="F50" s="377">
        <f>VLOOKUP(A50,SINAPI!A:D,4,0)</f>
        <v>18.48</v>
      </c>
      <c r="G50" s="377">
        <f>ROUND(E50*F50,2)</f>
        <v>147.84</v>
      </c>
    </row>
    <row r="51" spans="1:1024" x14ac:dyDescent="0.25">
      <c r="A51" s="397"/>
      <c r="B51" s="398"/>
      <c r="C51" s="399"/>
      <c r="D51" s="399"/>
      <c r="E51" s="400"/>
      <c r="F51" s="401"/>
      <c r="G51" s="40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row>
    <row r="52" spans="1:1024" ht="15.75" customHeight="1" x14ac:dyDescent="0.25">
      <c r="A52" s="366" t="s">
        <v>12285</v>
      </c>
      <c r="B52" s="367" t="s">
        <v>12286</v>
      </c>
      <c r="C52" s="368" t="s">
        <v>12681</v>
      </c>
      <c r="D52" s="368" t="s">
        <v>12682</v>
      </c>
      <c r="E52" s="369" t="s">
        <v>12683</v>
      </c>
      <c r="F52" s="864" t="s">
        <v>12810</v>
      </c>
      <c r="G52" s="864"/>
    </row>
    <row r="53" spans="1:1024" s="350" customFormat="1" ht="30" x14ac:dyDescent="0.25">
      <c r="A53" s="366" t="s">
        <v>12418</v>
      </c>
      <c r="B53" s="370" t="s">
        <v>12815</v>
      </c>
      <c r="C53" s="368" t="s">
        <v>12687</v>
      </c>
      <c r="D53" s="368" t="s">
        <v>12699</v>
      </c>
      <c r="E53" s="369">
        <v>1</v>
      </c>
      <c r="F53" s="865">
        <f>SUM(G55:G56)</f>
        <v>43.769999999999996</v>
      </c>
      <c r="G53" s="865"/>
    </row>
    <row r="54" spans="1:1024" ht="30" x14ac:dyDescent="0.25">
      <c r="A54" s="371" t="s">
        <v>12285</v>
      </c>
      <c r="B54" s="213" t="s">
        <v>12286</v>
      </c>
      <c r="C54" s="214" t="s">
        <v>12681</v>
      </c>
      <c r="D54" s="215" t="s">
        <v>12682</v>
      </c>
      <c r="E54" s="372" t="s">
        <v>12683</v>
      </c>
      <c r="F54" s="217" t="s">
        <v>12813</v>
      </c>
      <c r="G54" s="217" t="s">
        <v>12814</v>
      </c>
    </row>
    <row r="55" spans="1:1024" x14ac:dyDescent="0.25">
      <c r="A55" s="388">
        <v>88264</v>
      </c>
      <c r="B55" s="373" t="str">
        <f>VLOOKUP(A55,SINAPI!A:D,2,0)</f>
        <v>ELETRICISTA COM ENCARGOS COMPLEMENTARES</v>
      </c>
      <c r="C55" s="215" t="s">
        <v>12691</v>
      </c>
      <c r="D55" s="375" t="str">
        <f>VLOOKUP(A55,SINAPI!A:D,3,0)</f>
        <v>H</v>
      </c>
      <c r="E55" s="372">
        <v>1</v>
      </c>
      <c r="F55" s="377">
        <f>VLOOKUP(A55,SINAPI!A:D,4,0)</f>
        <v>25.29</v>
      </c>
      <c r="G55" s="377">
        <f>ROUND(E55*F55,2)</f>
        <v>25.29</v>
      </c>
    </row>
    <row r="56" spans="1:1024" x14ac:dyDescent="0.25">
      <c r="A56" s="388">
        <v>88247</v>
      </c>
      <c r="B56" s="373" t="str">
        <f>VLOOKUP(A56,SINAPI!A:D,2,0)</f>
        <v>AUXILIAR DE ELETRICISTA COM ENCARGOS COMPLEMENTARES</v>
      </c>
      <c r="C56" s="215" t="s">
        <v>12691</v>
      </c>
      <c r="D56" s="375" t="str">
        <f>VLOOKUP(A56,SINAPI!A:D,3,0)</f>
        <v>H</v>
      </c>
      <c r="E56" s="372">
        <v>1</v>
      </c>
      <c r="F56" s="377">
        <f>VLOOKUP(A56,SINAPI!A:D,4,0)</f>
        <v>18.48</v>
      </c>
      <c r="G56" s="377">
        <f>ROUND(E56*F56,2)</f>
        <v>18.48</v>
      </c>
    </row>
    <row r="57" spans="1:1024" x14ac:dyDescent="0.25">
      <c r="A57" s="397"/>
      <c r="B57" s="398"/>
      <c r="C57" s="399"/>
      <c r="D57" s="399"/>
      <c r="E57" s="400"/>
      <c r="F57" s="401"/>
      <c r="G57" s="401"/>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4" ht="15.75" customHeight="1" x14ac:dyDescent="0.25">
      <c r="A58" s="366" t="s">
        <v>12285</v>
      </c>
      <c r="B58" s="367" t="s">
        <v>12286</v>
      </c>
      <c r="C58" s="368" t="s">
        <v>12681</v>
      </c>
      <c r="D58" s="368" t="s">
        <v>12682</v>
      </c>
      <c r="E58" s="369" t="s">
        <v>12683</v>
      </c>
      <c r="F58" s="864" t="s">
        <v>12684</v>
      </c>
      <c r="G58" s="864" t="s">
        <v>12685</v>
      </c>
    </row>
    <row r="59" spans="1:1024" s="350" customFormat="1" ht="15" x14ac:dyDescent="0.25">
      <c r="A59" s="366" t="s">
        <v>12460</v>
      </c>
      <c r="B59" s="370" t="s">
        <v>12816</v>
      </c>
      <c r="C59" s="368" t="s">
        <v>12687</v>
      </c>
      <c r="D59" s="368" t="s">
        <v>12699</v>
      </c>
      <c r="E59" s="369">
        <v>1</v>
      </c>
      <c r="F59" s="865">
        <f>SUM(G61:G63)</f>
        <v>75.08</v>
      </c>
      <c r="G59" s="865"/>
    </row>
    <row r="60" spans="1:1024" ht="30" x14ac:dyDescent="0.25">
      <c r="A60" s="371" t="s">
        <v>12285</v>
      </c>
      <c r="B60" s="213" t="s">
        <v>12286</v>
      </c>
      <c r="C60" s="214" t="s">
        <v>12681</v>
      </c>
      <c r="D60" s="215" t="s">
        <v>12682</v>
      </c>
      <c r="E60" s="372" t="s">
        <v>12683</v>
      </c>
      <c r="F60" s="217" t="s">
        <v>12689</v>
      </c>
      <c r="G60" s="217" t="s">
        <v>12690</v>
      </c>
    </row>
    <row r="61" spans="1:1024" s="406" customFormat="1" ht="15" x14ac:dyDescent="0.25">
      <c r="A61" s="388" t="s">
        <v>12817</v>
      </c>
      <c r="B61" s="402" t="s">
        <v>12818</v>
      </c>
      <c r="C61" s="214" t="s">
        <v>12695</v>
      </c>
      <c r="D61" s="215" t="s">
        <v>5452</v>
      </c>
      <c r="E61" s="372">
        <v>1</v>
      </c>
      <c r="F61" s="235">
        <f>VLOOKUP(A61,Médias.Elét.!B:E,4,0)</f>
        <v>53.19</v>
      </c>
      <c r="G61" s="235">
        <f>ROUND(SUMPRODUCT($E61,F61),2)</f>
        <v>53.19</v>
      </c>
      <c r="H61" s="403"/>
      <c r="I61" s="404"/>
      <c r="J61" s="405"/>
    </row>
    <row r="62" spans="1:1024" s="410" customFormat="1" ht="15" x14ac:dyDescent="0.25">
      <c r="A62" s="407">
        <v>88264</v>
      </c>
      <c r="B62" s="373" t="str">
        <f>VLOOKUP(A62,SINAPI!A:D,2,0)</f>
        <v>ELETRICISTA COM ENCARGOS COMPLEMENTARES</v>
      </c>
      <c r="C62" s="374" t="s">
        <v>12701</v>
      </c>
      <c r="D62" s="375" t="str">
        <f>VLOOKUP(A62,SINAPI!A:D,3,0)</f>
        <v>H</v>
      </c>
      <c r="E62" s="372">
        <v>0.5</v>
      </c>
      <c r="F62" s="377">
        <f>VLOOKUP(A62,SINAPI!A:D,4,0)</f>
        <v>25.29</v>
      </c>
      <c r="G62" s="377">
        <f>ROUND(E62*F62,2)</f>
        <v>12.65</v>
      </c>
      <c r="H62" s="408"/>
      <c r="I62" s="148"/>
      <c r="J62" s="409"/>
      <c r="L62" s="81"/>
    </row>
    <row r="63" spans="1:1024" s="410" customFormat="1" ht="15" x14ac:dyDescent="0.25">
      <c r="A63" s="407">
        <v>88247</v>
      </c>
      <c r="B63" s="373" t="str">
        <f>VLOOKUP(A63,SINAPI!A:D,2,0)</f>
        <v>AUXILIAR DE ELETRICISTA COM ENCARGOS COMPLEMENTARES</v>
      </c>
      <c r="C63" s="374" t="s">
        <v>12701</v>
      </c>
      <c r="D63" s="375" t="str">
        <f>VLOOKUP(A63,SINAPI!A:D,3,0)</f>
        <v>H</v>
      </c>
      <c r="E63" s="372">
        <v>0.5</v>
      </c>
      <c r="F63" s="377">
        <f>VLOOKUP(A63,SINAPI!A:D,4,0)</f>
        <v>18.48</v>
      </c>
      <c r="G63" s="377">
        <f>ROUND(E63*F63,2)</f>
        <v>9.24</v>
      </c>
      <c r="H63" s="408"/>
      <c r="I63" s="148"/>
      <c r="J63" s="409"/>
      <c r="L63" s="81"/>
    </row>
    <row r="64" spans="1:1024" x14ac:dyDescent="0.25">
      <c r="A64" s="411"/>
      <c r="B64" s="412"/>
      <c r="C64" s="413"/>
      <c r="D64" s="413"/>
      <c r="E64" s="414"/>
      <c r="F64" s="415"/>
      <c r="G64" s="415"/>
      <c r="H64" s="408"/>
      <c r="I64" s="148"/>
      <c r="J64" s="409"/>
      <c r="L64" s="81"/>
    </row>
    <row r="65" spans="1:12" ht="15.75" customHeight="1" x14ac:dyDescent="0.25">
      <c r="A65" s="366" t="s">
        <v>12285</v>
      </c>
      <c r="B65" s="367" t="s">
        <v>12286</v>
      </c>
      <c r="C65" s="368" t="s">
        <v>12681</v>
      </c>
      <c r="D65" s="368" t="s">
        <v>12682</v>
      </c>
      <c r="E65" s="369" t="s">
        <v>12683</v>
      </c>
      <c r="F65" s="864" t="s">
        <v>12684</v>
      </c>
      <c r="G65" s="864" t="s">
        <v>12685</v>
      </c>
    </row>
    <row r="66" spans="1:12" s="350" customFormat="1" ht="15" x14ac:dyDescent="0.25">
      <c r="A66" s="366" t="s">
        <v>12440</v>
      </c>
      <c r="B66" s="370" t="s">
        <v>12819</v>
      </c>
      <c r="C66" s="368" t="s">
        <v>12687</v>
      </c>
      <c r="D66" s="368" t="s">
        <v>12699</v>
      </c>
      <c r="E66" s="369">
        <v>1</v>
      </c>
      <c r="F66" s="865">
        <f>SUM(G68:G70)</f>
        <v>41.51</v>
      </c>
      <c r="G66" s="865"/>
    </row>
    <row r="67" spans="1:12" ht="30" x14ac:dyDescent="0.25">
      <c r="A67" s="371" t="s">
        <v>12285</v>
      </c>
      <c r="B67" s="213" t="s">
        <v>12286</v>
      </c>
      <c r="C67" s="214" t="s">
        <v>12681</v>
      </c>
      <c r="D67" s="215" t="s">
        <v>12682</v>
      </c>
      <c r="E67" s="372" t="s">
        <v>12683</v>
      </c>
      <c r="F67" s="217" t="s">
        <v>12689</v>
      </c>
      <c r="G67" s="217" t="s">
        <v>12690</v>
      </c>
    </row>
    <row r="68" spans="1:12" s="410" customFormat="1" ht="15" x14ac:dyDescent="0.25">
      <c r="A68" s="388" t="s">
        <v>12820</v>
      </c>
      <c r="B68" s="402" t="s">
        <v>12821</v>
      </c>
      <c r="C68" s="374" t="s">
        <v>12695</v>
      </c>
      <c r="D68" s="215" t="s">
        <v>5452</v>
      </c>
      <c r="E68" s="372">
        <v>1</v>
      </c>
      <c r="F68" s="235">
        <f>VLOOKUP(A68,Médias.Elét.!B:E,4,0)</f>
        <v>24</v>
      </c>
      <c r="G68" s="235">
        <f>ROUND(SUMPRODUCT($E68,F68),2)</f>
        <v>24</v>
      </c>
      <c r="H68" s="408"/>
      <c r="I68" s="148"/>
      <c r="J68" s="409"/>
      <c r="L68" s="81"/>
    </row>
    <row r="69" spans="1:12" x14ac:dyDescent="0.25">
      <c r="A69" s="407">
        <v>88264</v>
      </c>
      <c r="B69" s="373" t="str">
        <f>VLOOKUP(A69,SINAPI!A:D,2,0)</f>
        <v>ELETRICISTA COM ENCARGOS COMPLEMENTARES</v>
      </c>
      <c r="C69" s="374" t="s">
        <v>12701</v>
      </c>
      <c r="D69" s="375" t="str">
        <f>VLOOKUP(A69,SINAPI!A:D,3,0)</f>
        <v>H</v>
      </c>
      <c r="E69" s="372">
        <v>0.4</v>
      </c>
      <c r="F69" s="377">
        <f>VLOOKUP(A69,SINAPI!A:D,4,0)</f>
        <v>25.29</v>
      </c>
      <c r="G69" s="377">
        <f>ROUND(E69*F69,2)</f>
        <v>10.119999999999999</v>
      </c>
      <c r="H69" s="408"/>
      <c r="I69" s="148"/>
      <c r="J69" s="409"/>
      <c r="L69" s="81"/>
    </row>
    <row r="70" spans="1:12" x14ac:dyDescent="0.25">
      <c r="A70" s="407">
        <v>88247</v>
      </c>
      <c r="B70" s="373" t="str">
        <f>VLOOKUP(A70,SINAPI!A:D,2,0)</f>
        <v>AUXILIAR DE ELETRICISTA COM ENCARGOS COMPLEMENTARES</v>
      </c>
      <c r="C70" s="374" t="s">
        <v>12701</v>
      </c>
      <c r="D70" s="375" t="str">
        <f>VLOOKUP(A70,SINAPI!A:D,3,0)</f>
        <v>H</v>
      </c>
      <c r="E70" s="372">
        <v>0.4</v>
      </c>
      <c r="F70" s="377">
        <f>VLOOKUP(A70,SINAPI!A:D,4,0)</f>
        <v>18.48</v>
      </c>
      <c r="G70" s="377">
        <f>ROUND(E70*F70,2)</f>
        <v>7.39</v>
      </c>
      <c r="H70" s="408"/>
      <c r="I70" s="148"/>
      <c r="J70" s="409"/>
      <c r="L70" s="81"/>
    </row>
    <row r="71" spans="1:12" x14ac:dyDescent="0.25">
      <c r="A71" s="411"/>
      <c r="B71" s="412"/>
      <c r="C71" s="413"/>
      <c r="D71" s="413"/>
      <c r="E71" s="414"/>
      <c r="F71" s="415"/>
      <c r="G71" s="415"/>
      <c r="H71" s="408"/>
      <c r="I71" s="148"/>
      <c r="J71" s="409"/>
      <c r="L71" s="81"/>
    </row>
    <row r="72" spans="1:12" ht="15.75" customHeight="1" x14ac:dyDescent="0.25">
      <c r="A72" s="366" t="s">
        <v>12285</v>
      </c>
      <c r="B72" s="367" t="s">
        <v>12286</v>
      </c>
      <c r="C72" s="368" t="s">
        <v>12681</v>
      </c>
      <c r="D72" s="368" t="s">
        <v>12682</v>
      </c>
      <c r="E72" s="369" t="s">
        <v>12683</v>
      </c>
      <c r="F72" s="864" t="s">
        <v>12684</v>
      </c>
      <c r="G72" s="864" t="s">
        <v>12685</v>
      </c>
    </row>
    <row r="73" spans="1:12" s="350" customFormat="1" ht="15" x14ac:dyDescent="0.25">
      <c r="A73" s="366" t="s">
        <v>12468</v>
      </c>
      <c r="B73" s="370" t="s">
        <v>12822</v>
      </c>
      <c r="C73" s="368" t="s">
        <v>12687</v>
      </c>
      <c r="D73" s="368" t="s">
        <v>12699</v>
      </c>
      <c r="E73" s="369">
        <v>1</v>
      </c>
      <c r="F73" s="865">
        <f>SUM(G75:G77)</f>
        <v>8.36</v>
      </c>
      <c r="G73" s="865"/>
    </row>
    <row r="74" spans="1:12" ht="30" x14ac:dyDescent="0.25">
      <c r="A74" s="371" t="s">
        <v>12285</v>
      </c>
      <c r="B74" s="213" t="s">
        <v>12286</v>
      </c>
      <c r="C74" s="214" t="s">
        <v>12681</v>
      </c>
      <c r="D74" s="215" t="s">
        <v>12682</v>
      </c>
      <c r="E74" s="372" t="s">
        <v>12683</v>
      </c>
      <c r="F74" s="217" t="s">
        <v>12689</v>
      </c>
      <c r="G74" s="217" t="s">
        <v>12690</v>
      </c>
    </row>
    <row r="75" spans="1:12" s="410" customFormat="1" ht="30" x14ac:dyDescent="0.25">
      <c r="A75" s="416" t="s">
        <v>12823</v>
      </c>
      <c r="B75" s="213" t="s">
        <v>12824</v>
      </c>
      <c r="C75" s="214" t="s">
        <v>12695</v>
      </c>
      <c r="D75" s="214" t="s">
        <v>5452</v>
      </c>
      <c r="E75" s="386">
        <v>1</v>
      </c>
      <c r="F75" s="235">
        <f>VLOOKUP(A75,Médias.Elét.!B:E,4,0)</f>
        <v>3.98</v>
      </c>
      <c r="G75" s="235">
        <f>ROUND(SUMPRODUCT($E75,F75),2)</f>
        <v>3.98</v>
      </c>
      <c r="H75" s="408"/>
      <c r="I75" s="148"/>
      <c r="J75" s="409"/>
      <c r="L75" s="81"/>
    </row>
    <row r="76" spans="1:12" x14ac:dyDescent="0.25">
      <c r="A76" s="407">
        <v>88264</v>
      </c>
      <c r="B76" s="373" t="str">
        <f>VLOOKUP(A76,SINAPI!A:D,2,0)</f>
        <v>ELETRICISTA COM ENCARGOS COMPLEMENTARES</v>
      </c>
      <c r="C76" s="374" t="s">
        <v>12701</v>
      </c>
      <c r="D76" s="375" t="str">
        <f>VLOOKUP(A76,SINAPI!A:D,3,0)</f>
        <v>H</v>
      </c>
      <c r="E76" s="417">
        <v>0.1</v>
      </c>
      <c r="F76" s="377">
        <f>VLOOKUP(A76,SINAPI!A:D,4,0)</f>
        <v>25.29</v>
      </c>
      <c r="G76" s="377">
        <f>ROUND(E76*F76,2)</f>
        <v>2.5299999999999998</v>
      </c>
      <c r="H76" s="408"/>
      <c r="I76" s="148"/>
      <c r="J76" s="409"/>
      <c r="L76" s="81"/>
    </row>
    <row r="77" spans="1:12" x14ac:dyDescent="0.25">
      <c r="A77" s="407">
        <v>88247</v>
      </c>
      <c r="B77" s="373" t="str">
        <f>VLOOKUP(A77,SINAPI!A:D,2,0)</f>
        <v>AUXILIAR DE ELETRICISTA COM ENCARGOS COMPLEMENTARES</v>
      </c>
      <c r="C77" s="374" t="s">
        <v>12701</v>
      </c>
      <c r="D77" s="375" t="str">
        <f>VLOOKUP(A77,SINAPI!A:D,3,0)</f>
        <v>H</v>
      </c>
      <c r="E77" s="372">
        <v>0.1</v>
      </c>
      <c r="F77" s="377">
        <f>VLOOKUP(A77,SINAPI!A:D,4,0)</f>
        <v>18.48</v>
      </c>
      <c r="G77" s="377">
        <f>ROUND(E77*F77,2)</f>
        <v>1.85</v>
      </c>
      <c r="H77" s="408"/>
      <c r="I77" s="148"/>
      <c r="J77" s="409"/>
      <c r="L77" s="81"/>
    </row>
    <row r="78" spans="1:12" x14ac:dyDescent="0.25">
      <c r="A78" s="397"/>
      <c r="B78" s="412"/>
      <c r="C78" s="399"/>
      <c r="D78" s="399"/>
      <c r="E78" s="400"/>
      <c r="F78" s="415"/>
      <c r="G78" s="418"/>
      <c r="H78" s="408"/>
      <c r="I78" s="148"/>
      <c r="J78" s="409"/>
      <c r="L78" s="81"/>
    </row>
    <row r="79" spans="1:12" ht="15.75" customHeight="1" x14ac:dyDescent="0.25">
      <c r="A79" s="366" t="s">
        <v>12285</v>
      </c>
      <c r="B79" s="367" t="s">
        <v>12286</v>
      </c>
      <c r="C79" s="368" t="s">
        <v>12681</v>
      </c>
      <c r="D79" s="368" t="s">
        <v>12682</v>
      </c>
      <c r="E79" s="369" t="s">
        <v>12683</v>
      </c>
      <c r="F79" s="864" t="s">
        <v>12684</v>
      </c>
      <c r="G79" s="864" t="s">
        <v>12685</v>
      </c>
    </row>
    <row r="80" spans="1:12" s="350" customFormat="1" ht="30" x14ac:dyDescent="0.25">
      <c r="A80" s="366" t="s">
        <v>12492</v>
      </c>
      <c r="B80" s="370" t="s">
        <v>12825</v>
      </c>
      <c r="C80" s="368" t="s">
        <v>12687</v>
      </c>
      <c r="D80" s="368" t="s">
        <v>12699</v>
      </c>
      <c r="E80" s="369">
        <v>1</v>
      </c>
      <c r="F80" s="865">
        <f>SUM(G82:G84)</f>
        <v>146.54999999999998</v>
      </c>
      <c r="G80" s="865"/>
    </row>
    <row r="81" spans="1:12" ht="30" x14ac:dyDescent="0.25">
      <c r="A81" s="371" t="s">
        <v>12285</v>
      </c>
      <c r="B81" s="213" t="s">
        <v>12286</v>
      </c>
      <c r="C81" s="214" t="s">
        <v>12681</v>
      </c>
      <c r="D81" s="215" t="s">
        <v>12682</v>
      </c>
      <c r="E81" s="372" t="s">
        <v>12683</v>
      </c>
      <c r="F81" s="217" t="s">
        <v>12689</v>
      </c>
      <c r="G81" s="217" t="s">
        <v>12690</v>
      </c>
    </row>
    <row r="82" spans="1:12" s="410" customFormat="1" ht="30" x14ac:dyDescent="0.25">
      <c r="A82" s="416">
        <v>39473</v>
      </c>
      <c r="B82" s="373" t="str">
        <f>VLOOKUP(A82,SINAPI!A:D,2,0)</f>
        <v>DISPOSITIVO DPS CLASSE II, 1 POLO, TENSAO MAXIMA DE 385 V, CORRENTE MAXIMA DE *20* KA (TIPO AC)</v>
      </c>
      <c r="C82" s="374" t="s">
        <v>12695</v>
      </c>
      <c r="D82" s="375" t="str">
        <f>VLOOKUP(A82,SINAPI!A:D,3,0)</f>
        <v xml:space="preserve">UN    </v>
      </c>
      <c r="E82" s="386">
        <v>1</v>
      </c>
      <c r="F82" s="377">
        <f>VLOOKUP(A82,SINAPI!A:D,4,0)</f>
        <v>142.16999999999999</v>
      </c>
      <c r="G82" s="377">
        <f>ROUND(E82*F82,2)</f>
        <v>142.16999999999999</v>
      </c>
      <c r="H82" s="408"/>
      <c r="I82" s="148"/>
      <c r="J82" s="409"/>
      <c r="L82" s="81"/>
    </row>
    <row r="83" spans="1:12" x14ac:dyDescent="0.25">
      <c r="A83" s="407">
        <v>88264</v>
      </c>
      <c r="B83" s="373" t="str">
        <f>VLOOKUP(A83,SINAPI!A:D,2,0)</f>
        <v>ELETRICISTA COM ENCARGOS COMPLEMENTARES</v>
      </c>
      <c r="C83" s="374" t="s">
        <v>12701</v>
      </c>
      <c r="D83" s="375" t="str">
        <f>VLOOKUP(A83,SINAPI!A:D,3,0)</f>
        <v>H</v>
      </c>
      <c r="E83" s="417">
        <v>0.1</v>
      </c>
      <c r="F83" s="377">
        <f>VLOOKUP(A83,SINAPI!A:D,4,0)</f>
        <v>25.29</v>
      </c>
      <c r="G83" s="377">
        <f>ROUND(E83*F83,2)</f>
        <v>2.5299999999999998</v>
      </c>
      <c r="H83" s="408"/>
      <c r="I83" s="148"/>
      <c r="J83" s="409"/>
      <c r="L83" s="81"/>
    </row>
    <row r="84" spans="1:12" x14ac:dyDescent="0.25">
      <c r="A84" s="407">
        <v>88247</v>
      </c>
      <c r="B84" s="373" t="str">
        <f>VLOOKUP(A84,SINAPI!A:D,2,0)</f>
        <v>AUXILIAR DE ELETRICISTA COM ENCARGOS COMPLEMENTARES</v>
      </c>
      <c r="C84" s="374" t="s">
        <v>12701</v>
      </c>
      <c r="D84" s="375" t="str">
        <f>VLOOKUP(A84,SINAPI!A:D,3,0)</f>
        <v>H</v>
      </c>
      <c r="E84" s="372">
        <v>0.1</v>
      </c>
      <c r="F84" s="377">
        <f>VLOOKUP(A84,SINAPI!A:D,4,0)</f>
        <v>18.48</v>
      </c>
      <c r="G84" s="377">
        <f>ROUND(E84*F84,2)</f>
        <v>1.85</v>
      </c>
      <c r="H84" s="408"/>
      <c r="I84" s="148"/>
      <c r="J84" s="409"/>
      <c r="L84" s="81"/>
    </row>
    <row r="85" spans="1:12" x14ac:dyDescent="0.25">
      <c r="A85" s="397"/>
      <c r="B85" s="412"/>
      <c r="C85" s="399"/>
      <c r="D85" s="399"/>
      <c r="E85" s="400"/>
      <c r="F85" s="415"/>
      <c r="G85" s="418"/>
      <c r="H85" s="408"/>
      <c r="I85" s="148"/>
      <c r="J85" s="409"/>
      <c r="L85" s="81"/>
    </row>
    <row r="86" spans="1:12" ht="15.75" customHeight="1" x14ac:dyDescent="0.25">
      <c r="A86" s="366" t="s">
        <v>12285</v>
      </c>
      <c r="B86" s="367" t="s">
        <v>12286</v>
      </c>
      <c r="C86" s="368" t="s">
        <v>12681</v>
      </c>
      <c r="D86" s="368" t="s">
        <v>12682</v>
      </c>
      <c r="E86" s="369" t="s">
        <v>12683</v>
      </c>
      <c r="F86" s="864" t="s">
        <v>12684</v>
      </c>
      <c r="G86" s="864" t="s">
        <v>12685</v>
      </c>
    </row>
    <row r="87" spans="1:12" s="350" customFormat="1" ht="30" x14ac:dyDescent="0.25">
      <c r="A87" s="366" t="s">
        <v>12573</v>
      </c>
      <c r="B87" s="370" t="s">
        <v>12826</v>
      </c>
      <c r="C87" s="368" t="s">
        <v>12687</v>
      </c>
      <c r="D87" s="368" t="s">
        <v>5371</v>
      </c>
      <c r="E87" s="369">
        <v>1</v>
      </c>
      <c r="F87" s="865">
        <f>SUM(G89:G90)</f>
        <v>0.83000000000000007</v>
      </c>
      <c r="G87" s="865"/>
    </row>
    <row r="88" spans="1:12" ht="30" x14ac:dyDescent="0.25">
      <c r="A88" s="371" t="s">
        <v>12285</v>
      </c>
      <c r="B88" s="213" t="s">
        <v>12286</v>
      </c>
      <c r="C88" s="214" t="s">
        <v>12681</v>
      </c>
      <c r="D88" s="215" t="s">
        <v>12682</v>
      </c>
      <c r="E88" s="372" t="s">
        <v>12683</v>
      </c>
      <c r="F88" s="217" t="s">
        <v>12689</v>
      </c>
      <c r="G88" s="217" t="s">
        <v>12690</v>
      </c>
    </row>
    <row r="89" spans="1:12" s="410" customFormat="1" ht="30" x14ac:dyDescent="0.25">
      <c r="A89" s="416" t="s">
        <v>12827</v>
      </c>
      <c r="B89" s="213" t="s">
        <v>12826</v>
      </c>
      <c r="C89" s="374" t="s">
        <v>12695</v>
      </c>
      <c r="D89" s="419" t="s">
        <v>5371</v>
      </c>
      <c r="E89" s="420">
        <v>1</v>
      </c>
      <c r="F89" s="235">
        <f>VLOOKUP(A89,Médias.Elét.!B:E,4,0)</f>
        <v>0.65159999999999996</v>
      </c>
      <c r="G89" s="235">
        <f>ROUND(SUMPRODUCT($E89,F89),2)</f>
        <v>0.65</v>
      </c>
      <c r="H89" s="408"/>
      <c r="I89" s="148"/>
      <c r="J89" s="409"/>
      <c r="L89" s="81"/>
    </row>
    <row r="90" spans="1:12" x14ac:dyDescent="0.25">
      <c r="A90" s="407">
        <v>88247</v>
      </c>
      <c r="B90" s="373" t="str">
        <f>VLOOKUP(A90,SINAPI!A:D,2,0)</f>
        <v>AUXILIAR DE ELETRICISTA COM ENCARGOS COMPLEMENTARES</v>
      </c>
      <c r="C90" s="374" t="s">
        <v>12701</v>
      </c>
      <c r="D90" s="375" t="str">
        <f>VLOOKUP(A90,SINAPI!A:D,3,0)</f>
        <v>H</v>
      </c>
      <c r="E90" s="372">
        <v>0.01</v>
      </c>
      <c r="F90" s="377">
        <f>VLOOKUP(A90,SINAPI!A:D,4,0)</f>
        <v>18.48</v>
      </c>
      <c r="G90" s="377">
        <f>ROUND(E90*F90,2)</f>
        <v>0.18</v>
      </c>
      <c r="H90" s="408"/>
      <c r="I90" s="148"/>
      <c r="J90" s="409"/>
      <c r="L90" s="81"/>
    </row>
    <row r="91" spans="1:12" x14ac:dyDescent="0.25">
      <c r="A91" s="397"/>
      <c r="B91" s="412"/>
      <c r="C91" s="399"/>
      <c r="D91" s="399"/>
      <c r="E91" s="400"/>
      <c r="F91" s="415"/>
      <c r="G91" s="418"/>
      <c r="H91" s="408"/>
      <c r="I91" s="148"/>
      <c r="J91" s="409"/>
      <c r="L91" s="81"/>
    </row>
    <row r="92" spans="1:12" ht="15.75" customHeight="1" x14ac:dyDescent="0.25">
      <c r="A92" s="366" t="s">
        <v>12285</v>
      </c>
      <c r="B92" s="367" t="s">
        <v>12286</v>
      </c>
      <c r="C92" s="368" t="s">
        <v>12681</v>
      </c>
      <c r="D92" s="368" t="s">
        <v>12682</v>
      </c>
      <c r="E92" s="369" t="s">
        <v>12683</v>
      </c>
      <c r="F92" s="864" t="s">
        <v>12684</v>
      </c>
      <c r="G92" s="864" t="s">
        <v>12685</v>
      </c>
    </row>
    <row r="93" spans="1:12" s="350" customFormat="1" ht="60" x14ac:dyDescent="0.25">
      <c r="A93" s="366" t="s">
        <v>12498</v>
      </c>
      <c r="B93" s="370" t="s">
        <v>12828</v>
      </c>
      <c r="C93" s="368" t="s">
        <v>12687</v>
      </c>
      <c r="D93" s="368" t="s">
        <v>12699</v>
      </c>
      <c r="E93" s="369">
        <v>1</v>
      </c>
      <c r="F93" s="865">
        <f>SUM(G95:G107)</f>
        <v>607.88999999999987</v>
      </c>
      <c r="G93" s="865"/>
      <c r="I93" s="350" t="s">
        <v>12829</v>
      </c>
    </row>
    <row r="94" spans="1:12" ht="30" x14ac:dyDescent="0.25">
      <c r="A94" s="371" t="s">
        <v>12285</v>
      </c>
      <c r="B94" s="213" t="s">
        <v>12286</v>
      </c>
      <c r="C94" s="214" t="s">
        <v>12681</v>
      </c>
      <c r="D94" s="215" t="s">
        <v>12682</v>
      </c>
      <c r="E94" s="372" t="s">
        <v>12683</v>
      </c>
      <c r="F94" s="217" t="s">
        <v>12689</v>
      </c>
      <c r="G94" s="217" t="s">
        <v>12690</v>
      </c>
    </row>
    <row r="95" spans="1:12" s="410" customFormat="1" ht="15" x14ac:dyDescent="0.25">
      <c r="A95" s="416">
        <v>1106</v>
      </c>
      <c r="B95" s="373" t="str">
        <f>VLOOKUP(A95,SINAPI!A:D,2,0)</f>
        <v>CAL HIDRATADA CH-I PARA ARGAMASSAS</v>
      </c>
      <c r="C95" s="374" t="s">
        <v>12695</v>
      </c>
      <c r="D95" s="375" t="str">
        <f>VLOOKUP(A95,SINAPI!A:D,3,0)</f>
        <v xml:space="preserve">KG    </v>
      </c>
      <c r="E95" s="386">
        <v>5</v>
      </c>
      <c r="F95" s="377">
        <f>VLOOKUP(A95,SINAPI!A:D,4,0)</f>
        <v>0.47</v>
      </c>
      <c r="G95" s="377">
        <f>ROUND(E95*F95,2)</f>
        <v>2.35</v>
      </c>
      <c r="H95" s="408"/>
      <c r="I95" s="148"/>
      <c r="J95" s="409"/>
      <c r="L95" s="81"/>
    </row>
    <row r="96" spans="1:12" s="410" customFormat="1" ht="15" x14ac:dyDescent="0.25">
      <c r="A96" s="416">
        <v>1379</v>
      </c>
      <c r="B96" s="373" t="str">
        <f>VLOOKUP(A96,SINAPI!A:D,2,0)</f>
        <v>CIMENTO PORTLAND COMPOSTO CP II-32</v>
      </c>
      <c r="C96" s="374" t="s">
        <v>12695</v>
      </c>
      <c r="D96" s="375" t="str">
        <f>VLOOKUP(A96,SINAPI!A:D,3,0)</f>
        <v xml:space="preserve">KG    </v>
      </c>
      <c r="E96" s="386">
        <v>5</v>
      </c>
      <c r="F96" s="377">
        <f>VLOOKUP(A96,SINAPI!A:D,4,0)</f>
        <v>0.46</v>
      </c>
      <c r="G96" s="377">
        <f>ROUND(E96*F96,2)</f>
        <v>2.2999999999999998</v>
      </c>
      <c r="H96" s="408"/>
      <c r="I96" s="148"/>
      <c r="J96" s="409"/>
      <c r="L96" s="81"/>
    </row>
    <row r="97" spans="1:12" s="410" customFormat="1" ht="30" x14ac:dyDescent="0.25">
      <c r="A97" s="416">
        <v>370</v>
      </c>
      <c r="B97" s="373" t="str">
        <f>VLOOKUP(A97,SINAPI!A:D,2,0)</f>
        <v>AREIA MEDIA - POSTO JAZIDA/FORNECEDOR (RETIRADO NA JAZIDA, SEM TRANSPORTE)</v>
      </c>
      <c r="C97" s="374" t="s">
        <v>12695</v>
      </c>
      <c r="D97" s="375" t="str">
        <f>VLOOKUP(A97,SINAPI!A:D,3,0)</f>
        <v xml:space="preserve">M3    </v>
      </c>
      <c r="E97" s="386">
        <v>0.03</v>
      </c>
      <c r="F97" s="377">
        <f>VLOOKUP(A97,SINAPI!A:D,4,0)</f>
        <v>57.5</v>
      </c>
      <c r="G97" s="377">
        <f>ROUND(E97*F97,2)</f>
        <v>1.73</v>
      </c>
      <c r="H97" s="408"/>
      <c r="I97" s="148"/>
      <c r="J97" s="409"/>
      <c r="L97" s="81"/>
    </row>
    <row r="98" spans="1:12" ht="45" x14ac:dyDescent="0.25">
      <c r="A98" s="416" t="s">
        <v>12830</v>
      </c>
      <c r="B98" s="213" t="s">
        <v>12831</v>
      </c>
      <c r="C98" s="374" t="s">
        <v>12695</v>
      </c>
      <c r="D98" s="214" t="s">
        <v>12832</v>
      </c>
      <c r="E98" s="386">
        <v>1</v>
      </c>
      <c r="F98" s="235">
        <f>VLOOKUP(A98,Médias.Elét.!B:E,4,0)</f>
        <v>210</v>
      </c>
      <c r="G98" s="235">
        <f t="shared" ref="G98:G103" si="2">ROUND(SUMPRODUCT($E98,F98),2)</f>
        <v>210</v>
      </c>
      <c r="H98" s="408"/>
      <c r="I98" s="148"/>
      <c r="J98" s="409"/>
      <c r="L98" s="81"/>
    </row>
    <row r="99" spans="1:12" x14ac:dyDescent="0.25">
      <c r="A99" s="416" t="s">
        <v>12833</v>
      </c>
      <c r="B99" s="213" t="s">
        <v>12834</v>
      </c>
      <c r="C99" s="374" t="s">
        <v>12695</v>
      </c>
      <c r="D99" s="214" t="s">
        <v>5371</v>
      </c>
      <c r="E99" s="386">
        <v>1.5</v>
      </c>
      <c r="F99" s="235">
        <f>VLOOKUP(A99,Médias.Elét.!B:E,4,0)</f>
        <v>43.3</v>
      </c>
      <c r="G99" s="235">
        <f t="shared" si="2"/>
        <v>64.95</v>
      </c>
      <c r="H99" s="408"/>
      <c r="I99" s="148"/>
      <c r="J99" s="409"/>
      <c r="L99" s="81"/>
    </row>
    <row r="100" spans="1:12" x14ac:dyDescent="0.25">
      <c r="A100" s="416" t="s">
        <v>12835</v>
      </c>
      <c r="B100" s="213" t="s">
        <v>12836</v>
      </c>
      <c r="C100" s="374" t="s">
        <v>12695</v>
      </c>
      <c r="D100" s="214" t="s">
        <v>5371</v>
      </c>
      <c r="E100" s="386">
        <v>1</v>
      </c>
      <c r="F100" s="235">
        <f>VLOOKUP(A100,Médias.Elét.!B:E,4,0)</f>
        <v>8.9</v>
      </c>
      <c r="G100" s="235">
        <f t="shared" si="2"/>
        <v>8.9</v>
      </c>
      <c r="H100" s="408"/>
      <c r="I100" s="148"/>
      <c r="J100" s="409"/>
      <c r="L100" s="81"/>
    </row>
    <row r="101" spans="1:12" ht="30" x14ac:dyDescent="0.25">
      <c r="A101" s="416" t="s">
        <v>12837</v>
      </c>
      <c r="B101" s="213" t="s">
        <v>12838</v>
      </c>
      <c r="C101" s="374" t="s">
        <v>12695</v>
      </c>
      <c r="D101" s="214" t="s">
        <v>12832</v>
      </c>
      <c r="E101" s="386">
        <v>1</v>
      </c>
      <c r="F101" s="235">
        <f>VLOOKUP(A101,Médias.Elét.!B:E,4,0)</f>
        <v>18.899999999999999</v>
      </c>
      <c r="G101" s="235">
        <f t="shared" si="2"/>
        <v>18.899999999999999</v>
      </c>
      <c r="H101" s="408"/>
      <c r="I101" s="148"/>
      <c r="J101" s="409"/>
      <c r="L101" s="81"/>
    </row>
    <row r="102" spans="1:12" x14ac:dyDescent="0.25">
      <c r="A102" s="416" t="s">
        <v>12839</v>
      </c>
      <c r="B102" s="213" t="s">
        <v>12840</v>
      </c>
      <c r="C102" s="374" t="s">
        <v>12695</v>
      </c>
      <c r="D102" s="214" t="s">
        <v>12832</v>
      </c>
      <c r="E102" s="386">
        <v>15</v>
      </c>
      <c r="F102" s="235">
        <f>VLOOKUP(A102,Médias.Elét.!B:E,4,0)</f>
        <v>5.95</v>
      </c>
      <c r="G102" s="235">
        <f t="shared" si="2"/>
        <v>89.25</v>
      </c>
      <c r="H102" s="408"/>
      <c r="I102" s="148"/>
      <c r="J102" s="409"/>
      <c r="L102" s="81"/>
    </row>
    <row r="103" spans="1:12" x14ac:dyDescent="0.25">
      <c r="A103" s="416" t="s">
        <v>12841</v>
      </c>
      <c r="B103" s="213" t="s">
        <v>12842</v>
      </c>
      <c r="C103" s="374" t="s">
        <v>12695</v>
      </c>
      <c r="D103" s="214" t="s">
        <v>12843</v>
      </c>
      <c r="E103" s="386">
        <v>0.23</v>
      </c>
      <c r="F103" s="235">
        <f>VLOOKUP(A103,Médias.Elét.!B:E,4,0)</f>
        <v>192.76333333333332</v>
      </c>
      <c r="G103" s="235">
        <f t="shared" si="2"/>
        <v>44.34</v>
      </c>
      <c r="H103" s="408"/>
      <c r="I103" s="148"/>
      <c r="J103" s="409"/>
      <c r="L103" s="81"/>
    </row>
    <row r="104" spans="1:12" x14ac:dyDescent="0.25">
      <c r="A104" s="407">
        <v>88309</v>
      </c>
      <c r="B104" s="373" t="str">
        <f>VLOOKUP(A104,SINAPI!A:D,2,0)</f>
        <v>PEDREIRO COM ENCARGOS COMPLEMENTARES</v>
      </c>
      <c r="C104" s="374" t="s">
        <v>12701</v>
      </c>
      <c r="D104" s="375" t="str">
        <f>VLOOKUP(A104,SINAPI!A:D,3,0)</f>
        <v>H</v>
      </c>
      <c r="E104" s="372">
        <v>1</v>
      </c>
      <c r="F104" s="377">
        <f>VLOOKUP(A104,SINAPI!A:D,4,0)</f>
        <v>19.45</v>
      </c>
      <c r="G104" s="377">
        <f>ROUND(E104*F104,2)</f>
        <v>19.45</v>
      </c>
      <c r="H104" s="408"/>
      <c r="I104" s="148"/>
      <c r="J104" s="409"/>
      <c r="L104" s="81"/>
    </row>
    <row r="105" spans="1:12" x14ac:dyDescent="0.25">
      <c r="A105" s="407">
        <v>88316</v>
      </c>
      <c r="B105" s="373" t="str">
        <f>VLOOKUP(A105,SINAPI!A:D,2,0)</f>
        <v>SERVENTE COM ENCARGOS COMPLEMENTARES</v>
      </c>
      <c r="C105" s="374" t="s">
        <v>12701</v>
      </c>
      <c r="D105" s="375" t="str">
        <f>VLOOKUP(A105,SINAPI!A:D,3,0)</f>
        <v>H</v>
      </c>
      <c r="E105" s="372">
        <v>1</v>
      </c>
      <c r="F105" s="377">
        <f>VLOOKUP(A105,SINAPI!A:D,4,0)</f>
        <v>14.41</v>
      </c>
      <c r="G105" s="377">
        <f>ROUND(E105*F105,2)</f>
        <v>14.41</v>
      </c>
      <c r="H105" s="408"/>
      <c r="I105" s="148"/>
      <c r="J105" s="409"/>
      <c r="L105" s="81"/>
    </row>
    <row r="106" spans="1:12" x14ac:dyDescent="0.25">
      <c r="A106" s="407">
        <v>88264</v>
      </c>
      <c r="B106" s="373" t="str">
        <f>VLOOKUP(A106,SINAPI!A:D,2,0)</f>
        <v>ELETRICISTA COM ENCARGOS COMPLEMENTARES</v>
      </c>
      <c r="C106" s="374" t="s">
        <v>12701</v>
      </c>
      <c r="D106" s="375" t="str">
        <f>VLOOKUP(A106,SINAPI!A:D,3,0)</f>
        <v>H</v>
      </c>
      <c r="E106" s="421">
        <v>3</v>
      </c>
      <c r="F106" s="377">
        <f>VLOOKUP(A106,SINAPI!A:D,4,0)</f>
        <v>25.29</v>
      </c>
      <c r="G106" s="377">
        <f>ROUND(E106*F106,2)</f>
        <v>75.87</v>
      </c>
      <c r="H106" s="408"/>
      <c r="I106" s="148"/>
      <c r="J106" s="409"/>
      <c r="L106" s="81"/>
    </row>
    <row r="107" spans="1:12" x14ac:dyDescent="0.25">
      <c r="A107" s="407">
        <v>88247</v>
      </c>
      <c r="B107" s="373" t="str">
        <f>VLOOKUP(A107,SINAPI!A:D,2,0)</f>
        <v>AUXILIAR DE ELETRICISTA COM ENCARGOS COMPLEMENTARES</v>
      </c>
      <c r="C107" s="374" t="s">
        <v>12701</v>
      </c>
      <c r="D107" s="375" t="str">
        <f>VLOOKUP(A107,SINAPI!A:D,3,0)</f>
        <v>H</v>
      </c>
      <c r="E107" s="372">
        <v>3</v>
      </c>
      <c r="F107" s="377">
        <f>VLOOKUP(A107,SINAPI!A:D,4,0)</f>
        <v>18.48</v>
      </c>
      <c r="G107" s="377">
        <f>ROUND(E107*F107,2)</f>
        <v>55.44</v>
      </c>
      <c r="H107" s="408"/>
      <c r="I107" s="148"/>
      <c r="J107" s="409"/>
      <c r="L107" s="81"/>
    </row>
    <row r="108" spans="1:12" x14ac:dyDescent="0.25">
      <c r="A108" s="397"/>
      <c r="B108" s="412"/>
      <c r="C108" s="399"/>
      <c r="D108" s="399"/>
      <c r="E108" s="400"/>
      <c r="F108" s="415"/>
      <c r="G108" s="418"/>
      <c r="H108" s="408"/>
      <c r="I108" s="148"/>
      <c r="J108" s="409"/>
      <c r="L108" s="81"/>
    </row>
    <row r="109" spans="1:12" ht="15.75" customHeight="1" x14ac:dyDescent="0.25">
      <c r="A109" s="366" t="s">
        <v>12285</v>
      </c>
      <c r="B109" s="367" t="s">
        <v>12286</v>
      </c>
      <c r="C109" s="368" t="s">
        <v>12681</v>
      </c>
      <c r="D109" s="368" t="s">
        <v>12682</v>
      </c>
      <c r="E109" s="369" t="s">
        <v>12683</v>
      </c>
      <c r="F109" s="864" t="s">
        <v>12684</v>
      </c>
      <c r="G109" s="864" t="s">
        <v>12685</v>
      </c>
    </row>
    <row r="110" spans="1:12" s="350" customFormat="1" ht="150" x14ac:dyDescent="0.25">
      <c r="A110" s="366" t="s">
        <v>12498</v>
      </c>
      <c r="B110" s="370" t="s">
        <v>12844</v>
      </c>
      <c r="C110" s="368" t="s">
        <v>12687</v>
      </c>
      <c r="D110" s="368" t="s">
        <v>12699</v>
      </c>
      <c r="E110" s="369">
        <v>1</v>
      </c>
      <c r="F110" s="865">
        <f>SUM(G112:G124)</f>
        <v>814.65999999999985</v>
      </c>
      <c r="G110" s="865"/>
    </row>
    <row r="111" spans="1:12" ht="30" x14ac:dyDescent="0.25">
      <c r="A111" s="371" t="s">
        <v>12285</v>
      </c>
      <c r="B111" s="213" t="s">
        <v>12286</v>
      </c>
      <c r="C111" s="214" t="s">
        <v>12681</v>
      </c>
      <c r="D111" s="215" t="s">
        <v>12682</v>
      </c>
      <c r="E111" s="372" t="s">
        <v>12683</v>
      </c>
      <c r="F111" s="217" t="s">
        <v>12689</v>
      </c>
      <c r="G111" s="217" t="s">
        <v>12690</v>
      </c>
    </row>
    <row r="112" spans="1:12" s="410" customFormat="1" ht="15" x14ac:dyDescent="0.25">
      <c r="A112" s="416">
        <v>1106</v>
      </c>
      <c r="B112" s="373" t="str">
        <f>VLOOKUP(A112,SINAPI!A:D,2,0)</f>
        <v>CAL HIDRATADA CH-I PARA ARGAMASSAS</v>
      </c>
      <c r="C112" s="374" t="s">
        <v>12695</v>
      </c>
      <c r="D112" s="375" t="str">
        <f>VLOOKUP(A112,SINAPI!A:D,3,0)</f>
        <v xml:space="preserve">KG    </v>
      </c>
      <c r="E112" s="386">
        <v>5</v>
      </c>
      <c r="F112" s="377">
        <f>VLOOKUP(A112,SINAPI!A:D,4,0)</f>
        <v>0.47</v>
      </c>
      <c r="G112" s="377">
        <f>ROUND(E112*F112,2)</f>
        <v>2.35</v>
      </c>
      <c r="H112" s="408"/>
      <c r="I112" s="148"/>
      <c r="J112" s="409"/>
      <c r="L112" s="81"/>
    </row>
    <row r="113" spans="1:12" s="410" customFormat="1" ht="15" x14ac:dyDescent="0.25">
      <c r="A113" s="416">
        <v>1379</v>
      </c>
      <c r="B113" s="373" t="str">
        <f>VLOOKUP(A113,SINAPI!A:D,2,0)</f>
        <v>CIMENTO PORTLAND COMPOSTO CP II-32</v>
      </c>
      <c r="C113" s="374" t="s">
        <v>12695</v>
      </c>
      <c r="D113" s="375" t="str">
        <f>VLOOKUP(A113,SINAPI!A:D,3,0)</f>
        <v xml:space="preserve">KG    </v>
      </c>
      <c r="E113" s="386">
        <v>5</v>
      </c>
      <c r="F113" s="377">
        <f>VLOOKUP(A113,SINAPI!A:D,4,0)</f>
        <v>0.46</v>
      </c>
      <c r="G113" s="377">
        <f>ROUND(E113*F113,2)</f>
        <v>2.2999999999999998</v>
      </c>
      <c r="H113" s="408"/>
      <c r="I113" s="148"/>
      <c r="J113" s="409"/>
      <c r="L113" s="81"/>
    </row>
    <row r="114" spans="1:12" s="410" customFormat="1" ht="30" x14ac:dyDescent="0.25">
      <c r="A114" s="416">
        <v>370</v>
      </c>
      <c r="B114" s="373" t="str">
        <f>VLOOKUP(A114,SINAPI!A:D,2,0)</f>
        <v>AREIA MEDIA - POSTO JAZIDA/FORNECEDOR (RETIRADO NA JAZIDA, SEM TRANSPORTE)</v>
      </c>
      <c r="C114" s="374" t="s">
        <v>12695</v>
      </c>
      <c r="D114" s="375" t="str">
        <f>VLOOKUP(A114,SINAPI!A:D,3,0)</f>
        <v xml:space="preserve">M3    </v>
      </c>
      <c r="E114" s="386">
        <v>0.03</v>
      </c>
      <c r="F114" s="377">
        <f>VLOOKUP(A114,SINAPI!A:D,4,0)</f>
        <v>57.5</v>
      </c>
      <c r="G114" s="377">
        <f>ROUND(E114*F114,2)</f>
        <v>1.73</v>
      </c>
      <c r="H114" s="408"/>
      <c r="I114" s="148"/>
      <c r="J114" s="409"/>
      <c r="L114" s="81"/>
    </row>
    <row r="115" spans="1:12" s="406" customFormat="1" ht="45" x14ac:dyDescent="0.25">
      <c r="A115" s="416" t="s">
        <v>12845</v>
      </c>
      <c r="B115" s="213" t="s">
        <v>12846</v>
      </c>
      <c r="C115" s="214" t="s">
        <v>12695</v>
      </c>
      <c r="D115" s="214" t="s">
        <v>12832</v>
      </c>
      <c r="E115" s="386">
        <v>1</v>
      </c>
      <c r="F115" s="235">
        <f>VLOOKUP(A115,Médias.Elét.!B:E,4,0)</f>
        <v>286.7</v>
      </c>
      <c r="G115" s="235">
        <f t="shared" ref="G115:G120" si="3">ROUND(SUMPRODUCT($E115,F115),2)</f>
        <v>286.7</v>
      </c>
      <c r="H115" s="403"/>
      <c r="I115" s="404"/>
      <c r="J115" s="405"/>
    </row>
    <row r="116" spans="1:12" s="410" customFormat="1" ht="15" x14ac:dyDescent="0.25">
      <c r="A116" s="416" t="s">
        <v>12833</v>
      </c>
      <c r="B116" s="213" t="s">
        <v>12834</v>
      </c>
      <c r="C116" s="374" t="s">
        <v>12695</v>
      </c>
      <c r="D116" s="214" t="s">
        <v>5371</v>
      </c>
      <c r="E116" s="386">
        <v>2.5</v>
      </c>
      <c r="F116" s="235">
        <f>VLOOKUP(A116,Médias.Elét.!B:E,4,0)</f>
        <v>43.3</v>
      </c>
      <c r="G116" s="235">
        <f t="shared" si="3"/>
        <v>108.25</v>
      </c>
      <c r="H116" s="408"/>
      <c r="I116" s="148"/>
      <c r="J116" s="409"/>
      <c r="L116" s="81"/>
    </row>
    <row r="117" spans="1:12" s="410" customFormat="1" ht="15" x14ac:dyDescent="0.25">
      <c r="A117" s="416" t="s">
        <v>12835</v>
      </c>
      <c r="B117" s="213" t="s">
        <v>12836</v>
      </c>
      <c r="C117" s="374" t="s">
        <v>12695</v>
      </c>
      <c r="D117" s="214" t="s">
        <v>5371</v>
      </c>
      <c r="E117" s="386">
        <v>1.5</v>
      </c>
      <c r="F117" s="235">
        <f>VLOOKUP(A117,Médias.Elét.!B:E,4,0)</f>
        <v>8.9</v>
      </c>
      <c r="G117" s="235">
        <f t="shared" si="3"/>
        <v>13.35</v>
      </c>
      <c r="H117" s="408"/>
      <c r="I117" s="148"/>
      <c r="J117" s="409"/>
      <c r="L117" s="81"/>
    </row>
    <row r="118" spans="1:12" s="410" customFormat="1" ht="30" x14ac:dyDescent="0.25">
      <c r="A118" s="416" t="s">
        <v>12837</v>
      </c>
      <c r="B118" s="213" t="s">
        <v>12838</v>
      </c>
      <c r="C118" s="374" t="s">
        <v>12695</v>
      </c>
      <c r="D118" s="214" t="s">
        <v>12832</v>
      </c>
      <c r="E118" s="386">
        <v>1</v>
      </c>
      <c r="F118" s="235">
        <f>VLOOKUP(A118,Médias.Elét.!B:E,4,0)</f>
        <v>18.899999999999999</v>
      </c>
      <c r="G118" s="235">
        <f t="shared" si="3"/>
        <v>18.899999999999999</v>
      </c>
      <c r="H118" s="408"/>
      <c r="I118" s="148"/>
      <c r="J118" s="409"/>
      <c r="L118" s="81"/>
    </row>
    <row r="119" spans="1:12" s="410" customFormat="1" ht="15" x14ac:dyDescent="0.25">
      <c r="A119" s="416" t="s">
        <v>12839</v>
      </c>
      <c r="B119" s="213" t="s">
        <v>12840</v>
      </c>
      <c r="C119" s="374" t="s">
        <v>12695</v>
      </c>
      <c r="D119" s="214" t="s">
        <v>12832</v>
      </c>
      <c r="E119" s="386">
        <v>15</v>
      </c>
      <c r="F119" s="235">
        <f>VLOOKUP(A119,Médias.Elét.!B:E,4,0)</f>
        <v>5.95</v>
      </c>
      <c r="G119" s="235">
        <f t="shared" si="3"/>
        <v>89.25</v>
      </c>
      <c r="H119" s="408"/>
      <c r="I119" s="148"/>
      <c r="J119" s="409"/>
      <c r="L119" s="81"/>
    </row>
    <row r="120" spans="1:12" s="410" customFormat="1" ht="15" x14ac:dyDescent="0.25">
      <c r="A120" s="416" t="s">
        <v>12841</v>
      </c>
      <c r="B120" s="213" t="s">
        <v>12842</v>
      </c>
      <c r="C120" s="374" t="s">
        <v>12695</v>
      </c>
      <c r="D120" s="214" t="s">
        <v>12843</v>
      </c>
      <c r="E120" s="386">
        <v>0.43</v>
      </c>
      <c r="F120" s="235">
        <f>VLOOKUP(A120,Médias.Elét.!B:E,4,0)</f>
        <v>192.76333333333332</v>
      </c>
      <c r="G120" s="235">
        <f t="shared" si="3"/>
        <v>82.89</v>
      </c>
      <c r="H120" s="408"/>
      <c r="I120" s="148"/>
      <c r="J120" s="409"/>
      <c r="L120" s="81"/>
    </row>
    <row r="121" spans="1:12" x14ac:dyDescent="0.25">
      <c r="A121" s="407">
        <v>88309</v>
      </c>
      <c r="B121" s="373" t="str">
        <f>VLOOKUP(A121,SINAPI!A:D,2,0)</f>
        <v>PEDREIRO COM ENCARGOS COMPLEMENTARES</v>
      </c>
      <c r="C121" s="374" t="s">
        <v>12701</v>
      </c>
      <c r="D121" s="375" t="str">
        <f>VLOOKUP(A121,SINAPI!A:D,3,0)</f>
        <v>H</v>
      </c>
      <c r="E121" s="372">
        <v>1</v>
      </c>
      <c r="F121" s="377">
        <f>VLOOKUP(A121,SINAPI!A:D,4,0)</f>
        <v>19.45</v>
      </c>
      <c r="G121" s="377">
        <f>ROUND(E121*F121,2)</f>
        <v>19.45</v>
      </c>
      <c r="H121" s="408"/>
      <c r="I121" s="148"/>
      <c r="J121" s="409"/>
      <c r="L121" s="81"/>
    </row>
    <row r="122" spans="1:12" x14ac:dyDescent="0.25">
      <c r="A122" s="407">
        <v>88316</v>
      </c>
      <c r="B122" s="373" t="str">
        <f>VLOOKUP(A122,SINAPI!A:D,2,0)</f>
        <v>SERVENTE COM ENCARGOS COMPLEMENTARES</v>
      </c>
      <c r="C122" s="374" t="s">
        <v>12701</v>
      </c>
      <c r="D122" s="375" t="str">
        <f>VLOOKUP(A122,SINAPI!A:D,3,0)</f>
        <v>H</v>
      </c>
      <c r="E122" s="372">
        <v>1</v>
      </c>
      <c r="F122" s="377">
        <f>VLOOKUP(A122,SINAPI!A:D,4,0)</f>
        <v>14.41</v>
      </c>
      <c r="G122" s="377">
        <f>ROUND(E122*F122,2)</f>
        <v>14.41</v>
      </c>
      <c r="H122" s="408"/>
      <c r="I122" s="148"/>
      <c r="J122" s="409"/>
      <c r="L122" s="81"/>
    </row>
    <row r="123" spans="1:12" x14ac:dyDescent="0.25">
      <c r="A123" s="407">
        <v>88264</v>
      </c>
      <c r="B123" s="373" t="str">
        <f>VLOOKUP(A123,SINAPI!A:D,2,0)</f>
        <v>ELETRICISTA COM ENCARGOS COMPLEMENTARES</v>
      </c>
      <c r="C123" s="374" t="s">
        <v>12701</v>
      </c>
      <c r="D123" s="375" t="str">
        <f>VLOOKUP(A123,SINAPI!A:D,3,0)</f>
        <v>H</v>
      </c>
      <c r="E123" s="421">
        <v>4</v>
      </c>
      <c r="F123" s="377">
        <f>VLOOKUP(A123,SINAPI!A:D,4,0)</f>
        <v>25.29</v>
      </c>
      <c r="G123" s="377">
        <f>ROUND(E123*F123,2)</f>
        <v>101.16</v>
      </c>
      <c r="H123" s="408"/>
      <c r="I123" s="148"/>
      <c r="J123" s="409"/>
      <c r="L123" s="81"/>
    </row>
    <row r="124" spans="1:12" x14ac:dyDescent="0.25">
      <c r="A124" s="407">
        <v>88247</v>
      </c>
      <c r="B124" s="373" t="str">
        <f>VLOOKUP(A124,SINAPI!A:D,2,0)</f>
        <v>AUXILIAR DE ELETRICISTA COM ENCARGOS COMPLEMENTARES</v>
      </c>
      <c r="C124" s="374" t="s">
        <v>12701</v>
      </c>
      <c r="D124" s="375" t="str">
        <f>VLOOKUP(A124,SINAPI!A:D,3,0)</f>
        <v>H</v>
      </c>
      <c r="E124" s="372">
        <v>4</v>
      </c>
      <c r="F124" s="377">
        <f>VLOOKUP(A124,SINAPI!A:D,4,0)</f>
        <v>18.48</v>
      </c>
      <c r="G124" s="377">
        <f>ROUND(E124*F124,2)</f>
        <v>73.92</v>
      </c>
      <c r="H124" s="408"/>
      <c r="I124" s="148"/>
      <c r="J124" s="409"/>
      <c r="L124" s="81"/>
    </row>
    <row r="125" spans="1:12" x14ac:dyDescent="0.25">
      <c r="A125" s="397"/>
      <c r="B125" s="412"/>
      <c r="C125" s="399"/>
      <c r="D125" s="399"/>
      <c r="E125" s="400"/>
      <c r="F125" s="415"/>
      <c r="G125" s="418"/>
      <c r="H125" s="408"/>
      <c r="I125" s="148"/>
      <c r="J125" s="409"/>
      <c r="L125" s="81"/>
    </row>
    <row r="126" spans="1:12" ht="15.75" customHeight="1" x14ac:dyDescent="0.25">
      <c r="A126" s="366" t="s">
        <v>12285</v>
      </c>
      <c r="B126" s="367" t="s">
        <v>12286</v>
      </c>
      <c r="C126" s="368" t="s">
        <v>12681</v>
      </c>
      <c r="D126" s="368" t="s">
        <v>12682</v>
      </c>
      <c r="E126" s="369" t="s">
        <v>12683</v>
      </c>
      <c r="F126" s="864" t="s">
        <v>12684</v>
      </c>
      <c r="G126" s="864" t="s">
        <v>12685</v>
      </c>
    </row>
    <row r="127" spans="1:12" s="350" customFormat="1" ht="15" x14ac:dyDescent="0.25">
      <c r="A127" s="366" t="s">
        <v>12508</v>
      </c>
      <c r="B127" s="370" t="s">
        <v>12847</v>
      </c>
      <c r="C127" s="368" t="s">
        <v>12687</v>
      </c>
      <c r="D127" s="368" t="s">
        <v>5452</v>
      </c>
      <c r="E127" s="369">
        <v>1</v>
      </c>
      <c r="F127" s="865">
        <f>SUM(G129:G131)</f>
        <v>425.13</v>
      </c>
      <c r="G127" s="865"/>
      <c r="I127" s="350" t="s">
        <v>12848</v>
      </c>
    </row>
    <row r="128" spans="1:12" ht="30" x14ac:dyDescent="0.25">
      <c r="A128" s="371" t="s">
        <v>12285</v>
      </c>
      <c r="B128" s="213" t="s">
        <v>12286</v>
      </c>
      <c r="C128" s="214" t="s">
        <v>12681</v>
      </c>
      <c r="D128" s="215" t="s">
        <v>12682</v>
      </c>
      <c r="E128" s="372" t="s">
        <v>12683</v>
      </c>
      <c r="F128" s="217" t="s">
        <v>12689</v>
      </c>
      <c r="G128" s="217" t="s">
        <v>12690</v>
      </c>
    </row>
    <row r="129" spans="1:1024" s="422" customFormat="1" ht="15" x14ac:dyDescent="0.25">
      <c r="A129" s="388">
        <v>88309</v>
      </c>
      <c r="B129" s="373" t="str">
        <f>VLOOKUP(A129,SINAPI!A:D,2,0)</f>
        <v>PEDREIRO COM ENCARGOS COMPLEMENTARES</v>
      </c>
      <c r="C129" s="374" t="s">
        <v>12701</v>
      </c>
      <c r="D129" s="375" t="str">
        <f>VLOOKUP(A129,SINAPI!A:D,3,0)</f>
        <v>H</v>
      </c>
      <c r="E129" s="372">
        <v>2</v>
      </c>
      <c r="F129" s="377">
        <f>VLOOKUP(A129,SINAPI!A:D,4,0)</f>
        <v>19.45</v>
      </c>
      <c r="G129" s="377">
        <f>ROUND(E129*F129,2)</f>
        <v>38.9</v>
      </c>
      <c r="H129" s="147"/>
      <c r="I129" s="148"/>
      <c r="J129" s="142"/>
      <c r="L129" s="149"/>
    </row>
    <row r="130" spans="1:1024" s="422" customFormat="1" ht="15" x14ac:dyDescent="0.25">
      <c r="A130" s="388">
        <v>88316</v>
      </c>
      <c r="B130" s="373" t="str">
        <f>VLOOKUP(A130,SINAPI!A:D,2,0)</f>
        <v>SERVENTE COM ENCARGOS COMPLEMENTARES</v>
      </c>
      <c r="C130" s="374" t="s">
        <v>12701</v>
      </c>
      <c r="D130" s="375" t="str">
        <f>VLOOKUP(A130,SINAPI!A:D,3,0)</f>
        <v>H</v>
      </c>
      <c r="E130" s="372">
        <v>2</v>
      </c>
      <c r="F130" s="377">
        <f>VLOOKUP(A130,SINAPI!A:D,4,0)</f>
        <v>14.41</v>
      </c>
      <c r="G130" s="377">
        <f>ROUND(E130*F130,2)</f>
        <v>28.82</v>
      </c>
      <c r="H130" s="147"/>
      <c r="I130" s="148"/>
      <c r="J130" s="142"/>
      <c r="L130" s="149"/>
    </row>
    <row r="131" spans="1:1024" s="427" customFormat="1" ht="15" x14ac:dyDescent="0.25">
      <c r="A131" s="388" t="s">
        <v>12849</v>
      </c>
      <c r="B131" s="231" t="str">
        <f>B127</f>
        <v xml:space="preserve">CAIXA DE EQUALIZAÇÃO 500 X 350 X 230MM </v>
      </c>
      <c r="C131" s="374" t="s">
        <v>12695</v>
      </c>
      <c r="D131" s="237" t="s">
        <v>5452</v>
      </c>
      <c r="E131" s="372">
        <v>1</v>
      </c>
      <c r="F131" s="235">
        <f>VLOOKUP(A131,Médias.Elét.!B:E,4,0)</f>
        <v>357.41</v>
      </c>
      <c r="G131" s="423">
        <f>ROUND(SUMPRODUCT($E131,F131),2)</f>
        <v>357.41</v>
      </c>
      <c r="H131" s="424"/>
      <c r="I131" s="425"/>
      <c r="J131" s="426"/>
      <c r="L131" s="255"/>
    </row>
    <row r="132" spans="1:1024" x14ac:dyDescent="0.25">
      <c r="I132" s="428"/>
    </row>
    <row r="133" spans="1:1024" ht="15.75" customHeight="1" x14ac:dyDescent="0.25">
      <c r="A133" s="366" t="s">
        <v>12285</v>
      </c>
      <c r="B133" s="367" t="s">
        <v>12286</v>
      </c>
      <c r="C133" s="368" t="s">
        <v>12681</v>
      </c>
      <c r="D133" s="368" t="s">
        <v>12682</v>
      </c>
      <c r="E133" s="369" t="s">
        <v>12683</v>
      </c>
      <c r="F133" s="864" t="s">
        <v>12684</v>
      </c>
      <c r="G133" s="864" t="s">
        <v>12685</v>
      </c>
    </row>
    <row r="134" spans="1:1024" s="350" customFormat="1" ht="75" x14ac:dyDescent="0.25">
      <c r="A134" s="366" t="s">
        <v>12558</v>
      </c>
      <c r="B134" s="370" t="s">
        <v>12850</v>
      </c>
      <c r="C134" s="368" t="s">
        <v>12687</v>
      </c>
      <c r="D134" s="368" t="s">
        <v>12682</v>
      </c>
      <c r="E134" s="369">
        <v>1</v>
      </c>
      <c r="F134" s="865">
        <f>SUM(G136:G138)</f>
        <v>153.78</v>
      </c>
      <c r="G134" s="865"/>
      <c r="I134" s="350" t="s">
        <v>12851</v>
      </c>
    </row>
    <row r="135" spans="1:1024" ht="30" x14ac:dyDescent="0.25">
      <c r="A135" s="371" t="s">
        <v>12285</v>
      </c>
      <c r="B135" s="213" t="s">
        <v>12286</v>
      </c>
      <c r="C135" s="214" t="s">
        <v>12681</v>
      </c>
      <c r="D135" s="215" t="s">
        <v>12682</v>
      </c>
      <c r="E135" s="372" t="s">
        <v>12683</v>
      </c>
      <c r="F135" s="217" t="s">
        <v>12689</v>
      </c>
      <c r="G135" s="217" t="s">
        <v>12852</v>
      </c>
    </row>
    <row r="136" spans="1:1024" s="255" customFormat="1" ht="75" x14ac:dyDescent="0.25">
      <c r="A136" s="416" t="s">
        <v>12853</v>
      </c>
      <c r="B136" s="388" t="s">
        <v>12850</v>
      </c>
      <c r="C136" s="215" t="s">
        <v>12695</v>
      </c>
      <c r="D136" s="215" t="s">
        <v>12</v>
      </c>
      <c r="E136" s="386">
        <v>1</v>
      </c>
      <c r="F136" s="235">
        <f>VLOOKUP(A136,Médias.Elét.!B:E,4,0)</f>
        <v>118.77</v>
      </c>
      <c r="G136" s="235">
        <f>ROUND(SUMPRODUCT($E136,F136),2)</f>
        <v>118.77</v>
      </c>
    </row>
    <row r="137" spans="1:1024" s="149" customFormat="1" ht="15" x14ac:dyDescent="0.25">
      <c r="A137" s="388">
        <v>88264</v>
      </c>
      <c r="B137" s="373" t="str">
        <f>VLOOKUP(A137,SINAPI!A:D,2,0)</f>
        <v>ELETRICISTA COM ENCARGOS COMPLEMENTARES</v>
      </c>
      <c r="C137" s="215" t="s">
        <v>12691</v>
      </c>
      <c r="D137" s="375" t="str">
        <f>VLOOKUP(A137,SINAPI!A:D,3,0)</f>
        <v>H</v>
      </c>
      <c r="E137" s="372">
        <v>0.8</v>
      </c>
      <c r="F137" s="377">
        <f>VLOOKUP(A137,SINAPI!A:D,4,0)</f>
        <v>25.29</v>
      </c>
      <c r="G137" s="377">
        <f>ROUND(E137*F137,2)</f>
        <v>20.23</v>
      </c>
    </row>
    <row r="138" spans="1:1024" s="149" customFormat="1" ht="15" x14ac:dyDescent="0.25">
      <c r="A138" s="388">
        <v>88247</v>
      </c>
      <c r="B138" s="373" t="str">
        <f>VLOOKUP(A138,SINAPI!A:D,2,0)</f>
        <v>AUXILIAR DE ELETRICISTA COM ENCARGOS COMPLEMENTARES</v>
      </c>
      <c r="C138" s="215" t="s">
        <v>12691</v>
      </c>
      <c r="D138" s="375" t="str">
        <f>VLOOKUP(A138,SINAPI!A:D,3,0)</f>
        <v>H</v>
      </c>
      <c r="E138" s="372">
        <v>0.8</v>
      </c>
      <c r="F138" s="377">
        <f>VLOOKUP(A138,SINAPI!A:D,4,0)</f>
        <v>18.48</v>
      </c>
      <c r="G138" s="377">
        <f>ROUND(E138*F138,2)</f>
        <v>14.78</v>
      </c>
    </row>
    <row r="139" spans="1:1024" x14ac:dyDescent="0.25">
      <c r="A139" s="429"/>
      <c r="B139" s="430"/>
      <c r="C139" s="431"/>
      <c r="D139" s="431"/>
      <c r="E139" s="432"/>
      <c r="F139" s="433"/>
      <c r="G139" s="434"/>
    </row>
    <row r="140" spans="1:1024" s="350" customFormat="1" ht="15" customHeight="1" x14ac:dyDescent="0.25">
      <c r="A140" s="366" t="s">
        <v>12285</v>
      </c>
      <c r="B140" s="367" t="s">
        <v>12286</v>
      </c>
      <c r="C140" s="368" t="s">
        <v>12681</v>
      </c>
      <c r="D140" s="368" t="s">
        <v>12682</v>
      </c>
      <c r="E140" s="369" t="s">
        <v>12683</v>
      </c>
      <c r="F140" s="864" t="s">
        <v>12810</v>
      </c>
      <c r="G140" s="864"/>
    </row>
    <row r="141" spans="1:1024" x14ac:dyDescent="0.25">
      <c r="A141" s="366" t="s">
        <v>12579</v>
      </c>
      <c r="B141" s="370" t="s">
        <v>12854</v>
      </c>
      <c r="C141" s="368" t="s">
        <v>12687</v>
      </c>
      <c r="D141" s="368" t="s">
        <v>5371</v>
      </c>
      <c r="E141" s="369">
        <v>1</v>
      </c>
      <c r="F141" s="865">
        <f>SUM(G143:G145)</f>
        <v>37.479999999999997</v>
      </c>
      <c r="G141" s="865"/>
    </row>
    <row r="142" spans="1:1024" ht="30" x14ac:dyDescent="0.25">
      <c r="A142" s="371" t="s">
        <v>12285</v>
      </c>
      <c r="B142" s="213" t="s">
        <v>12286</v>
      </c>
      <c r="C142" s="214" t="s">
        <v>12681</v>
      </c>
      <c r="D142" s="215" t="s">
        <v>12682</v>
      </c>
      <c r="E142" s="372" t="s">
        <v>12683</v>
      </c>
      <c r="F142" s="217" t="s">
        <v>12813</v>
      </c>
      <c r="G142" s="217" t="s">
        <v>12814</v>
      </c>
    </row>
    <row r="143" spans="1:1024" ht="30" x14ac:dyDescent="0.25">
      <c r="A143" s="388" t="s">
        <v>12855</v>
      </c>
      <c r="B143" s="388" t="s">
        <v>12856</v>
      </c>
      <c r="C143" s="215" t="s">
        <v>12695</v>
      </c>
      <c r="D143" s="215" t="s">
        <v>12</v>
      </c>
      <c r="E143" s="372">
        <f>1/3</f>
        <v>0.33333333333333331</v>
      </c>
      <c r="F143" s="235">
        <f>VLOOKUP(A143,Médias.Elét.!B:E,4,0)</f>
        <v>90.13</v>
      </c>
      <c r="G143" s="423">
        <f>ROUND(SUMPRODUCT($E143,F143),2)</f>
        <v>30.04</v>
      </c>
      <c r="H143" s="350"/>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c r="SG143"/>
      <c r="SH143"/>
      <c r="SI143"/>
      <c r="SJ143"/>
      <c r="SK143"/>
      <c r="SL143"/>
      <c r="SM143"/>
      <c r="SN143"/>
      <c r="SO143"/>
      <c r="SP143"/>
      <c r="SQ143"/>
      <c r="SR143"/>
      <c r="SS143"/>
      <c r="ST143"/>
      <c r="SU143"/>
      <c r="SV143"/>
      <c r="SW143"/>
      <c r="SX143"/>
      <c r="SY143"/>
      <c r="SZ143"/>
      <c r="TA143"/>
      <c r="TB143"/>
      <c r="TC143"/>
      <c r="TD143"/>
      <c r="TE143"/>
      <c r="TF143"/>
      <c r="TG143"/>
      <c r="TH143"/>
      <c r="TI143"/>
      <c r="TJ143"/>
      <c r="TK143"/>
      <c r="TL143"/>
      <c r="TM143"/>
      <c r="TN143"/>
      <c r="TO143"/>
      <c r="TP143"/>
      <c r="TQ143"/>
      <c r="TR143"/>
      <c r="TS143"/>
      <c r="TT143"/>
      <c r="TU143"/>
      <c r="TV143"/>
      <c r="TW143"/>
      <c r="TX143"/>
      <c r="TY143"/>
      <c r="TZ143"/>
      <c r="UA143"/>
      <c r="UB143"/>
      <c r="UC143"/>
      <c r="UD143"/>
      <c r="UE143"/>
      <c r="UF143"/>
      <c r="UG143"/>
      <c r="UH143"/>
      <c r="UI143"/>
      <c r="UJ143"/>
      <c r="UK143"/>
      <c r="UL143"/>
      <c r="UM143"/>
      <c r="UN143"/>
      <c r="UO143"/>
      <c r="UP143"/>
      <c r="UQ143"/>
      <c r="UR143"/>
      <c r="US143"/>
      <c r="UT143"/>
      <c r="UU143"/>
      <c r="UV143"/>
      <c r="UW143"/>
      <c r="UX143"/>
      <c r="UY143"/>
      <c r="UZ143"/>
      <c r="VA143"/>
      <c r="VB143"/>
      <c r="VC143"/>
      <c r="VD143"/>
      <c r="VE143"/>
      <c r="VF143"/>
      <c r="VG143"/>
      <c r="VH143"/>
      <c r="VI143"/>
      <c r="VJ143"/>
      <c r="VK143"/>
      <c r="VL143"/>
      <c r="VM143"/>
      <c r="VN143"/>
      <c r="VO143"/>
      <c r="VP143"/>
      <c r="VQ143"/>
      <c r="VR143"/>
      <c r="VS143"/>
      <c r="VT143"/>
      <c r="VU143"/>
      <c r="VV143"/>
      <c r="VW143"/>
      <c r="VX143"/>
      <c r="VY143"/>
      <c r="VZ143"/>
      <c r="WA143"/>
      <c r="WB143"/>
      <c r="WC143"/>
      <c r="WD143"/>
      <c r="WE143"/>
      <c r="WF143"/>
      <c r="WG143"/>
      <c r="WH143"/>
      <c r="WI143"/>
      <c r="WJ143"/>
      <c r="WK143"/>
      <c r="WL143"/>
      <c r="WM143"/>
      <c r="WN143"/>
      <c r="WO143"/>
      <c r="WP143"/>
      <c r="WQ143"/>
      <c r="WR143"/>
      <c r="WS143"/>
      <c r="WT143"/>
      <c r="WU143"/>
      <c r="WV143"/>
      <c r="WW143"/>
      <c r="WX143"/>
      <c r="WY143"/>
      <c r="WZ143"/>
      <c r="XA143"/>
      <c r="XB143"/>
      <c r="XC143"/>
      <c r="XD143"/>
      <c r="XE143"/>
      <c r="XF143"/>
      <c r="XG143"/>
      <c r="XH143"/>
      <c r="XI143"/>
      <c r="XJ143"/>
      <c r="XK143"/>
      <c r="XL143"/>
      <c r="XM143"/>
      <c r="XN143"/>
      <c r="XO143"/>
      <c r="XP143"/>
      <c r="XQ143"/>
      <c r="XR143"/>
      <c r="XS143"/>
      <c r="XT143"/>
      <c r="XU143"/>
      <c r="XV143"/>
      <c r="XW143"/>
      <c r="XX143"/>
      <c r="XY143"/>
      <c r="XZ143"/>
      <c r="YA143"/>
      <c r="YB143"/>
      <c r="YC143"/>
      <c r="YD143"/>
      <c r="YE143"/>
      <c r="YF143"/>
      <c r="YG143"/>
      <c r="YH143"/>
      <c r="YI143"/>
      <c r="YJ143"/>
      <c r="YK143"/>
      <c r="YL143"/>
      <c r="YM143"/>
      <c r="YN143"/>
      <c r="YO143"/>
      <c r="YP143"/>
      <c r="YQ143"/>
      <c r="YR143"/>
      <c r="YS143"/>
      <c r="YT143"/>
      <c r="YU143"/>
      <c r="YV143"/>
      <c r="YW143"/>
      <c r="YX143"/>
      <c r="YY143"/>
      <c r="YZ143"/>
      <c r="ZA143"/>
      <c r="ZB143"/>
      <c r="ZC143"/>
      <c r="ZD143"/>
      <c r="ZE143"/>
      <c r="ZF143"/>
      <c r="ZG143"/>
      <c r="ZH143"/>
      <c r="ZI143"/>
      <c r="ZJ143"/>
      <c r="ZK143"/>
      <c r="ZL143"/>
      <c r="ZM143"/>
      <c r="ZN143"/>
      <c r="ZO143"/>
      <c r="ZP143"/>
      <c r="ZQ143"/>
      <c r="ZR143"/>
      <c r="ZS143"/>
      <c r="ZT143"/>
      <c r="ZU143"/>
      <c r="ZV143"/>
      <c r="ZW143"/>
      <c r="ZX143"/>
      <c r="ZY143"/>
      <c r="ZZ143"/>
      <c r="AAA143"/>
      <c r="AAB143"/>
      <c r="AAC143"/>
      <c r="AAD143"/>
      <c r="AAE143"/>
      <c r="AAF143"/>
      <c r="AAG143"/>
      <c r="AAH143"/>
      <c r="AAI143"/>
      <c r="AAJ143"/>
      <c r="AAK143"/>
      <c r="AAL143"/>
      <c r="AAM143"/>
      <c r="AAN143"/>
      <c r="AAO143"/>
      <c r="AAP143"/>
      <c r="AAQ143"/>
      <c r="AAR143"/>
      <c r="AAS143"/>
      <c r="AAT143"/>
      <c r="AAU143"/>
      <c r="AAV143"/>
      <c r="AAW143"/>
      <c r="AAX143"/>
      <c r="AAY143"/>
      <c r="AAZ143"/>
      <c r="ABA143"/>
      <c r="ABB143"/>
      <c r="ABC143"/>
      <c r="ABD143"/>
      <c r="ABE143"/>
      <c r="ABF143"/>
      <c r="ABG143"/>
      <c r="ABH143"/>
      <c r="ABI143"/>
      <c r="ABJ143"/>
      <c r="ABK143"/>
      <c r="ABL143"/>
      <c r="ABM143"/>
      <c r="ABN143"/>
      <c r="ABO143"/>
      <c r="ABP143"/>
      <c r="ABQ143"/>
      <c r="ABR143"/>
      <c r="ABS143"/>
      <c r="ABT143"/>
      <c r="ABU143"/>
      <c r="ABV143"/>
      <c r="ABW143"/>
      <c r="ABX143"/>
      <c r="ABY143"/>
      <c r="ABZ143"/>
      <c r="ACA143"/>
      <c r="ACB143"/>
      <c r="ACC143"/>
      <c r="ACD143"/>
      <c r="ACE143"/>
      <c r="ACF143"/>
      <c r="ACG143"/>
      <c r="ACH143"/>
      <c r="ACI143"/>
      <c r="ACJ143"/>
      <c r="ACK143"/>
      <c r="ACL143"/>
      <c r="ACM143"/>
      <c r="ACN143"/>
      <c r="ACO143"/>
      <c r="ACP143"/>
      <c r="ACQ143"/>
      <c r="ACR143"/>
      <c r="ACS143"/>
      <c r="ACT143"/>
      <c r="ACU143"/>
      <c r="ACV143"/>
      <c r="ACW143"/>
      <c r="ACX143"/>
      <c r="ACY143"/>
      <c r="ACZ143"/>
      <c r="ADA143"/>
      <c r="ADB143"/>
      <c r="ADC143"/>
      <c r="ADD143"/>
      <c r="ADE143"/>
      <c r="ADF143"/>
      <c r="ADG143"/>
      <c r="ADH143"/>
      <c r="ADI143"/>
      <c r="ADJ143"/>
      <c r="ADK143"/>
      <c r="ADL143"/>
      <c r="ADM143"/>
      <c r="ADN143"/>
      <c r="ADO143"/>
      <c r="ADP143"/>
      <c r="ADQ143"/>
      <c r="ADR143"/>
      <c r="ADS143"/>
      <c r="ADT143"/>
      <c r="ADU143"/>
      <c r="ADV143"/>
      <c r="ADW143"/>
      <c r="ADX143"/>
      <c r="ADY143"/>
      <c r="ADZ143"/>
      <c r="AEA143"/>
      <c r="AEB143"/>
      <c r="AEC143"/>
      <c r="AED143"/>
      <c r="AEE143"/>
      <c r="AEF143"/>
      <c r="AEG143"/>
      <c r="AEH143"/>
      <c r="AEI143"/>
      <c r="AEJ143"/>
      <c r="AEK143"/>
      <c r="AEL143"/>
      <c r="AEM143"/>
      <c r="AEN143"/>
      <c r="AEO143"/>
      <c r="AEP143"/>
      <c r="AEQ143"/>
      <c r="AER143"/>
      <c r="AES143"/>
      <c r="AET143"/>
      <c r="AEU143"/>
      <c r="AEV143"/>
      <c r="AEW143"/>
      <c r="AEX143"/>
      <c r="AEY143"/>
      <c r="AEZ143"/>
      <c r="AFA143"/>
      <c r="AFB143"/>
      <c r="AFC143"/>
      <c r="AFD143"/>
      <c r="AFE143"/>
      <c r="AFF143"/>
      <c r="AFG143"/>
      <c r="AFH143"/>
      <c r="AFI143"/>
      <c r="AFJ143"/>
      <c r="AFK143"/>
      <c r="AFL143"/>
      <c r="AFM143"/>
      <c r="AFN143"/>
      <c r="AFO143"/>
      <c r="AFP143"/>
      <c r="AFQ143"/>
      <c r="AFR143"/>
      <c r="AFS143"/>
      <c r="AFT143"/>
      <c r="AFU143"/>
      <c r="AFV143"/>
      <c r="AFW143"/>
      <c r="AFX143"/>
      <c r="AFY143"/>
      <c r="AFZ143"/>
      <c r="AGA143"/>
      <c r="AGB143"/>
      <c r="AGC143"/>
      <c r="AGD143"/>
      <c r="AGE143"/>
      <c r="AGF143"/>
      <c r="AGG143"/>
      <c r="AGH143"/>
      <c r="AGI143"/>
      <c r="AGJ143"/>
      <c r="AGK143"/>
      <c r="AGL143"/>
      <c r="AGM143"/>
      <c r="AGN143"/>
      <c r="AGO143"/>
      <c r="AGP143"/>
      <c r="AGQ143"/>
      <c r="AGR143"/>
      <c r="AGS143"/>
      <c r="AGT143"/>
      <c r="AGU143"/>
      <c r="AGV143"/>
      <c r="AGW143"/>
      <c r="AGX143"/>
      <c r="AGY143"/>
      <c r="AGZ143"/>
      <c r="AHA143"/>
      <c r="AHB143"/>
      <c r="AHC143"/>
      <c r="AHD143"/>
      <c r="AHE143"/>
      <c r="AHF143"/>
      <c r="AHG143"/>
      <c r="AHH143"/>
      <c r="AHI143"/>
      <c r="AHJ143"/>
      <c r="AHK143"/>
      <c r="AHL143"/>
      <c r="AHM143"/>
      <c r="AHN143"/>
      <c r="AHO143"/>
      <c r="AHP143"/>
      <c r="AHQ143"/>
      <c r="AHR143"/>
      <c r="AHS143"/>
      <c r="AHT143"/>
      <c r="AHU143"/>
      <c r="AHV143"/>
      <c r="AHW143"/>
      <c r="AHX143"/>
      <c r="AHY143"/>
      <c r="AHZ143"/>
      <c r="AIA143"/>
      <c r="AIB143"/>
      <c r="AIC143"/>
      <c r="AID143"/>
      <c r="AIE143"/>
      <c r="AIF143"/>
      <c r="AIG143"/>
      <c r="AIH143"/>
      <c r="AII143"/>
      <c r="AIJ143"/>
      <c r="AIK143"/>
      <c r="AIL143"/>
      <c r="AIM143"/>
      <c r="AIN143"/>
      <c r="AIO143"/>
      <c r="AIP143"/>
      <c r="AIQ143"/>
      <c r="AIR143"/>
      <c r="AIS143"/>
      <c r="AIT143"/>
      <c r="AIU143"/>
      <c r="AIV143"/>
      <c r="AIW143"/>
      <c r="AIX143"/>
      <c r="AIY143"/>
      <c r="AIZ143"/>
      <c r="AJA143"/>
      <c r="AJB143"/>
      <c r="AJC143"/>
      <c r="AJD143"/>
      <c r="AJE143"/>
      <c r="AJF143"/>
      <c r="AJG143"/>
      <c r="AJH143"/>
      <c r="AJI143"/>
      <c r="AJJ143"/>
      <c r="AJK143"/>
      <c r="AJL143"/>
      <c r="AJM143"/>
      <c r="AJN143"/>
      <c r="AJO143"/>
      <c r="AJP143"/>
      <c r="AJQ143"/>
      <c r="AJR143"/>
      <c r="AJS143"/>
      <c r="AJT143"/>
      <c r="AJU143"/>
      <c r="AJV143"/>
      <c r="AJW143"/>
      <c r="AJX143"/>
      <c r="AJY143"/>
      <c r="AJZ143"/>
      <c r="AKA143"/>
      <c r="AKB143"/>
      <c r="AKC143"/>
      <c r="AKD143"/>
      <c r="AKE143"/>
      <c r="AKF143"/>
      <c r="AKG143"/>
      <c r="AKH143"/>
      <c r="AKI143"/>
      <c r="AKJ143"/>
      <c r="AKK143"/>
      <c r="AKL143"/>
      <c r="AKM143"/>
      <c r="AKN143"/>
      <c r="AKO143"/>
      <c r="AKP143"/>
      <c r="AKQ143"/>
      <c r="AKR143"/>
      <c r="AKS143"/>
      <c r="AKT143"/>
      <c r="AKU143"/>
      <c r="AKV143"/>
      <c r="AKW143"/>
      <c r="AKX143"/>
      <c r="AKY143"/>
      <c r="AKZ143"/>
      <c r="ALA143"/>
      <c r="ALB143"/>
      <c r="ALC143"/>
      <c r="ALD143"/>
      <c r="ALE143"/>
      <c r="ALF143"/>
      <c r="ALG143"/>
      <c r="ALH143"/>
      <c r="ALI143"/>
      <c r="ALJ143"/>
      <c r="ALK143"/>
      <c r="ALL143"/>
      <c r="ALM143"/>
      <c r="ALN143"/>
      <c r="ALO143"/>
      <c r="ALP143"/>
      <c r="ALQ143"/>
      <c r="ALR143"/>
      <c r="ALS143"/>
      <c r="ALT143"/>
      <c r="ALU143"/>
      <c r="ALV143"/>
      <c r="ALW143"/>
      <c r="ALX143"/>
      <c r="ALY143"/>
      <c r="ALZ143"/>
      <c r="AMA143"/>
      <c r="AMB143"/>
      <c r="AMC143"/>
      <c r="AMD143"/>
      <c r="AME143"/>
      <c r="AMF143"/>
      <c r="AMG143"/>
      <c r="AMH143"/>
      <c r="AMI143"/>
      <c r="AMJ143"/>
    </row>
    <row r="144" spans="1:1024" s="350" customFormat="1" ht="15" x14ac:dyDescent="0.25">
      <c r="A144" s="388">
        <v>88247</v>
      </c>
      <c r="B144" s="373" t="str">
        <f>VLOOKUP(A144,SINAPI!A:D,2,0)</f>
        <v>AUXILIAR DE ELETRICISTA COM ENCARGOS COMPLEMENTARES</v>
      </c>
      <c r="C144" s="215" t="s">
        <v>12691</v>
      </c>
      <c r="D144" s="375" t="str">
        <f>VLOOKUP(A144,SINAPI!A:D,3,0)</f>
        <v>H</v>
      </c>
      <c r="E144" s="372">
        <v>0.17</v>
      </c>
      <c r="F144" s="377">
        <f>VLOOKUP(A144,SINAPI!A:D,4,0)</f>
        <v>18.48</v>
      </c>
      <c r="G144" s="377">
        <f>ROUND(E144*F144,2)</f>
        <v>3.14</v>
      </c>
    </row>
    <row r="145" spans="1:1024" s="350" customFormat="1" ht="15" x14ac:dyDescent="0.25">
      <c r="A145" s="388">
        <v>88264</v>
      </c>
      <c r="B145" s="373" t="str">
        <f>VLOOKUP(A145,SINAPI!A:D,2,0)</f>
        <v>ELETRICISTA COM ENCARGOS COMPLEMENTARES</v>
      </c>
      <c r="C145" s="215" t="s">
        <v>12691</v>
      </c>
      <c r="D145" s="375" t="str">
        <f>VLOOKUP(A145,SINAPI!A:D,3,0)</f>
        <v>H</v>
      </c>
      <c r="E145" s="372">
        <v>0.17</v>
      </c>
      <c r="F145" s="377">
        <f>VLOOKUP(A145,SINAPI!A:D,4,0)</f>
        <v>25.29</v>
      </c>
      <c r="G145" s="377">
        <f>ROUND(E145*F145,2)</f>
        <v>4.3</v>
      </c>
    </row>
    <row r="146" spans="1:1024" x14ac:dyDescent="0.25">
      <c r="A146" s="397"/>
      <c r="B146" s="398"/>
      <c r="C146" s="399"/>
      <c r="D146" s="399"/>
      <c r="E146" s="400"/>
      <c r="F146" s="401"/>
      <c r="G146" s="401"/>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c r="SG146"/>
      <c r="SH146"/>
      <c r="SI146"/>
      <c r="SJ146"/>
      <c r="SK146"/>
      <c r="SL146"/>
      <c r="SM146"/>
      <c r="SN146"/>
      <c r="SO146"/>
      <c r="SP146"/>
      <c r="SQ146"/>
      <c r="SR146"/>
      <c r="SS146"/>
      <c r="ST146"/>
      <c r="SU146"/>
      <c r="SV146"/>
      <c r="SW146"/>
      <c r="SX146"/>
      <c r="SY146"/>
      <c r="SZ146"/>
      <c r="TA146"/>
      <c r="TB146"/>
      <c r="TC146"/>
      <c r="TD146"/>
      <c r="TE146"/>
      <c r="TF146"/>
      <c r="TG146"/>
      <c r="TH146"/>
      <c r="TI146"/>
      <c r="TJ146"/>
      <c r="TK146"/>
      <c r="TL146"/>
      <c r="TM146"/>
      <c r="TN146"/>
      <c r="TO146"/>
      <c r="TP146"/>
      <c r="TQ146"/>
      <c r="TR146"/>
      <c r="TS146"/>
      <c r="TT146"/>
      <c r="TU146"/>
      <c r="TV146"/>
      <c r="TW146"/>
      <c r="TX146"/>
      <c r="TY146"/>
      <c r="TZ146"/>
      <c r="UA146"/>
      <c r="UB146"/>
      <c r="UC146"/>
      <c r="UD146"/>
      <c r="UE146"/>
      <c r="UF146"/>
      <c r="UG146"/>
      <c r="UH146"/>
      <c r="UI146"/>
      <c r="UJ146"/>
      <c r="UK146"/>
      <c r="UL146"/>
      <c r="UM146"/>
      <c r="UN146"/>
      <c r="UO146"/>
      <c r="UP146"/>
      <c r="UQ146"/>
      <c r="UR146"/>
      <c r="US146"/>
      <c r="UT146"/>
      <c r="UU146"/>
      <c r="UV146"/>
      <c r="UW146"/>
      <c r="UX146"/>
      <c r="UY146"/>
      <c r="UZ146"/>
      <c r="VA146"/>
      <c r="VB146"/>
      <c r="VC146"/>
      <c r="VD146"/>
      <c r="VE146"/>
      <c r="VF146"/>
      <c r="VG146"/>
      <c r="VH146"/>
      <c r="VI146"/>
      <c r="VJ146"/>
      <c r="VK146"/>
      <c r="VL146"/>
      <c r="VM146"/>
      <c r="VN146"/>
      <c r="VO146"/>
      <c r="VP146"/>
      <c r="VQ146"/>
      <c r="VR146"/>
      <c r="VS146"/>
      <c r="VT146"/>
      <c r="VU146"/>
      <c r="VV146"/>
      <c r="VW146"/>
      <c r="VX146"/>
      <c r="VY146"/>
      <c r="VZ146"/>
      <c r="WA146"/>
      <c r="WB146"/>
      <c r="WC146"/>
      <c r="WD146"/>
      <c r="WE146"/>
      <c r="WF146"/>
      <c r="WG146"/>
      <c r="WH146"/>
      <c r="WI146"/>
      <c r="WJ146"/>
      <c r="WK146"/>
      <c r="WL146"/>
      <c r="WM146"/>
      <c r="WN146"/>
      <c r="WO146"/>
      <c r="WP146"/>
      <c r="WQ146"/>
      <c r="WR146"/>
      <c r="WS146"/>
      <c r="WT146"/>
      <c r="WU146"/>
      <c r="WV146"/>
      <c r="WW146"/>
      <c r="WX146"/>
      <c r="WY146"/>
      <c r="WZ146"/>
      <c r="XA146"/>
      <c r="XB146"/>
      <c r="XC146"/>
      <c r="XD146"/>
      <c r="XE146"/>
      <c r="XF146"/>
      <c r="XG146"/>
      <c r="XH146"/>
      <c r="XI146"/>
      <c r="XJ146"/>
      <c r="XK146"/>
      <c r="XL146"/>
      <c r="XM146"/>
      <c r="XN146"/>
      <c r="XO146"/>
      <c r="XP146"/>
      <c r="XQ146"/>
      <c r="XR146"/>
      <c r="XS146"/>
      <c r="XT146"/>
      <c r="XU146"/>
      <c r="XV146"/>
      <c r="XW146"/>
      <c r="XX146"/>
      <c r="XY146"/>
      <c r="XZ146"/>
      <c r="YA146"/>
      <c r="YB146"/>
      <c r="YC146"/>
      <c r="YD146"/>
      <c r="YE146"/>
      <c r="YF146"/>
      <c r="YG146"/>
      <c r="YH146"/>
      <c r="YI146"/>
      <c r="YJ146"/>
      <c r="YK146"/>
      <c r="YL146"/>
      <c r="YM146"/>
      <c r="YN146"/>
      <c r="YO146"/>
      <c r="YP146"/>
      <c r="YQ146"/>
      <c r="YR146"/>
      <c r="YS146"/>
      <c r="YT146"/>
      <c r="YU146"/>
      <c r="YV146"/>
      <c r="YW146"/>
      <c r="YX146"/>
      <c r="YY146"/>
      <c r="YZ146"/>
      <c r="ZA146"/>
      <c r="ZB146"/>
      <c r="ZC146"/>
      <c r="ZD146"/>
      <c r="ZE146"/>
      <c r="ZF146"/>
      <c r="ZG146"/>
      <c r="ZH146"/>
      <c r="ZI146"/>
      <c r="ZJ146"/>
      <c r="ZK146"/>
      <c r="ZL146"/>
      <c r="ZM146"/>
      <c r="ZN146"/>
      <c r="ZO146"/>
      <c r="ZP146"/>
      <c r="ZQ146"/>
      <c r="ZR146"/>
      <c r="ZS146"/>
      <c r="ZT146"/>
      <c r="ZU146"/>
      <c r="ZV146"/>
      <c r="ZW146"/>
      <c r="ZX146"/>
      <c r="ZY146"/>
      <c r="ZZ146"/>
      <c r="AAA146"/>
      <c r="AAB146"/>
      <c r="AAC146"/>
      <c r="AAD146"/>
      <c r="AAE146"/>
      <c r="AAF146"/>
      <c r="AAG146"/>
      <c r="AAH146"/>
      <c r="AAI146"/>
      <c r="AAJ146"/>
      <c r="AAK146"/>
      <c r="AAL146"/>
      <c r="AAM146"/>
      <c r="AAN146"/>
      <c r="AAO146"/>
      <c r="AAP146"/>
      <c r="AAQ146"/>
      <c r="AAR146"/>
      <c r="AAS146"/>
      <c r="AAT146"/>
      <c r="AAU146"/>
      <c r="AAV146"/>
      <c r="AAW146"/>
      <c r="AAX146"/>
      <c r="AAY146"/>
      <c r="AAZ146"/>
      <c r="ABA146"/>
      <c r="ABB146"/>
      <c r="ABC146"/>
      <c r="ABD146"/>
      <c r="ABE146"/>
      <c r="ABF146"/>
      <c r="ABG146"/>
      <c r="ABH146"/>
      <c r="ABI146"/>
      <c r="ABJ146"/>
      <c r="ABK146"/>
      <c r="ABL146"/>
      <c r="ABM146"/>
      <c r="ABN146"/>
      <c r="ABO146"/>
      <c r="ABP146"/>
      <c r="ABQ146"/>
      <c r="ABR146"/>
      <c r="ABS146"/>
      <c r="ABT146"/>
      <c r="ABU146"/>
      <c r="ABV146"/>
      <c r="ABW146"/>
      <c r="ABX146"/>
      <c r="ABY146"/>
      <c r="ABZ146"/>
      <c r="ACA146"/>
      <c r="ACB146"/>
      <c r="ACC146"/>
      <c r="ACD146"/>
      <c r="ACE146"/>
      <c r="ACF146"/>
      <c r="ACG146"/>
      <c r="ACH146"/>
      <c r="ACI146"/>
      <c r="ACJ146"/>
      <c r="ACK146"/>
      <c r="ACL146"/>
      <c r="ACM146"/>
      <c r="ACN146"/>
      <c r="ACO146"/>
      <c r="ACP146"/>
      <c r="ACQ146"/>
      <c r="ACR146"/>
      <c r="ACS146"/>
      <c r="ACT146"/>
      <c r="ACU146"/>
      <c r="ACV146"/>
      <c r="ACW146"/>
      <c r="ACX146"/>
      <c r="ACY146"/>
      <c r="ACZ146"/>
      <c r="ADA146"/>
      <c r="ADB146"/>
      <c r="ADC146"/>
      <c r="ADD146"/>
      <c r="ADE146"/>
      <c r="ADF146"/>
      <c r="ADG146"/>
      <c r="ADH146"/>
      <c r="ADI146"/>
      <c r="ADJ146"/>
      <c r="ADK146"/>
      <c r="ADL146"/>
      <c r="ADM146"/>
      <c r="ADN146"/>
      <c r="ADO146"/>
      <c r="ADP146"/>
      <c r="ADQ146"/>
      <c r="ADR146"/>
      <c r="ADS146"/>
      <c r="ADT146"/>
      <c r="ADU146"/>
      <c r="ADV146"/>
      <c r="ADW146"/>
      <c r="ADX146"/>
      <c r="ADY146"/>
      <c r="ADZ146"/>
      <c r="AEA146"/>
      <c r="AEB146"/>
      <c r="AEC146"/>
      <c r="AED146"/>
      <c r="AEE146"/>
      <c r="AEF146"/>
      <c r="AEG146"/>
      <c r="AEH146"/>
      <c r="AEI146"/>
      <c r="AEJ146"/>
      <c r="AEK146"/>
      <c r="AEL146"/>
      <c r="AEM146"/>
      <c r="AEN146"/>
      <c r="AEO146"/>
      <c r="AEP146"/>
      <c r="AEQ146"/>
      <c r="AER146"/>
      <c r="AES146"/>
      <c r="AET146"/>
      <c r="AEU146"/>
      <c r="AEV146"/>
      <c r="AEW146"/>
      <c r="AEX146"/>
      <c r="AEY146"/>
      <c r="AEZ146"/>
      <c r="AFA146"/>
      <c r="AFB146"/>
      <c r="AFC146"/>
      <c r="AFD146"/>
      <c r="AFE146"/>
      <c r="AFF146"/>
      <c r="AFG146"/>
      <c r="AFH146"/>
      <c r="AFI146"/>
      <c r="AFJ146"/>
      <c r="AFK146"/>
      <c r="AFL146"/>
      <c r="AFM146"/>
      <c r="AFN146"/>
      <c r="AFO146"/>
      <c r="AFP146"/>
      <c r="AFQ146"/>
      <c r="AFR146"/>
      <c r="AFS146"/>
      <c r="AFT146"/>
      <c r="AFU146"/>
      <c r="AFV146"/>
      <c r="AFW146"/>
      <c r="AFX146"/>
      <c r="AFY146"/>
      <c r="AFZ146"/>
      <c r="AGA146"/>
      <c r="AGB146"/>
      <c r="AGC146"/>
      <c r="AGD146"/>
      <c r="AGE146"/>
      <c r="AGF146"/>
      <c r="AGG146"/>
      <c r="AGH146"/>
      <c r="AGI146"/>
      <c r="AGJ146"/>
      <c r="AGK146"/>
      <c r="AGL146"/>
      <c r="AGM146"/>
      <c r="AGN146"/>
      <c r="AGO146"/>
      <c r="AGP146"/>
      <c r="AGQ146"/>
      <c r="AGR146"/>
      <c r="AGS146"/>
      <c r="AGT146"/>
      <c r="AGU146"/>
      <c r="AGV146"/>
      <c r="AGW146"/>
      <c r="AGX146"/>
      <c r="AGY146"/>
      <c r="AGZ146"/>
      <c r="AHA146"/>
      <c r="AHB146"/>
      <c r="AHC146"/>
      <c r="AHD146"/>
      <c r="AHE146"/>
      <c r="AHF146"/>
      <c r="AHG146"/>
      <c r="AHH146"/>
      <c r="AHI146"/>
      <c r="AHJ146"/>
      <c r="AHK146"/>
      <c r="AHL146"/>
      <c r="AHM146"/>
      <c r="AHN146"/>
      <c r="AHO146"/>
      <c r="AHP146"/>
      <c r="AHQ146"/>
      <c r="AHR146"/>
      <c r="AHS146"/>
      <c r="AHT146"/>
      <c r="AHU146"/>
      <c r="AHV146"/>
      <c r="AHW146"/>
      <c r="AHX146"/>
      <c r="AHY146"/>
      <c r="AHZ146"/>
      <c r="AIA146"/>
      <c r="AIB146"/>
      <c r="AIC146"/>
      <c r="AID146"/>
      <c r="AIE146"/>
      <c r="AIF146"/>
      <c r="AIG146"/>
      <c r="AIH146"/>
      <c r="AII146"/>
      <c r="AIJ146"/>
      <c r="AIK146"/>
      <c r="AIL146"/>
      <c r="AIM146"/>
      <c r="AIN146"/>
      <c r="AIO146"/>
      <c r="AIP146"/>
      <c r="AIQ146"/>
      <c r="AIR146"/>
      <c r="AIS146"/>
      <c r="AIT146"/>
      <c r="AIU146"/>
      <c r="AIV146"/>
      <c r="AIW146"/>
      <c r="AIX146"/>
      <c r="AIY146"/>
      <c r="AIZ146"/>
      <c r="AJA146"/>
      <c r="AJB146"/>
      <c r="AJC146"/>
      <c r="AJD146"/>
      <c r="AJE146"/>
      <c r="AJF146"/>
      <c r="AJG146"/>
      <c r="AJH146"/>
      <c r="AJI146"/>
      <c r="AJJ146"/>
      <c r="AJK146"/>
      <c r="AJL146"/>
      <c r="AJM146"/>
      <c r="AJN146"/>
      <c r="AJO146"/>
      <c r="AJP146"/>
      <c r="AJQ146"/>
      <c r="AJR146"/>
      <c r="AJS146"/>
      <c r="AJT146"/>
      <c r="AJU146"/>
      <c r="AJV146"/>
      <c r="AJW146"/>
      <c r="AJX146"/>
      <c r="AJY146"/>
      <c r="AJZ146"/>
      <c r="AKA146"/>
      <c r="AKB146"/>
      <c r="AKC146"/>
      <c r="AKD146"/>
      <c r="AKE146"/>
      <c r="AKF146"/>
      <c r="AKG146"/>
      <c r="AKH146"/>
      <c r="AKI146"/>
      <c r="AKJ146"/>
      <c r="AKK146"/>
      <c r="AKL146"/>
      <c r="AKM146"/>
      <c r="AKN146"/>
      <c r="AKO146"/>
      <c r="AKP146"/>
      <c r="AKQ146"/>
      <c r="AKR146"/>
      <c r="AKS146"/>
      <c r="AKT146"/>
      <c r="AKU146"/>
      <c r="AKV146"/>
      <c r="AKW146"/>
      <c r="AKX146"/>
      <c r="AKY146"/>
      <c r="AKZ146"/>
      <c r="ALA146"/>
      <c r="ALB146"/>
      <c r="ALC146"/>
      <c r="ALD146"/>
      <c r="ALE146"/>
      <c r="ALF146"/>
      <c r="ALG146"/>
      <c r="ALH146"/>
      <c r="ALI146"/>
      <c r="ALJ146"/>
      <c r="ALK146"/>
      <c r="ALL146"/>
      <c r="ALM146"/>
      <c r="ALN146"/>
      <c r="ALO146"/>
      <c r="ALP146"/>
      <c r="ALQ146"/>
      <c r="ALR146"/>
      <c r="ALS146"/>
      <c r="ALT146"/>
      <c r="ALU146"/>
      <c r="ALV146"/>
      <c r="ALW146"/>
      <c r="ALX146"/>
      <c r="ALY146"/>
      <c r="ALZ146"/>
      <c r="AMA146"/>
      <c r="AMB146"/>
      <c r="AMC146"/>
      <c r="AMD146"/>
      <c r="AME146"/>
      <c r="AMF146"/>
      <c r="AMG146"/>
      <c r="AMH146"/>
      <c r="AMI146"/>
      <c r="AMJ146"/>
    </row>
    <row r="147" spans="1:1024" s="350" customFormat="1" ht="15" customHeight="1" x14ac:dyDescent="0.25">
      <c r="A147" s="366" t="s">
        <v>12285</v>
      </c>
      <c r="B147" s="367" t="s">
        <v>12286</v>
      </c>
      <c r="C147" s="368" t="s">
        <v>12681</v>
      </c>
      <c r="D147" s="368" t="s">
        <v>12682</v>
      </c>
      <c r="E147" s="369" t="s">
        <v>12683</v>
      </c>
      <c r="F147" s="864" t="s">
        <v>12810</v>
      </c>
      <c r="G147" s="864"/>
    </row>
    <row r="148" spans="1:1024" x14ac:dyDescent="0.25">
      <c r="A148" s="366" t="s">
        <v>12586</v>
      </c>
      <c r="B148" s="370" t="s">
        <v>12857</v>
      </c>
      <c r="C148" s="368" t="s">
        <v>12687</v>
      </c>
      <c r="D148" s="368" t="s">
        <v>5452</v>
      </c>
      <c r="E148" s="369">
        <v>1</v>
      </c>
      <c r="F148" s="865">
        <f>SUM(G150:G155)</f>
        <v>59.14</v>
      </c>
      <c r="G148" s="865"/>
    </row>
    <row r="149" spans="1:1024" ht="30" x14ac:dyDescent="0.25">
      <c r="A149" s="371" t="s">
        <v>12285</v>
      </c>
      <c r="B149" s="213" t="s">
        <v>12286</v>
      </c>
      <c r="C149" s="214" t="s">
        <v>12681</v>
      </c>
      <c r="D149" s="215" t="s">
        <v>12682</v>
      </c>
      <c r="E149" s="372" t="s">
        <v>12683</v>
      </c>
      <c r="F149" s="217" t="s">
        <v>12813</v>
      </c>
      <c r="G149" s="217" t="s">
        <v>12814</v>
      </c>
    </row>
    <row r="150" spans="1:1024" ht="30" x14ac:dyDescent="0.25">
      <c r="A150" s="388">
        <v>11267</v>
      </c>
      <c r="B150" s="373" t="str">
        <f>VLOOKUP(A150,SINAPI!A:D,2,0)</f>
        <v>ARRUELA REDONDA DE LATAO, DIAMETRO EXTERNO = 34 MM, ESPESSURA = 2,5 MM, DIAMETRO DO FURO = 17 MM</v>
      </c>
      <c r="C150" s="215" t="s">
        <v>12695</v>
      </c>
      <c r="D150" s="375" t="str">
        <f>VLOOKUP(A150,SINAPI!A:D,3,0)</f>
        <v xml:space="preserve">UN    </v>
      </c>
      <c r="E150" s="372">
        <v>4</v>
      </c>
      <c r="F150" s="377">
        <f>VLOOKUP(A150,SINAPI!A:D,4,0)</f>
        <v>5.8</v>
      </c>
      <c r="G150" s="377">
        <f>ROUND(E150*F150,2)</f>
        <v>23.2</v>
      </c>
    </row>
    <row r="151" spans="1:1024" ht="30" x14ac:dyDescent="0.25">
      <c r="A151" s="388">
        <v>431</v>
      </c>
      <c r="B151" s="373" t="str">
        <f>VLOOKUP(A151,SINAPI!A:D,2,0)</f>
        <v>PARAFUSO M16 EM ACO GALVANIZADO, COMPRIMENTO = 200 MM, DIAMETRO = 16 MM, ROSCA MAQUINA, CABECA QUADRADA</v>
      </c>
      <c r="C151" s="215" t="s">
        <v>12695</v>
      </c>
      <c r="D151" s="375" t="str">
        <f>VLOOKUP(A151,SINAPI!A:D,3,0)</f>
        <v xml:space="preserve">UN    </v>
      </c>
      <c r="E151" s="372">
        <f>E150</f>
        <v>4</v>
      </c>
      <c r="F151" s="377">
        <f>VLOOKUP(A151,SINAPI!A:D,4,0)</f>
        <v>5.85</v>
      </c>
      <c r="G151" s="377">
        <f>ROUND(E151*F151,2)</f>
        <v>23.4</v>
      </c>
    </row>
    <row r="152" spans="1:1024" x14ac:dyDescent="0.25">
      <c r="A152" s="388">
        <v>39997</v>
      </c>
      <c r="B152" s="373" t="str">
        <f>VLOOKUP(A152,SINAPI!A:D,2,0)</f>
        <v>PORCA ZINCADA, SEXTAVADA, DIAMETRO 1/4"</v>
      </c>
      <c r="C152" s="215" t="s">
        <v>12695</v>
      </c>
      <c r="D152" s="375" t="str">
        <f>VLOOKUP(A152,SINAPI!A:D,3,0)</f>
        <v xml:space="preserve">UN    </v>
      </c>
      <c r="E152" s="372">
        <f>E150</f>
        <v>4</v>
      </c>
      <c r="F152" s="377">
        <f>VLOOKUP(A152,SINAPI!A:D,4,0)</f>
        <v>0.11</v>
      </c>
      <c r="G152" s="377">
        <f>ROUND(E152*F152,2)</f>
        <v>0.44</v>
      </c>
    </row>
    <row r="153" spans="1:1024" x14ac:dyDescent="0.25">
      <c r="A153" s="388" t="s">
        <v>12858</v>
      </c>
      <c r="B153" s="388" t="s">
        <v>12857</v>
      </c>
      <c r="C153" s="215" t="s">
        <v>12695</v>
      </c>
      <c r="D153" s="215" t="s">
        <v>12</v>
      </c>
      <c r="E153" s="372">
        <v>1</v>
      </c>
      <c r="F153" s="235">
        <f>VLOOKUP(A153,Médias.Elét.!B:E,4,0)</f>
        <v>3.34</v>
      </c>
      <c r="G153" s="423">
        <f>ROUND(SUMPRODUCT($E153,F153),2)</f>
        <v>3.34</v>
      </c>
      <c r="H153" s="350"/>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c r="SG153"/>
      <c r="SH153"/>
      <c r="SI153"/>
      <c r="SJ153"/>
      <c r="SK153"/>
      <c r="SL153"/>
      <c r="SM153"/>
      <c r="SN153"/>
      <c r="SO153"/>
      <c r="SP153"/>
      <c r="SQ153"/>
      <c r="SR153"/>
      <c r="SS153"/>
      <c r="ST153"/>
      <c r="SU153"/>
      <c r="SV153"/>
      <c r="SW153"/>
      <c r="SX153"/>
      <c r="SY153"/>
      <c r="SZ153"/>
      <c r="TA153"/>
      <c r="TB153"/>
      <c r="TC153"/>
      <c r="TD153"/>
      <c r="TE153"/>
      <c r="TF153"/>
      <c r="TG153"/>
      <c r="TH153"/>
      <c r="TI153"/>
      <c r="TJ153"/>
      <c r="TK153"/>
      <c r="TL153"/>
      <c r="TM153"/>
      <c r="TN153"/>
      <c r="TO153"/>
      <c r="TP153"/>
      <c r="TQ153"/>
      <c r="TR153"/>
      <c r="TS153"/>
      <c r="TT153"/>
      <c r="TU153"/>
      <c r="TV153"/>
      <c r="TW153"/>
      <c r="TX153"/>
      <c r="TY153"/>
      <c r="TZ153"/>
      <c r="UA153"/>
      <c r="UB153"/>
      <c r="UC153"/>
      <c r="UD153"/>
      <c r="UE153"/>
      <c r="UF153"/>
      <c r="UG153"/>
      <c r="UH153"/>
      <c r="UI153"/>
      <c r="UJ153"/>
      <c r="UK153"/>
      <c r="UL153"/>
      <c r="UM153"/>
      <c r="UN153"/>
      <c r="UO153"/>
      <c r="UP153"/>
      <c r="UQ153"/>
      <c r="UR153"/>
      <c r="US153"/>
      <c r="UT153"/>
      <c r="UU153"/>
      <c r="UV153"/>
      <c r="UW153"/>
      <c r="UX153"/>
      <c r="UY153"/>
      <c r="UZ153"/>
      <c r="VA153"/>
      <c r="VB153"/>
      <c r="VC153"/>
      <c r="VD153"/>
      <c r="VE153"/>
      <c r="VF153"/>
      <c r="VG153"/>
      <c r="VH153"/>
      <c r="VI153"/>
      <c r="VJ153"/>
      <c r="VK153"/>
      <c r="VL153"/>
      <c r="VM153"/>
      <c r="VN153"/>
      <c r="VO153"/>
      <c r="VP153"/>
      <c r="VQ153"/>
      <c r="VR153"/>
      <c r="VS153"/>
      <c r="VT153"/>
      <c r="VU153"/>
      <c r="VV153"/>
      <c r="VW153"/>
      <c r="VX153"/>
      <c r="VY153"/>
      <c r="VZ153"/>
      <c r="WA153"/>
      <c r="WB153"/>
      <c r="WC153"/>
      <c r="WD153"/>
      <c r="WE153"/>
      <c r="WF153"/>
      <c r="WG153"/>
      <c r="WH153"/>
      <c r="WI153"/>
      <c r="WJ153"/>
      <c r="WK153"/>
      <c r="WL153"/>
      <c r="WM153"/>
      <c r="WN153"/>
      <c r="WO153"/>
      <c r="WP153"/>
      <c r="WQ153"/>
      <c r="WR153"/>
      <c r="WS153"/>
      <c r="WT153"/>
      <c r="WU153"/>
      <c r="WV153"/>
      <c r="WW153"/>
      <c r="WX153"/>
      <c r="WY153"/>
      <c r="WZ153"/>
      <c r="XA153"/>
      <c r="XB153"/>
      <c r="XC153"/>
      <c r="XD153"/>
      <c r="XE153"/>
      <c r="XF153"/>
      <c r="XG153"/>
      <c r="XH153"/>
      <c r="XI153"/>
      <c r="XJ153"/>
      <c r="XK153"/>
      <c r="XL153"/>
      <c r="XM153"/>
      <c r="XN153"/>
      <c r="XO153"/>
      <c r="XP153"/>
      <c r="XQ153"/>
      <c r="XR153"/>
      <c r="XS153"/>
      <c r="XT153"/>
      <c r="XU153"/>
      <c r="XV153"/>
      <c r="XW153"/>
      <c r="XX153"/>
      <c r="XY153"/>
      <c r="XZ153"/>
      <c r="YA153"/>
      <c r="YB153"/>
      <c r="YC153"/>
      <c r="YD153"/>
      <c r="YE153"/>
      <c r="YF153"/>
      <c r="YG153"/>
      <c r="YH153"/>
      <c r="YI153"/>
      <c r="YJ153"/>
      <c r="YK153"/>
      <c r="YL153"/>
      <c r="YM153"/>
      <c r="YN153"/>
      <c r="YO153"/>
      <c r="YP153"/>
      <c r="YQ153"/>
      <c r="YR153"/>
      <c r="YS153"/>
      <c r="YT153"/>
      <c r="YU153"/>
      <c r="YV153"/>
      <c r="YW153"/>
      <c r="YX153"/>
      <c r="YY153"/>
      <c r="YZ153"/>
      <c r="ZA153"/>
      <c r="ZB153"/>
      <c r="ZC153"/>
      <c r="ZD153"/>
      <c r="ZE153"/>
      <c r="ZF153"/>
      <c r="ZG153"/>
      <c r="ZH153"/>
      <c r="ZI153"/>
      <c r="ZJ153"/>
      <c r="ZK153"/>
      <c r="ZL153"/>
      <c r="ZM153"/>
      <c r="ZN153"/>
      <c r="ZO153"/>
      <c r="ZP153"/>
      <c r="ZQ153"/>
      <c r="ZR153"/>
      <c r="ZS153"/>
      <c r="ZT153"/>
      <c r="ZU153"/>
      <c r="ZV153"/>
      <c r="ZW153"/>
      <c r="ZX153"/>
      <c r="ZY153"/>
      <c r="ZZ153"/>
      <c r="AAA153"/>
      <c r="AAB153"/>
      <c r="AAC153"/>
      <c r="AAD153"/>
      <c r="AAE153"/>
      <c r="AAF153"/>
      <c r="AAG153"/>
      <c r="AAH153"/>
      <c r="AAI153"/>
      <c r="AAJ153"/>
      <c r="AAK153"/>
      <c r="AAL153"/>
      <c r="AAM153"/>
      <c r="AAN153"/>
      <c r="AAO153"/>
      <c r="AAP153"/>
      <c r="AAQ153"/>
      <c r="AAR153"/>
      <c r="AAS153"/>
      <c r="AAT153"/>
      <c r="AAU153"/>
      <c r="AAV153"/>
      <c r="AAW153"/>
      <c r="AAX153"/>
      <c r="AAY153"/>
      <c r="AAZ153"/>
      <c r="ABA153"/>
      <c r="ABB153"/>
      <c r="ABC153"/>
      <c r="ABD153"/>
      <c r="ABE153"/>
      <c r="ABF153"/>
      <c r="ABG153"/>
      <c r="ABH153"/>
      <c r="ABI153"/>
      <c r="ABJ153"/>
      <c r="ABK153"/>
      <c r="ABL153"/>
      <c r="ABM153"/>
      <c r="ABN153"/>
      <c r="ABO153"/>
      <c r="ABP153"/>
      <c r="ABQ153"/>
      <c r="ABR153"/>
      <c r="ABS153"/>
      <c r="ABT153"/>
      <c r="ABU153"/>
      <c r="ABV153"/>
      <c r="ABW153"/>
      <c r="ABX153"/>
      <c r="ABY153"/>
      <c r="ABZ153"/>
      <c r="ACA153"/>
      <c r="ACB153"/>
      <c r="ACC153"/>
      <c r="ACD153"/>
      <c r="ACE153"/>
      <c r="ACF153"/>
      <c r="ACG153"/>
      <c r="ACH153"/>
      <c r="ACI153"/>
      <c r="ACJ153"/>
      <c r="ACK153"/>
      <c r="ACL153"/>
      <c r="ACM153"/>
      <c r="ACN153"/>
      <c r="ACO153"/>
      <c r="ACP153"/>
      <c r="ACQ153"/>
      <c r="ACR153"/>
      <c r="ACS153"/>
      <c r="ACT153"/>
      <c r="ACU153"/>
      <c r="ACV153"/>
      <c r="ACW153"/>
      <c r="ACX153"/>
      <c r="ACY153"/>
      <c r="ACZ153"/>
      <c r="ADA153"/>
      <c r="ADB153"/>
      <c r="ADC153"/>
      <c r="ADD153"/>
      <c r="ADE153"/>
      <c r="ADF153"/>
      <c r="ADG153"/>
      <c r="ADH153"/>
      <c r="ADI153"/>
      <c r="ADJ153"/>
      <c r="ADK153"/>
      <c r="ADL153"/>
      <c r="ADM153"/>
      <c r="ADN153"/>
      <c r="ADO153"/>
      <c r="ADP153"/>
      <c r="ADQ153"/>
      <c r="ADR153"/>
      <c r="ADS153"/>
      <c r="ADT153"/>
      <c r="ADU153"/>
      <c r="ADV153"/>
      <c r="ADW153"/>
      <c r="ADX153"/>
      <c r="ADY153"/>
      <c r="ADZ153"/>
      <c r="AEA153"/>
      <c r="AEB153"/>
      <c r="AEC153"/>
      <c r="AED153"/>
      <c r="AEE153"/>
      <c r="AEF153"/>
      <c r="AEG153"/>
      <c r="AEH153"/>
      <c r="AEI153"/>
      <c r="AEJ153"/>
      <c r="AEK153"/>
      <c r="AEL153"/>
      <c r="AEM153"/>
      <c r="AEN153"/>
      <c r="AEO153"/>
      <c r="AEP153"/>
      <c r="AEQ153"/>
      <c r="AER153"/>
      <c r="AES153"/>
      <c r="AET153"/>
      <c r="AEU153"/>
      <c r="AEV153"/>
      <c r="AEW153"/>
      <c r="AEX153"/>
      <c r="AEY153"/>
      <c r="AEZ153"/>
      <c r="AFA153"/>
      <c r="AFB153"/>
      <c r="AFC153"/>
      <c r="AFD153"/>
      <c r="AFE153"/>
      <c r="AFF153"/>
      <c r="AFG153"/>
      <c r="AFH153"/>
      <c r="AFI153"/>
      <c r="AFJ153"/>
      <c r="AFK153"/>
      <c r="AFL153"/>
      <c r="AFM153"/>
      <c r="AFN153"/>
      <c r="AFO153"/>
      <c r="AFP153"/>
      <c r="AFQ153"/>
      <c r="AFR153"/>
      <c r="AFS153"/>
      <c r="AFT153"/>
      <c r="AFU153"/>
      <c r="AFV153"/>
      <c r="AFW153"/>
      <c r="AFX153"/>
      <c r="AFY153"/>
      <c r="AFZ153"/>
      <c r="AGA153"/>
      <c r="AGB153"/>
      <c r="AGC153"/>
      <c r="AGD153"/>
      <c r="AGE153"/>
      <c r="AGF153"/>
      <c r="AGG153"/>
      <c r="AGH153"/>
      <c r="AGI153"/>
      <c r="AGJ153"/>
      <c r="AGK153"/>
      <c r="AGL153"/>
      <c r="AGM153"/>
      <c r="AGN153"/>
      <c r="AGO153"/>
      <c r="AGP153"/>
      <c r="AGQ153"/>
      <c r="AGR153"/>
      <c r="AGS153"/>
      <c r="AGT153"/>
      <c r="AGU153"/>
      <c r="AGV153"/>
      <c r="AGW153"/>
      <c r="AGX153"/>
      <c r="AGY153"/>
      <c r="AGZ153"/>
      <c r="AHA153"/>
      <c r="AHB153"/>
      <c r="AHC153"/>
      <c r="AHD153"/>
      <c r="AHE153"/>
      <c r="AHF153"/>
      <c r="AHG153"/>
      <c r="AHH153"/>
      <c r="AHI153"/>
      <c r="AHJ153"/>
      <c r="AHK153"/>
      <c r="AHL153"/>
      <c r="AHM153"/>
      <c r="AHN153"/>
      <c r="AHO153"/>
      <c r="AHP153"/>
      <c r="AHQ153"/>
      <c r="AHR153"/>
      <c r="AHS153"/>
      <c r="AHT153"/>
      <c r="AHU153"/>
      <c r="AHV153"/>
      <c r="AHW153"/>
      <c r="AHX153"/>
      <c r="AHY153"/>
      <c r="AHZ153"/>
      <c r="AIA153"/>
      <c r="AIB153"/>
      <c r="AIC153"/>
      <c r="AID153"/>
      <c r="AIE153"/>
      <c r="AIF153"/>
      <c r="AIG153"/>
      <c r="AIH153"/>
      <c r="AII153"/>
      <c r="AIJ153"/>
      <c r="AIK153"/>
      <c r="AIL153"/>
      <c r="AIM153"/>
      <c r="AIN153"/>
      <c r="AIO153"/>
      <c r="AIP153"/>
      <c r="AIQ153"/>
      <c r="AIR153"/>
      <c r="AIS153"/>
      <c r="AIT153"/>
      <c r="AIU153"/>
      <c r="AIV153"/>
      <c r="AIW153"/>
      <c r="AIX153"/>
      <c r="AIY153"/>
      <c r="AIZ153"/>
      <c r="AJA153"/>
      <c r="AJB153"/>
      <c r="AJC153"/>
      <c r="AJD153"/>
      <c r="AJE153"/>
      <c r="AJF153"/>
      <c r="AJG153"/>
      <c r="AJH153"/>
      <c r="AJI153"/>
      <c r="AJJ153"/>
      <c r="AJK153"/>
      <c r="AJL153"/>
      <c r="AJM153"/>
      <c r="AJN153"/>
      <c r="AJO153"/>
      <c r="AJP153"/>
      <c r="AJQ153"/>
      <c r="AJR153"/>
      <c r="AJS153"/>
      <c r="AJT153"/>
      <c r="AJU153"/>
      <c r="AJV153"/>
      <c r="AJW153"/>
      <c r="AJX153"/>
      <c r="AJY153"/>
      <c r="AJZ153"/>
      <c r="AKA153"/>
      <c r="AKB153"/>
      <c r="AKC153"/>
      <c r="AKD153"/>
      <c r="AKE153"/>
      <c r="AKF153"/>
      <c r="AKG153"/>
      <c r="AKH153"/>
      <c r="AKI153"/>
      <c r="AKJ153"/>
      <c r="AKK153"/>
      <c r="AKL153"/>
      <c r="AKM153"/>
      <c r="AKN153"/>
      <c r="AKO153"/>
      <c r="AKP153"/>
      <c r="AKQ153"/>
      <c r="AKR153"/>
      <c r="AKS153"/>
      <c r="AKT153"/>
      <c r="AKU153"/>
      <c r="AKV153"/>
      <c r="AKW153"/>
      <c r="AKX153"/>
      <c r="AKY153"/>
      <c r="AKZ153"/>
      <c r="ALA153"/>
      <c r="ALB153"/>
      <c r="ALC153"/>
      <c r="ALD153"/>
      <c r="ALE153"/>
      <c r="ALF153"/>
      <c r="ALG153"/>
      <c r="ALH153"/>
      <c r="ALI153"/>
      <c r="ALJ153"/>
      <c r="ALK153"/>
      <c r="ALL153"/>
      <c r="ALM153"/>
      <c r="ALN153"/>
      <c r="ALO153"/>
      <c r="ALP153"/>
      <c r="ALQ153"/>
      <c r="ALR153"/>
      <c r="ALS153"/>
      <c r="ALT153"/>
      <c r="ALU153"/>
      <c r="ALV153"/>
      <c r="ALW153"/>
      <c r="ALX153"/>
      <c r="ALY153"/>
      <c r="ALZ153"/>
      <c r="AMA153"/>
      <c r="AMB153"/>
      <c r="AMC153"/>
      <c r="AMD153"/>
      <c r="AME153"/>
      <c r="AMF153"/>
      <c r="AMG153"/>
      <c r="AMH153"/>
      <c r="AMI153"/>
      <c r="AMJ153"/>
    </row>
    <row r="154" spans="1:1024" s="350" customFormat="1" ht="15" x14ac:dyDescent="0.25">
      <c r="A154" s="388">
        <v>88247</v>
      </c>
      <c r="B154" s="373" t="str">
        <f>VLOOKUP(A154,SINAPI!A:D,2,0)</f>
        <v>AUXILIAR DE ELETRICISTA COM ENCARGOS COMPLEMENTARES</v>
      </c>
      <c r="C154" s="215" t="s">
        <v>12691</v>
      </c>
      <c r="D154" s="375" t="str">
        <f>VLOOKUP(A154,SINAPI!A:D,3,0)</f>
        <v>H</v>
      </c>
      <c r="E154" s="372">
        <v>0.2</v>
      </c>
      <c r="F154" s="377">
        <f>VLOOKUP(A154,SINAPI!A:D,4,0)</f>
        <v>18.48</v>
      </c>
      <c r="G154" s="377">
        <f>ROUND(E154*F154,2)</f>
        <v>3.7</v>
      </c>
    </row>
    <row r="155" spans="1:1024" x14ac:dyDescent="0.25">
      <c r="A155" s="388">
        <v>88264</v>
      </c>
      <c r="B155" s="373" t="str">
        <f>VLOOKUP(A155,SINAPI!A:D,2,0)</f>
        <v>ELETRICISTA COM ENCARGOS COMPLEMENTARES</v>
      </c>
      <c r="C155" s="215" t="s">
        <v>12691</v>
      </c>
      <c r="D155" s="375" t="str">
        <f>VLOOKUP(A155,SINAPI!A:D,3,0)</f>
        <v>H</v>
      </c>
      <c r="E155" s="372">
        <v>0.2</v>
      </c>
      <c r="F155" s="377">
        <f>VLOOKUP(A155,SINAPI!A:D,4,0)</f>
        <v>25.29</v>
      </c>
      <c r="G155" s="377">
        <f>ROUND(E155*F155,2)</f>
        <v>5.0599999999999996</v>
      </c>
    </row>
    <row r="156" spans="1:1024" x14ac:dyDescent="0.25">
      <c r="A156" s="397"/>
      <c r="B156" s="398"/>
      <c r="C156" s="399"/>
      <c r="D156" s="399"/>
      <c r="E156" s="400"/>
      <c r="F156" s="401"/>
      <c r="G156" s="401"/>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c r="SG156"/>
      <c r="SH156"/>
      <c r="SI156"/>
      <c r="SJ156"/>
      <c r="SK156"/>
      <c r="SL156"/>
      <c r="SM156"/>
      <c r="SN156"/>
      <c r="SO156"/>
      <c r="SP156"/>
      <c r="SQ156"/>
      <c r="SR156"/>
      <c r="SS156"/>
      <c r="ST156"/>
      <c r="SU156"/>
      <c r="SV156"/>
      <c r="SW156"/>
      <c r="SX156"/>
      <c r="SY156"/>
      <c r="SZ156"/>
      <c r="TA156"/>
      <c r="TB156"/>
      <c r="TC156"/>
      <c r="TD156"/>
      <c r="TE156"/>
      <c r="TF156"/>
      <c r="TG156"/>
      <c r="TH156"/>
      <c r="TI156"/>
      <c r="TJ156"/>
      <c r="TK156"/>
      <c r="TL156"/>
      <c r="TM156"/>
      <c r="TN156"/>
      <c r="TO156"/>
      <c r="TP156"/>
      <c r="TQ156"/>
      <c r="TR156"/>
      <c r="TS156"/>
      <c r="TT156"/>
      <c r="TU156"/>
      <c r="TV156"/>
      <c r="TW156"/>
      <c r="TX156"/>
      <c r="TY156"/>
      <c r="TZ156"/>
      <c r="UA156"/>
      <c r="UB156"/>
      <c r="UC156"/>
      <c r="UD156"/>
      <c r="UE156"/>
      <c r="UF156"/>
      <c r="UG156"/>
      <c r="UH156"/>
      <c r="UI156"/>
      <c r="UJ156"/>
      <c r="UK156"/>
      <c r="UL156"/>
      <c r="UM156"/>
      <c r="UN156"/>
      <c r="UO156"/>
      <c r="UP156"/>
      <c r="UQ156"/>
      <c r="UR156"/>
      <c r="US156"/>
      <c r="UT156"/>
      <c r="UU156"/>
      <c r="UV156"/>
      <c r="UW156"/>
      <c r="UX156"/>
      <c r="UY156"/>
      <c r="UZ156"/>
      <c r="VA156"/>
      <c r="VB156"/>
      <c r="VC156"/>
      <c r="VD156"/>
      <c r="VE156"/>
      <c r="VF156"/>
      <c r="VG156"/>
      <c r="VH156"/>
      <c r="VI156"/>
      <c r="VJ156"/>
      <c r="VK156"/>
      <c r="VL156"/>
      <c r="VM156"/>
      <c r="VN156"/>
      <c r="VO156"/>
      <c r="VP156"/>
      <c r="VQ156"/>
      <c r="VR156"/>
      <c r="VS156"/>
      <c r="VT156"/>
      <c r="VU156"/>
      <c r="VV156"/>
      <c r="VW156"/>
      <c r="VX156"/>
      <c r="VY156"/>
      <c r="VZ156"/>
      <c r="WA156"/>
      <c r="WB156"/>
      <c r="WC156"/>
      <c r="WD156"/>
      <c r="WE156"/>
      <c r="WF156"/>
      <c r="WG156"/>
      <c r="WH156"/>
      <c r="WI156"/>
      <c r="WJ156"/>
      <c r="WK156"/>
      <c r="WL156"/>
      <c r="WM156"/>
      <c r="WN156"/>
      <c r="WO156"/>
      <c r="WP156"/>
      <c r="WQ156"/>
      <c r="WR156"/>
      <c r="WS156"/>
      <c r="WT156"/>
      <c r="WU156"/>
      <c r="WV156"/>
      <c r="WW156"/>
      <c r="WX156"/>
      <c r="WY156"/>
      <c r="WZ156"/>
      <c r="XA156"/>
      <c r="XB156"/>
      <c r="XC156"/>
      <c r="XD156"/>
      <c r="XE156"/>
      <c r="XF156"/>
      <c r="XG156"/>
      <c r="XH156"/>
      <c r="XI156"/>
      <c r="XJ156"/>
      <c r="XK156"/>
      <c r="XL156"/>
      <c r="XM156"/>
      <c r="XN156"/>
      <c r="XO156"/>
      <c r="XP156"/>
      <c r="XQ156"/>
      <c r="XR156"/>
      <c r="XS156"/>
      <c r="XT156"/>
      <c r="XU156"/>
      <c r="XV156"/>
      <c r="XW156"/>
      <c r="XX156"/>
      <c r="XY156"/>
      <c r="XZ156"/>
      <c r="YA156"/>
      <c r="YB156"/>
      <c r="YC156"/>
      <c r="YD156"/>
      <c r="YE156"/>
      <c r="YF156"/>
      <c r="YG156"/>
      <c r="YH156"/>
      <c r="YI156"/>
      <c r="YJ156"/>
      <c r="YK156"/>
      <c r="YL156"/>
      <c r="YM156"/>
      <c r="YN156"/>
      <c r="YO156"/>
      <c r="YP156"/>
      <c r="YQ156"/>
      <c r="YR156"/>
      <c r="YS156"/>
      <c r="YT156"/>
      <c r="YU156"/>
      <c r="YV156"/>
      <c r="YW156"/>
      <c r="YX156"/>
      <c r="YY156"/>
      <c r="YZ156"/>
      <c r="ZA156"/>
      <c r="ZB156"/>
      <c r="ZC156"/>
      <c r="ZD156"/>
      <c r="ZE156"/>
      <c r="ZF156"/>
      <c r="ZG156"/>
      <c r="ZH156"/>
      <c r="ZI156"/>
      <c r="ZJ156"/>
      <c r="ZK156"/>
      <c r="ZL156"/>
      <c r="ZM156"/>
      <c r="ZN156"/>
      <c r="ZO156"/>
      <c r="ZP156"/>
      <c r="ZQ156"/>
      <c r="ZR156"/>
      <c r="ZS156"/>
      <c r="ZT156"/>
      <c r="ZU156"/>
      <c r="ZV156"/>
      <c r="ZW156"/>
      <c r="ZX156"/>
      <c r="ZY156"/>
      <c r="ZZ156"/>
      <c r="AAA156"/>
      <c r="AAB156"/>
      <c r="AAC156"/>
      <c r="AAD156"/>
      <c r="AAE156"/>
      <c r="AAF156"/>
      <c r="AAG156"/>
      <c r="AAH156"/>
      <c r="AAI156"/>
      <c r="AAJ156"/>
      <c r="AAK156"/>
      <c r="AAL156"/>
      <c r="AAM156"/>
      <c r="AAN156"/>
      <c r="AAO156"/>
      <c r="AAP156"/>
      <c r="AAQ156"/>
      <c r="AAR156"/>
      <c r="AAS156"/>
      <c r="AAT156"/>
      <c r="AAU156"/>
      <c r="AAV156"/>
      <c r="AAW156"/>
      <c r="AAX156"/>
      <c r="AAY156"/>
      <c r="AAZ156"/>
      <c r="ABA156"/>
      <c r="ABB156"/>
      <c r="ABC156"/>
      <c r="ABD156"/>
      <c r="ABE156"/>
      <c r="ABF156"/>
      <c r="ABG156"/>
      <c r="ABH156"/>
      <c r="ABI156"/>
      <c r="ABJ156"/>
      <c r="ABK156"/>
      <c r="ABL156"/>
      <c r="ABM156"/>
      <c r="ABN156"/>
      <c r="ABO156"/>
      <c r="ABP156"/>
      <c r="ABQ156"/>
      <c r="ABR156"/>
      <c r="ABS156"/>
      <c r="ABT156"/>
      <c r="ABU156"/>
      <c r="ABV156"/>
      <c r="ABW156"/>
      <c r="ABX156"/>
      <c r="ABY156"/>
      <c r="ABZ156"/>
      <c r="ACA156"/>
      <c r="ACB156"/>
      <c r="ACC156"/>
      <c r="ACD156"/>
      <c r="ACE156"/>
      <c r="ACF156"/>
      <c r="ACG156"/>
      <c r="ACH156"/>
      <c r="ACI156"/>
      <c r="ACJ156"/>
      <c r="ACK156"/>
      <c r="ACL156"/>
      <c r="ACM156"/>
      <c r="ACN156"/>
      <c r="ACO156"/>
      <c r="ACP156"/>
      <c r="ACQ156"/>
      <c r="ACR156"/>
      <c r="ACS156"/>
      <c r="ACT156"/>
      <c r="ACU156"/>
      <c r="ACV156"/>
      <c r="ACW156"/>
      <c r="ACX156"/>
      <c r="ACY156"/>
      <c r="ACZ156"/>
      <c r="ADA156"/>
      <c r="ADB156"/>
      <c r="ADC156"/>
      <c r="ADD156"/>
      <c r="ADE156"/>
      <c r="ADF156"/>
      <c r="ADG156"/>
      <c r="ADH156"/>
      <c r="ADI156"/>
      <c r="ADJ156"/>
      <c r="ADK156"/>
      <c r="ADL156"/>
      <c r="ADM156"/>
      <c r="ADN156"/>
      <c r="ADO156"/>
      <c r="ADP156"/>
      <c r="ADQ156"/>
      <c r="ADR156"/>
      <c r="ADS156"/>
      <c r="ADT156"/>
      <c r="ADU156"/>
      <c r="ADV156"/>
      <c r="ADW156"/>
      <c r="ADX156"/>
      <c r="ADY156"/>
      <c r="ADZ156"/>
      <c r="AEA156"/>
      <c r="AEB156"/>
      <c r="AEC156"/>
      <c r="AED156"/>
      <c r="AEE156"/>
      <c r="AEF156"/>
      <c r="AEG156"/>
      <c r="AEH156"/>
      <c r="AEI156"/>
      <c r="AEJ156"/>
      <c r="AEK156"/>
      <c r="AEL156"/>
      <c r="AEM156"/>
      <c r="AEN156"/>
      <c r="AEO156"/>
      <c r="AEP156"/>
      <c r="AEQ156"/>
      <c r="AER156"/>
      <c r="AES156"/>
      <c r="AET156"/>
      <c r="AEU156"/>
      <c r="AEV156"/>
      <c r="AEW156"/>
      <c r="AEX156"/>
      <c r="AEY156"/>
      <c r="AEZ156"/>
      <c r="AFA156"/>
      <c r="AFB156"/>
      <c r="AFC156"/>
      <c r="AFD156"/>
      <c r="AFE156"/>
      <c r="AFF156"/>
      <c r="AFG156"/>
      <c r="AFH156"/>
      <c r="AFI156"/>
      <c r="AFJ156"/>
      <c r="AFK156"/>
      <c r="AFL156"/>
      <c r="AFM156"/>
      <c r="AFN156"/>
      <c r="AFO156"/>
      <c r="AFP156"/>
      <c r="AFQ156"/>
      <c r="AFR156"/>
      <c r="AFS156"/>
      <c r="AFT156"/>
      <c r="AFU156"/>
      <c r="AFV156"/>
      <c r="AFW156"/>
      <c r="AFX156"/>
      <c r="AFY156"/>
      <c r="AFZ156"/>
      <c r="AGA156"/>
      <c r="AGB156"/>
      <c r="AGC156"/>
      <c r="AGD156"/>
      <c r="AGE156"/>
      <c r="AGF156"/>
      <c r="AGG156"/>
      <c r="AGH156"/>
      <c r="AGI156"/>
      <c r="AGJ156"/>
      <c r="AGK156"/>
      <c r="AGL156"/>
      <c r="AGM156"/>
      <c r="AGN156"/>
      <c r="AGO156"/>
      <c r="AGP156"/>
      <c r="AGQ156"/>
      <c r="AGR156"/>
      <c r="AGS156"/>
      <c r="AGT156"/>
      <c r="AGU156"/>
      <c r="AGV156"/>
      <c r="AGW156"/>
      <c r="AGX156"/>
      <c r="AGY156"/>
      <c r="AGZ156"/>
      <c r="AHA156"/>
      <c r="AHB156"/>
      <c r="AHC156"/>
      <c r="AHD156"/>
      <c r="AHE156"/>
      <c r="AHF156"/>
      <c r="AHG156"/>
      <c r="AHH156"/>
      <c r="AHI156"/>
      <c r="AHJ156"/>
      <c r="AHK156"/>
      <c r="AHL156"/>
      <c r="AHM156"/>
      <c r="AHN156"/>
      <c r="AHO156"/>
      <c r="AHP156"/>
      <c r="AHQ156"/>
      <c r="AHR156"/>
      <c r="AHS156"/>
      <c r="AHT156"/>
      <c r="AHU156"/>
      <c r="AHV156"/>
      <c r="AHW156"/>
      <c r="AHX156"/>
      <c r="AHY156"/>
      <c r="AHZ156"/>
      <c r="AIA156"/>
      <c r="AIB156"/>
      <c r="AIC156"/>
      <c r="AID156"/>
      <c r="AIE156"/>
      <c r="AIF156"/>
      <c r="AIG156"/>
      <c r="AIH156"/>
      <c r="AII156"/>
      <c r="AIJ156"/>
      <c r="AIK156"/>
      <c r="AIL156"/>
      <c r="AIM156"/>
      <c r="AIN156"/>
      <c r="AIO156"/>
      <c r="AIP156"/>
      <c r="AIQ156"/>
      <c r="AIR156"/>
      <c r="AIS156"/>
      <c r="AIT156"/>
      <c r="AIU156"/>
      <c r="AIV156"/>
      <c r="AIW156"/>
      <c r="AIX156"/>
      <c r="AIY156"/>
      <c r="AIZ156"/>
      <c r="AJA156"/>
      <c r="AJB156"/>
      <c r="AJC156"/>
      <c r="AJD156"/>
      <c r="AJE156"/>
      <c r="AJF156"/>
      <c r="AJG156"/>
      <c r="AJH156"/>
      <c r="AJI156"/>
      <c r="AJJ156"/>
      <c r="AJK156"/>
      <c r="AJL156"/>
      <c r="AJM156"/>
      <c r="AJN156"/>
      <c r="AJO156"/>
      <c r="AJP156"/>
      <c r="AJQ156"/>
      <c r="AJR156"/>
      <c r="AJS156"/>
      <c r="AJT156"/>
      <c r="AJU156"/>
      <c r="AJV156"/>
      <c r="AJW156"/>
      <c r="AJX156"/>
      <c r="AJY156"/>
      <c r="AJZ156"/>
      <c r="AKA156"/>
      <c r="AKB156"/>
      <c r="AKC156"/>
      <c r="AKD156"/>
      <c r="AKE156"/>
      <c r="AKF156"/>
      <c r="AKG156"/>
      <c r="AKH156"/>
      <c r="AKI156"/>
      <c r="AKJ156"/>
      <c r="AKK156"/>
      <c r="AKL156"/>
      <c r="AKM156"/>
      <c r="AKN156"/>
      <c r="AKO156"/>
      <c r="AKP156"/>
      <c r="AKQ156"/>
      <c r="AKR156"/>
      <c r="AKS156"/>
      <c r="AKT156"/>
      <c r="AKU156"/>
      <c r="AKV156"/>
      <c r="AKW156"/>
      <c r="AKX156"/>
      <c r="AKY156"/>
      <c r="AKZ156"/>
      <c r="ALA156"/>
      <c r="ALB156"/>
      <c r="ALC156"/>
      <c r="ALD156"/>
      <c r="ALE156"/>
      <c r="ALF156"/>
      <c r="ALG156"/>
      <c r="ALH156"/>
      <c r="ALI156"/>
      <c r="ALJ156"/>
      <c r="ALK156"/>
      <c r="ALL156"/>
      <c r="ALM156"/>
      <c r="ALN156"/>
      <c r="ALO156"/>
      <c r="ALP156"/>
      <c r="ALQ156"/>
      <c r="ALR156"/>
      <c r="ALS156"/>
      <c r="ALT156"/>
      <c r="ALU156"/>
      <c r="ALV156"/>
      <c r="ALW156"/>
      <c r="ALX156"/>
      <c r="ALY156"/>
      <c r="ALZ156"/>
      <c r="AMA156"/>
      <c r="AMB156"/>
      <c r="AMC156"/>
      <c r="AMD156"/>
      <c r="AME156"/>
      <c r="AMF156"/>
      <c r="AMG156"/>
      <c r="AMH156"/>
      <c r="AMI156"/>
      <c r="AMJ156"/>
    </row>
    <row r="157" spans="1:1024" ht="15.75" customHeight="1" x14ac:dyDescent="0.25">
      <c r="A157" s="366" t="s">
        <v>12285</v>
      </c>
      <c r="B157" s="367" t="s">
        <v>12286</v>
      </c>
      <c r="C157" s="368" t="s">
        <v>12681</v>
      </c>
      <c r="D157" s="368" t="s">
        <v>12682</v>
      </c>
      <c r="E157" s="369" t="s">
        <v>12683</v>
      </c>
      <c r="F157" s="864" t="s">
        <v>12810</v>
      </c>
      <c r="G157" s="864"/>
    </row>
    <row r="158" spans="1:1024" s="350" customFormat="1" ht="15" x14ac:dyDescent="0.25">
      <c r="A158" s="366" t="s">
        <v>12588</v>
      </c>
      <c r="B158" s="370" t="s">
        <v>12859</v>
      </c>
      <c r="C158" s="368" t="s">
        <v>12687</v>
      </c>
      <c r="D158" s="368" t="s">
        <v>5452</v>
      </c>
      <c r="E158" s="369">
        <v>1</v>
      </c>
      <c r="F158" s="865">
        <f>SUM(G160:G162)</f>
        <v>71.429999999999993</v>
      </c>
      <c r="G158" s="865"/>
    </row>
    <row r="159" spans="1:1024" ht="30" x14ac:dyDescent="0.25">
      <c r="A159" s="371" t="s">
        <v>12285</v>
      </c>
      <c r="B159" s="213" t="s">
        <v>12286</v>
      </c>
      <c r="C159" s="214" t="s">
        <v>12681</v>
      </c>
      <c r="D159" s="215" t="s">
        <v>12682</v>
      </c>
      <c r="E159" s="372" t="s">
        <v>12683</v>
      </c>
      <c r="F159" s="217" t="s">
        <v>12813</v>
      </c>
      <c r="G159" s="217" t="s">
        <v>12814</v>
      </c>
    </row>
    <row r="160" spans="1:1024" x14ac:dyDescent="0.25">
      <c r="A160" s="388" t="s">
        <v>12860</v>
      </c>
      <c r="B160" s="388" t="s">
        <v>12861</v>
      </c>
      <c r="C160" s="215" t="s">
        <v>12695</v>
      </c>
      <c r="D160" s="215" t="s">
        <v>12</v>
      </c>
      <c r="E160" s="372">
        <v>1</v>
      </c>
      <c r="F160" s="235">
        <f>VLOOKUP(A160,Médias.Elét.!B:E,4,0)</f>
        <v>67.8</v>
      </c>
      <c r="G160" s="423">
        <f>ROUND(SUMPRODUCT($E160,F160),2)</f>
        <v>67.8</v>
      </c>
    </row>
    <row r="161" spans="1:1024" x14ac:dyDescent="0.25">
      <c r="A161" s="388">
        <v>88247</v>
      </c>
      <c r="B161" s="373" t="str">
        <f>VLOOKUP(A161,SINAPI!A:D,2,0)</f>
        <v>AUXILIAR DE ELETRICISTA COM ENCARGOS COMPLEMENTARES</v>
      </c>
      <c r="C161" s="215" t="s">
        <v>12691</v>
      </c>
      <c r="D161" s="375" t="str">
        <f>VLOOKUP(A161,SINAPI!A:D,3,0)</f>
        <v>H</v>
      </c>
      <c r="E161" s="372">
        <v>8.3000000000000004E-2</v>
      </c>
      <c r="F161" s="377">
        <f>VLOOKUP(A161,SINAPI!A:D,4,0)</f>
        <v>18.48</v>
      </c>
      <c r="G161" s="377">
        <f>ROUND(E161*F161,2)</f>
        <v>1.53</v>
      </c>
    </row>
    <row r="162" spans="1:1024" x14ac:dyDescent="0.25">
      <c r="A162" s="388">
        <v>88264</v>
      </c>
      <c r="B162" s="373" t="str">
        <f>VLOOKUP(A162,SINAPI!A:D,2,0)</f>
        <v>ELETRICISTA COM ENCARGOS COMPLEMENTARES</v>
      </c>
      <c r="C162" s="215" t="s">
        <v>12691</v>
      </c>
      <c r="D162" s="375" t="str">
        <f>VLOOKUP(A162,SINAPI!A:D,3,0)</f>
        <v>H</v>
      </c>
      <c r="E162" s="372">
        <v>8.3000000000000004E-2</v>
      </c>
      <c r="F162" s="377">
        <f>VLOOKUP(A162,SINAPI!A:D,4,0)</f>
        <v>25.29</v>
      </c>
      <c r="G162" s="377">
        <f>ROUND(E162*F162,2)</f>
        <v>2.1</v>
      </c>
    </row>
    <row r="164" spans="1:1024" ht="15.75" customHeight="1" x14ac:dyDescent="0.25">
      <c r="A164" s="366" t="s">
        <v>12285</v>
      </c>
      <c r="B164" s="367" t="s">
        <v>12286</v>
      </c>
      <c r="C164" s="368" t="s">
        <v>12681</v>
      </c>
      <c r="D164" s="368" t="s">
        <v>12682</v>
      </c>
      <c r="E164" s="369" t="s">
        <v>12683</v>
      </c>
      <c r="F164" s="864" t="s">
        <v>12810</v>
      </c>
      <c r="G164" s="864"/>
    </row>
    <row r="165" spans="1:1024" s="350" customFormat="1" ht="30" x14ac:dyDescent="0.25">
      <c r="A165" s="366" t="s">
        <v>12592</v>
      </c>
      <c r="B165" s="370" t="s">
        <v>12862</v>
      </c>
      <c r="C165" s="368" t="s">
        <v>12687</v>
      </c>
      <c r="D165" s="368" t="s">
        <v>5452</v>
      </c>
      <c r="E165" s="369">
        <v>1</v>
      </c>
      <c r="F165" s="865">
        <f>SUM(G167:G175)</f>
        <v>55.709999999999994</v>
      </c>
      <c r="G165" s="865"/>
      <c r="I165" s="350" t="s">
        <v>12862</v>
      </c>
    </row>
    <row r="166" spans="1:1024" ht="30" x14ac:dyDescent="0.25">
      <c r="A166" s="371" t="s">
        <v>12285</v>
      </c>
      <c r="B166" s="213" t="s">
        <v>12286</v>
      </c>
      <c r="C166" s="214" t="s">
        <v>12681</v>
      </c>
      <c r="D166" s="215" t="s">
        <v>12682</v>
      </c>
      <c r="E166" s="372" t="s">
        <v>12683</v>
      </c>
      <c r="F166" s="217" t="s">
        <v>12813</v>
      </c>
      <c r="G166" s="217" t="s">
        <v>12814</v>
      </c>
    </row>
    <row r="167" spans="1:1024" ht="30" x14ac:dyDescent="0.25">
      <c r="A167" s="388">
        <v>11267</v>
      </c>
      <c r="B167" s="373" t="str">
        <f>VLOOKUP(A167,SINAPI!A:D,2,0)</f>
        <v>ARRUELA REDONDA DE LATAO, DIAMETRO EXTERNO = 34 MM, ESPESSURA = 2,5 MM, DIAMETRO DO FURO = 17 MM</v>
      </c>
      <c r="C167" s="215" t="s">
        <v>12695</v>
      </c>
      <c r="D167" s="375" t="str">
        <f>VLOOKUP(A167,SINAPI!A:D,3,0)</f>
        <v xml:space="preserve">UN    </v>
      </c>
      <c r="E167" s="372">
        <v>3</v>
      </c>
      <c r="F167" s="377">
        <f>VLOOKUP(A167,SINAPI!A:D,4,0)</f>
        <v>5.8</v>
      </c>
      <c r="G167" s="377">
        <f>ROUND(E167*F167,2)</f>
        <v>17.399999999999999</v>
      </c>
    </row>
    <row r="168" spans="1:1024" x14ac:dyDescent="0.25">
      <c r="A168" s="388">
        <v>11976</v>
      </c>
      <c r="B168" s="373" t="str">
        <f>VLOOKUP(A168,SINAPI!A:D,2,0)</f>
        <v>CHUMBADOR, DIAMETRO 1/4" COM PARAFUSO 1/4" X 40 MM</v>
      </c>
      <c r="C168" s="215" t="s">
        <v>12695</v>
      </c>
      <c r="D168" s="375" t="str">
        <f>VLOOKUP(A168,SINAPI!A:D,3,0)</f>
        <v xml:space="preserve">UN    </v>
      </c>
      <c r="E168" s="372">
        <v>3</v>
      </c>
      <c r="F168" s="377">
        <f>VLOOKUP(A168,SINAPI!A:D,4,0)</f>
        <v>0.46</v>
      </c>
      <c r="G168" s="377">
        <f>ROUND(E168*F168,2)</f>
        <v>1.38</v>
      </c>
    </row>
    <row r="169" spans="1:1024" x14ac:dyDescent="0.25">
      <c r="A169" s="388">
        <v>39996</v>
      </c>
      <c r="B169" s="373" t="str">
        <f>VLOOKUP(A169,SINAPI!A:D,2,0)</f>
        <v>VERGALHAO ZINCADO ROSCA TOTAL, 1/4 " (6,3 MM)</v>
      </c>
      <c r="C169" s="215" t="s">
        <v>12695</v>
      </c>
      <c r="D169" s="375" t="str">
        <f>VLOOKUP(A169,SINAPI!A:D,3,0)</f>
        <v xml:space="preserve">M     </v>
      </c>
      <c r="E169" s="372">
        <f>0.12*E167</f>
        <v>0.36</v>
      </c>
      <c r="F169" s="377">
        <f>VLOOKUP(A169,SINAPI!A:D,4,0)</f>
        <v>2.3199999999999998</v>
      </c>
      <c r="G169" s="377">
        <f>ROUND(E169*F169,2)</f>
        <v>0.84</v>
      </c>
    </row>
    <row r="170" spans="1:1024" x14ac:dyDescent="0.25">
      <c r="A170" s="388">
        <v>39997</v>
      </c>
      <c r="B170" s="373" t="str">
        <f>VLOOKUP(A170,SINAPI!A:D,2,0)</f>
        <v>PORCA ZINCADA, SEXTAVADA, DIAMETRO 1/4"</v>
      </c>
      <c r="C170" s="215" t="s">
        <v>12695</v>
      </c>
      <c r="D170" s="375" t="str">
        <f>VLOOKUP(A170,SINAPI!A:D,3,0)</f>
        <v xml:space="preserve">UN    </v>
      </c>
      <c r="E170" s="372">
        <v>2</v>
      </c>
      <c r="F170" s="377">
        <f>VLOOKUP(A170,SINAPI!A:D,4,0)</f>
        <v>0.11</v>
      </c>
      <c r="G170" s="377">
        <f>ROUND(E170*F170,2)</f>
        <v>0.22</v>
      </c>
    </row>
    <row r="171" spans="1:1024" x14ac:dyDescent="0.25">
      <c r="A171" s="388" t="s">
        <v>12863</v>
      </c>
      <c r="B171" s="388" t="s">
        <v>12864</v>
      </c>
      <c r="C171" s="215" t="s">
        <v>12695</v>
      </c>
      <c r="D171" s="215" t="s">
        <v>12</v>
      </c>
      <c r="E171" s="372">
        <v>4</v>
      </c>
      <c r="F171" s="235">
        <f>VLOOKUP(A171,Médias.Elét.!B:E,4,0)</f>
        <v>0.75</v>
      </c>
      <c r="G171" s="423">
        <f>ROUND(SUMPRODUCT($E171,F171),2)</f>
        <v>3</v>
      </c>
      <c r="H171" s="350"/>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c r="SG171"/>
      <c r="SH171"/>
      <c r="SI171"/>
      <c r="SJ171"/>
      <c r="SK171"/>
      <c r="SL171"/>
      <c r="SM171"/>
      <c r="SN171"/>
      <c r="SO171"/>
      <c r="SP171"/>
      <c r="SQ171"/>
      <c r="SR171"/>
      <c r="SS171"/>
      <c r="ST171"/>
      <c r="SU171"/>
      <c r="SV171"/>
      <c r="SW171"/>
      <c r="SX171"/>
      <c r="SY171"/>
      <c r="SZ171"/>
      <c r="TA171"/>
      <c r="TB171"/>
      <c r="TC171"/>
      <c r="TD171"/>
      <c r="TE171"/>
      <c r="TF171"/>
      <c r="TG171"/>
      <c r="TH171"/>
      <c r="TI171"/>
      <c r="TJ171"/>
      <c r="TK171"/>
      <c r="TL171"/>
      <c r="TM171"/>
      <c r="TN171"/>
      <c r="TO171"/>
      <c r="TP171"/>
      <c r="TQ171"/>
      <c r="TR171"/>
      <c r="TS171"/>
      <c r="TT171"/>
      <c r="TU171"/>
      <c r="TV171"/>
      <c r="TW171"/>
      <c r="TX171"/>
      <c r="TY171"/>
      <c r="TZ171"/>
      <c r="UA171"/>
      <c r="UB171"/>
      <c r="UC171"/>
      <c r="UD171"/>
      <c r="UE171"/>
      <c r="UF171"/>
      <c r="UG171"/>
      <c r="UH171"/>
      <c r="UI171"/>
      <c r="UJ171"/>
      <c r="UK171"/>
      <c r="UL171"/>
      <c r="UM171"/>
      <c r="UN171"/>
      <c r="UO171"/>
      <c r="UP171"/>
      <c r="UQ171"/>
      <c r="UR171"/>
      <c r="US171"/>
      <c r="UT171"/>
      <c r="UU171"/>
      <c r="UV171"/>
      <c r="UW171"/>
      <c r="UX171"/>
      <c r="UY171"/>
      <c r="UZ171"/>
      <c r="VA171"/>
      <c r="VB171"/>
      <c r="VC171"/>
      <c r="VD171"/>
      <c r="VE171"/>
      <c r="VF171"/>
      <c r="VG171"/>
      <c r="VH171"/>
      <c r="VI171"/>
      <c r="VJ171"/>
      <c r="VK171"/>
      <c r="VL171"/>
      <c r="VM171"/>
      <c r="VN171"/>
      <c r="VO171"/>
      <c r="VP171"/>
      <c r="VQ171"/>
      <c r="VR171"/>
      <c r="VS171"/>
      <c r="VT171"/>
      <c r="VU171"/>
      <c r="VV171"/>
      <c r="VW171"/>
      <c r="VX171"/>
      <c r="VY171"/>
      <c r="VZ171"/>
      <c r="WA171"/>
      <c r="WB171"/>
      <c r="WC171"/>
      <c r="WD171"/>
      <c r="WE171"/>
      <c r="WF171"/>
      <c r="WG171"/>
      <c r="WH171"/>
      <c r="WI171"/>
      <c r="WJ171"/>
      <c r="WK171"/>
      <c r="WL171"/>
      <c r="WM171"/>
      <c r="WN171"/>
      <c r="WO171"/>
      <c r="WP171"/>
      <c r="WQ171"/>
      <c r="WR171"/>
      <c r="WS171"/>
      <c r="WT171"/>
      <c r="WU171"/>
      <c r="WV171"/>
      <c r="WW171"/>
      <c r="WX171"/>
      <c r="WY171"/>
      <c r="WZ171"/>
      <c r="XA171"/>
      <c r="XB171"/>
      <c r="XC171"/>
      <c r="XD171"/>
      <c r="XE171"/>
      <c r="XF171"/>
      <c r="XG171"/>
      <c r="XH171"/>
      <c r="XI171"/>
      <c r="XJ171"/>
      <c r="XK171"/>
      <c r="XL171"/>
      <c r="XM171"/>
      <c r="XN171"/>
      <c r="XO171"/>
      <c r="XP171"/>
      <c r="XQ171"/>
      <c r="XR171"/>
      <c r="XS171"/>
      <c r="XT171"/>
      <c r="XU171"/>
      <c r="XV171"/>
      <c r="XW171"/>
      <c r="XX171"/>
      <c r="XY171"/>
      <c r="XZ171"/>
      <c r="YA171"/>
      <c r="YB171"/>
      <c r="YC171"/>
      <c r="YD171"/>
      <c r="YE171"/>
      <c r="YF171"/>
      <c r="YG171"/>
      <c r="YH171"/>
      <c r="YI171"/>
      <c r="YJ171"/>
      <c r="YK171"/>
      <c r="YL171"/>
      <c r="YM171"/>
      <c r="YN171"/>
      <c r="YO171"/>
      <c r="YP171"/>
      <c r="YQ171"/>
      <c r="YR171"/>
      <c r="YS171"/>
      <c r="YT171"/>
      <c r="YU171"/>
      <c r="YV171"/>
      <c r="YW171"/>
      <c r="YX171"/>
      <c r="YY171"/>
      <c r="YZ171"/>
      <c r="ZA171"/>
      <c r="ZB171"/>
      <c r="ZC171"/>
      <c r="ZD171"/>
      <c r="ZE171"/>
      <c r="ZF171"/>
      <c r="ZG171"/>
      <c r="ZH171"/>
      <c r="ZI171"/>
      <c r="ZJ171"/>
      <c r="ZK171"/>
      <c r="ZL171"/>
      <c r="ZM171"/>
      <c r="ZN171"/>
      <c r="ZO171"/>
      <c r="ZP171"/>
      <c r="ZQ171"/>
      <c r="ZR171"/>
      <c r="ZS171"/>
      <c r="ZT171"/>
      <c r="ZU171"/>
      <c r="ZV171"/>
      <c r="ZW171"/>
      <c r="ZX171"/>
      <c r="ZY171"/>
      <c r="ZZ171"/>
      <c r="AAA171"/>
      <c r="AAB171"/>
      <c r="AAC171"/>
      <c r="AAD171"/>
      <c r="AAE171"/>
      <c r="AAF171"/>
      <c r="AAG171"/>
      <c r="AAH171"/>
      <c r="AAI171"/>
      <c r="AAJ171"/>
      <c r="AAK171"/>
      <c r="AAL171"/>
      <c r="AAM171"/>
      <c r="AAN171"/>
      <c r="AAO171"/>
      <c r="AAP171"/>
      <c r="AAQ171"/>
      <c r="AAR171"/>
      <c r="AAS171"/>
      <c r="AAT171"/>
      <c r="AAU171"/>
      <c r="AAV171"/>
      <c r="AAW171"/>
      <c r="AAX171"/>
      <c r="AAY171"/>
      <c r="AAZ171"/>
      <c r="ABA171"/>
      <c r="ABB171"/>
      <c r="ABC171"/>
      <c r="ABD171"/>
      <c r="ABE171"/>
      <c r="ABF171"/>
      <c r="ABG171"/>
      <c r="ABH171"/>
      <c r="ABI171"/>
      <c r="ABJ171"/>
      <c r="ABK171"/>
      <c r="ABL171"/>
      <c r="ABM171"/>
      <c r="ABN171"/>
      <c r="ABO171"/>
      <c r="ABP171"/>
      <c r="ABQ171"/>
      <c r="ABR171"/>
      <c r="ABS171"/>
      <c r="ABT171"/>
      <c r="ABU171"/>
      <c r="ABV171"/>
      <c r="ABW171"/>
      <c r="ABX171"/>
      <c r="ABY171"/>
      <c r="ABZ171"/>
      <c r="ACA171"/>
      <c r="ACB171"/>
      <c r="ACC171"/>
      <c r="ACD171"/>
      <c r="ACE171"/>
      <c r="ACF171"/>
      <c r="ACG171"/>
      <c r="ACH171"/>
      <c r="ACI171"/>
      <c r="ACJ171"/>
      <c r="ACK171"/>
      <c r="ACL171"/>
      <c r="ACM171"/>
      <c r="ACN171"/>
      <c r="ACO171"/>
      <c r="ACP171"/>
      <c r="ACQ171"/>
      <c r="ACR171"/>
      <c r="ACS171"/>
      <c r="ACT171"/>
      <c r="ACU171"/>
      <c r="ACV171"/>
      <c r="ACW171"/>
      <c r="ACX171"/>
      <c r="ACY171"/>
      <c r="ACZ171"/>
      <c r="ADA171"/>
      <c r="ADB171"/>
      <c r="ADC171"/>
      <c r="ADD171"/>
      <c r="ADE171"/>
      <c r="ADF171"/>
      <c r="ADG171"/>
      <c r="ADH171"/>
      <c r="ADI171"/>
      <c r="ADJ171"/>
      <c r="ADK171"/>
      <c r="ADL171"/>
      <c r="ADM171"/>
      <c r="ADN171"/>
      <c r="ADO171"/>
      <c r="ADP171"/>
      <c r="ADQ171"/>
      <c r="ADR171"/>
      <c r="ADS171"/>
      <c r="ADT171"/>
      <c r="ADU171"/>
      <c r="ADV171"/>
      <c r="ADW171"/>
      <c r="ADX171"/>
      <c r="ADY171"/>
      <c r="ADZ171"/>
      <c r="AEA171"/>
      <c r="AEB171"/>
      <c r="AEC171"/>
      <c r="AED171"/>
      <c r="AEE171"/>
      <c r="AEF171"/>
      <c r="AEG171"/>
      <c r="AEH171"/>
      <c r="AEI171"/>
      <c r="AEJ171"/>
      <c r="AEK171"/>
      <c r="AEL171"/>
      <c r="AEM171"/>
      <c r="AEN171"/>
      <c r="AEO171"/>
      <c r="AEP171"/>
      <c r="AEQ171"/>
      <c r="AER171"/>
      <c r="AES171"/>
      <c r="AET171"/>
      <c r="AEU171"/>
      <c r="AEV171"/>
      <c r="AEW171"/>
      <c r="AEX171"/>
      <c r="AEY171"/>
      <c r="AEZ171"/>
      <c r="AFA171"/>
      <c r="AFB171"/>
      <c r="AFC171"/>
      <c r="AFD171"/>
      <c r="AFE171"/>
      <c r="AFF171"/>
      <c r="AFG171"/>
      <c r="AFH171"/>
      <c r="AFI171"/>
      <c r="AFJ171"/>
      <c r="AFK171"/>
      <c r="AFL171"/>
      <c r="AFM171"/>
      <c r="AFN171"/>
      <c r="AFO171"/>
      <c r="AFP171"/>
      <c r="AFQ171"/>
      <c r="AFR171"/>
      <c r="AFS171"/>
      <c r="AFT171"/>
      <c r="AFU171"/>
      <c r="AFV171"/>
      <c r="AFW171"/>
      <c r="AFX171"/>
      <c r="AFY171"/>
      <c r="AFZ171"/>
      <c r="AGA171"/>
      <c r="AGB171"/>
      <c r="AGC171"/>
      <c r="AGD171"/>
      <c r="AGE171"/>
      <c r="AGF171"/>
      <c r="AGG171"/>
      <c r="AGH171"/>
      <c r="AGI171"/>
      <c r="AGJ171"/>
      <c r="AGK171"/>
      <c r="AGL171"/>
      <c r="AGM171"/>
      <c r="AGN171"/>
      <c r="AGO171"/>
      <c r="AGP171"/>
      <c r="AGQ171"/>
      <c r="AGR171"/>
      <c r="AGS171"/>
      <c r="AGT171"/>
      <c r="AGU171"/>
      <c r="AGV171"/>
      <c r="AGW171"/>
      <c r="AGX171"/>
      <c r="AGY171"/>
      <c r="AGZ171"/>
      <c r="AHA171"/>
      <c r="AHB171"/>
      <c r="AHC171"/>
      <c r="AHD171"/>
      <c r="AHE171"/>
      <c r="AHF171"/>
      <c r="AHG171"/>
      <c r="AHH171"/>
      <c r="AHI171"/>
      <c r="AHJ171"/>
      <c r="AHK171"/>
      <c r="AHL171"/>
      <c r="AHM171"/>
      <c r="AHN171"/>
      <c r="AHO171"/>
      <c r="AHP171"/>
      <c r="AHQ171"/>
      <c r="AHR171"/>
      <c r="AHS171"/>
      <c r="AHT171"/>
      <c r="AHU171"/>
      <c r="AHV171"/>
      <c r="AHW171"/>
      <c r="AHX171"/>
      <c r="AHY171"/>
      <c r="AHZ171"/>
      <c r="AIA171"/>
      <c r="AIB171"/>
      <c r="AIC171"/>
      <c r="AID171"/>
      <c r="AIE171"/>
      <c r="AIF171"/>
      <c r="AIG171"/>
      <c r="AIH171"/>
      <c r="AII171"/>
      <c r="AIJ171"/>
      <c r="AIK171"/>
      <c r="AIL171"/>
      <c r="AIM171"/>
      <c r="AIN171"/>
      <c r="AIO171"/>
      <c r="AIP171"/>
      <c r="AIQ171"/>
      <c r="AIR171"/>
      <c r="AIS171"/>
      <c r="AIT171"/>
      <c r="AIU171"/>
      <c r="AIV171"/>
      <c r="AIW171"/>
      <c r="AIX171"/>
      <c r="AIY171"/>
      <c r="AIZ171"/>
      <c r="AJA171"/>
      <c r="AJB171"/>
      <c r="AJC171"/>
      <c r="AJD171"/>
      <c r="AJE171"/>
      <c r="AJF171"/>
      <c r="AJG171"/>
      <c r="AJH171"/>
      <c r="AJI171"/>
      <c r="AJJ171"/>
      <c r="AJK171"/>
      <c r="AJL171"/>
      <c r="AJM171"/>
      <c r="AJN171"/>
      <c r="AJO171"/>
      <c r="AJP171"/>
      <c r="AJQ171"/>
      <c r="AJR171"/>
      <c r="AJS171"/>
      <c r="AJT171"/>
      <c r="AJU171"/>
      <c r="AJV171"/>
      <c r="AJW171"/>
      <c r="AJX171"/>
      <c r="AJY171"/>
      <c r="AJZ171"/>
      <c r="AKA171"/>
      <c r="AKB171"/>
      <c r="AKC171"/>
      <c r="AKD171"/>
      <c r="AKE171"/>
      <c r="AKF171"/>
      <c r="AKG171"/>
      <c r="AKH171"/>
      <c r="AKI171"/>
      <c r="AKJ171"/>
      <c r="AKK171"/>
      <c r="AKL171"/>
      <c r="AKM171"/>
      <c r="AKN171"/>
      <c r="AKO171"/>
      <c r="AKP171"/>
      <c r="AKQ171"/>
      <c r="AKR171"/>
      <c r="AKS171"/>
      <c r="AKT171"/>
      <c r="AKU171"/>
      <c r="AKV171"/>
      <c r="AKW171"/>
      <c r="AKX171"/>
      <c r="AKY171"/>
      <c r="AKZ171"/>
      <c r="ALA171"/>
      <c r="ALB171"/>
      <c r="ALC171"/>
      <c r="ALD171"/>
      <c r="ALE171"/>
      <c r="ALF171"/>
      <c r="ALG171"/>
      <c r="ALH171"/>
      <c r="ALI171"/>
      <c r="ALJ171"/>
      <c r="ALK171"/>
      <c r="ALL171"/>
      <c r="ALM171"/>
      <c r="ALN171"/>
      <c r="ALO171"/>
      <c r="ALP171"/>
      <c r="ALQ171"/>
      <c r="ALR171"/>
      <c r="ALS171"/>
      <c r="ALT171"/>
      <c r="ALU171"/>
      <c r="ALV171"/>
      <c r="ALW171"/>
      <c r="ALX171"/>
      <c r="ALY171"/>
      <c r="ALZ171"/>
      <c r="AMA171"/>
      <c r="AMB171"/>
      <c r="AMC171"/>
      <c r="AMD171"/>
      <c r="AME171"/>
      <c r="AMF171"/>
      <c r="AMG171"/>
      <c r="AMH171"/>
      <c r="AMI171"/>
      <c r="AMJ171"/>
    </row>
    <row r="172" spans="1:1024" s="80" customFormat="1" ht="15" x14ac:dyDescent="0.25">
      <c r="A172" s="388" t="s">
        <v>12865</v>
      </c>
      <c r="B172" s="388" t="s">
        <v>12866</v>
      </c>
      <c r="C172" s="215" t="s">
        <v>12695</v>
      </c>
      <c r="D172" s="215" t="s">
        <v>12</v>
      </c>
      <c r="E172" s="372">
        <v>1</v>
      </c>
      <c r="F172" s="235">
        <f>VLOOKUP(A172,Médias.Elét.!B:E,4,0)</f>
        <v>6.2</v>
      </c>
      <c r="G172" s="235">
        <f>ROUND(SUMPRODUCT($E172,F172),2)</f>
        <v>6.2</v>
      </c>
      <c r="H172" s="81"/>
    </row>
    <row r="173" spans="1:1024" s="435" customFormat="1" ht="15" x14ac:dyDescent="0.25">
      <c r="A173" s="388" t="s">
        <v>12867</v>
      </c>
      <c r="B173" s="388" t="s">
        <v>12868</v>
      </c>
      <c r="C173" s="215" t="s">
        <v>12695</v>
      </c>
      <c r="D173" s="215" t="s">
        <v>12</v>
      </c>
      <c r="E173" s="372">
        <v>1</v>
      </c>
      <c r="F173" s="235">
        <f>VLOOKUP(A173,Médias.Elét.!B:E,4,0)</f>
        <v>4.78</v>
      </c>
      <c r="G173" s="235">
        <f>ROUND(SUMPRODUCT($E173,F173),2)</f>
        <v>4.78</v>
      </c>
      <c r="H173" s="406"/>
    </row>
    <row r="174" spans="1:1024" s="350" customFormat="1" ht="15" x14ac:dyDescent="0.25">
      <c r="A174" s="388">
        <v>88247</v>
      </c>
      <c r="B174" s="373" t="str">
        <f>VLOOKUP(A174,SINAPI!A:D,2,0)</f>
        <v>AUXILIAR DE ELETRICISTA COM ENCARGOS COMPLEMENTARES</v>
      </c>
      <c r="C174" s="215" t="s">
        <v>12691</v>
      </c>
      <c r="D174" s="375" t="str">
        <f>VLOOKUP(A174,SINAPI!A:D,3,0)</f>
        <v>H</v>
      </c>
      <c r="E174" s="372">
        <v>0.5</v>
      </c>
      <c r="F174" s="377">
        <f>VLOOKUP(A174,SINAPI!A:D,4,0)</f>
        <v>18.48</v>
      </c>
      <c r="G174" s="377">
        <f>ROUND(E174*F174,2)</f>
        <v>9.24</v>
      </c>
    </row>
    <row r="175" spans="1:1024" x14ac:dyDescent="0.25">
      <c r="A175" s="388">
        <v>88264</v>
      </c>
      <c r="B175" s="373" t="str">
        <f>VLOOKUP(A175,SINAPI!A:D,2,0)</f>
        <v>ELETRICISTA COM ENCARGOS COMPLEMENTARES</v>
      </c>
      <c r="C175" s="215" t="s">
        <v>12691</v>
      </c>
      <c r="D175" s="375" t="str">
        <f>VLOOKUP(A175,SINAPI!A:D,3,0)</f>
        <v>H</v>
      </c>
      <c r="E175" s="372">
        <v>0.5</v>
      </c>
      <c r="F175" s="377">
        <f>VLOOKUP(A175,SINAPI!A:D,4,0)</f>
        <v>25.29</v>
      </c>
      <c r="G175" s="377">
        <f>ROUND(E175*F175,2)</f>
        <v>12.65</v>
      </c>
    </row>
    <row r="176" spans="1:1024" x14ac:dyDescent="0.25">
      <c r="A176" s="397"/>
      <c r="B176" s="398"/>
      <c r="C176" s="399"/>
      <c r="D176" s="399"/>
      <c r="E176" s="400"/>
      <c r="F176" s="401"/>
      <c r="G176" s="401"/>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c r="SG176"/>
      <c r="SH176"/>
      <c r="SI176"/>
      <c r="SJ176"/>
      <c r="SK176"/>
      <c r="SL176"/>
      <c r="SM176"/>
      <c r="SN176"/>
      <c r="SO176"/>
      <c r="SP176"/>
      <c r="SQ176"/>
      <c r="SR176"/>
      <c r="SS176"/>
      <c r="ST176"/>
      <c r="SU176"/>
      <c r="SV176"/>
      <c r="SW176"/>
      <c r="SX176"/>
      <c r="SY176"/>
      <c r="SZ176"/>
      <c r="TA176"/>
      <c r="TB176"/>
      <c r="TC176"/>
      <c r="TD176"/>
      <c r="TE176"/>
      <c r="TF176"/>
      <c r="TG176"/>
      <c r="TH176"/>
      <c r="TI176"/>
      <c r="TJ176"/>
      <c r="TK176"/>
      <c r="TL176"/>
      <c r="TM176"/>
      <c r="TN176"/>
      <c r="TO176"/>
      <c r="TP176"/>
      <c r="TQ176"/>
      <c r="TR176"/>
      <c r="TS176"/>
      <c r="TT176"/>
      <c r="TU176"/>
      <c r="TV176"/>
      <c r="TW176"/>
      <c r="TX176"/>
      <c r="TY176"/>
      <c r="TZ176"/>
      <c r="UA176"/>
      <c r="UB176"/>
      <c r="UC176"/>
      <c r="UD176"/>
      <c r="UE176"/>
      <c r="UF176"/>
      <c r="UG176"/>
      <c r="UH176"/>
      <c r="UI176"/>
      <c r="UJ176"/>
      <c r="UK176"/>
      <c r="UL176"/>
      <c r="UM176"/>
      <c r="UN176"/>
      <c r="UO176"/>
      <c r="UP176"/>
      <c r="UQ176"/>
      <c r="UR176"/>
      <c r="US176"/>
      <c r="UT176"/>
      <c r="UU176"/>
      <c r="UV176"/>
      <c r="UW176"/>
      <c r="UX176"/>
      <c r="UY176"/>
      <c r="UZ176"/>
      <c r="VA176"/>
      <c r="VB176"/>
      <c r="VC176"/>
      <c r="VD176"/>
      <c r="VE176"/>
      <c r="VF176"/>
      <c r="VG176"/>
      <c r="VH176"/>
      <c r="VI176"/>
      <c r="VJ176"/>
      <c r="VK176"/>
      <c r="VL176"/>
      <c r="VM176"/>
      <c r="VN176"/>
      <c r="VO176"/>
      <c r="VP176"/>
      <c r="VQ176"/>
      <c r="VR176"/>
      <c r="VS176"/>
      <c r="VT176"/>
      <c r="VU176"/>
      <c r="VV176"/>
      <c r="VW176"/>
      <c r="VX176"/>
      <c r="VY176"/>
      <c r="VZ176"/>
      <c r="WA176"/>
      <c r="WB176"/>
      <c r="WC176"/>
      <c r="WD176"/>
      <c r="WE176"/>
      <c r="WF176"/>
      <c r="WG176"/>
      <c r="WH176"/>
      <c r="WI176"/>
      <c r="WJ176"/>
      <c r="WK176"/>
      <c r="WL176"/>
      <c r="WM176"/>
      <c r="WN176"/>
      <c r="WO176"/>
      <c r="WP176"/>
      <c r="WQ176"/>
      <c r="WR176"/>
      <c r="WS176"/>
      <c r="WT176"/>
      <c r="WU176"/>
      <c r="WV176"/>
      <c r="WW176"/>
      <c r="WX176"/>
      <c r="WY176"/>
      <c r="WZ176"/>
      <c r="XA176"/>
      <c r="XB176"/>
      <c r="XC176"/>
      <c r="XD176"/>
      <c r="XE176"/>
      <c r="XF176"/>
      <c r="XG176"/>
      <c r="XH176"/>
      <c r="XI176"/>
      <c r="XJ176"/>
      <c r="XK176"/>
      <c r="XL176"/>
      <c r="XM176"/>
      <c r="XN176"/>
      <c r="XO176"/>
      <c r="XP176"/>
      <c r="XQ176"/>
      <c r="XR176"/>
      <c r="XS176"/>
      <c r="XT176"/>
      <c r="XU176"/>
      <c r="XV176"/>
      <c r="XW176"/>
      <c r="XX176"/>
      <c r="XY176"/>
      <c r="XZ176"/>
      <c r="YA176"/>
      <c r="YB176"/>
      <c r="YC176"/>
      <c r="YD176"/>
      <c r="YE176"/>
      <c r="YF176"/>
      <c r="YG176"/>
      <c r="YH176"/>
      <c r="YI176"/>
      <c r="YJ176"/>
      <c r="YK176"/>
      <c r="YL176"/>
      <c r="YM176"/>
      <c r="YN176"/>
      <c r="YO176"/>
      <c r="YP176"/>
      <c r="YQ176"/>
      <c r="YR176"/>
      <c r="YS176"/>
      <c r="YT176"/>
      <c r="YU176"/>
      <c r="YV176"/>
      <c r="YW176"/>
      <c r="YX176"/>
      <c r="YY176"/>
      <c r="YZ176"/>
      <c r="ZA176"/>
      <c r="ZB176"/>
      <c r="ZC176"/>
      <c r="ZD176"/>
      <c r="ZE176"/>
      <c r="ZF176"/>
      <c r="ZG176"/>
      <c r="ZH176"/>
      <c r="ZI176"/>
      <c r="ZJ176"/>
      <c r="ZK176"/>
      <c r="ZL176"/>
      <c r="ZM176"/>
      <c r="ZN176"/>
      <c r="ZO176"/>
      <c r="ZP176"/>
      <c r="ZQ176"/>
      <c r="ZR176"/>
      <c r="ZS176"/>
      <c r="ZT176"/>
      <c r="ZU176"/>
      <c r="ZV176"/>
      <c r="ZW176"/>
      <c r="ZX176"/>
      <c r="ZY176"/>
      <c r="ZZ176"/>
      <c r="AAA176"/>
      <c r="AAB176"/>
      <c r="AAC176"/>
      <c r="AAD176"/>
      <c r="AAE176"/>
      <c r="AAF176"/>
      <c r="AAG176"/>
      <c r="AAH176"/>
      <c r="AAI176"/>
      <c r="AAJ176"/>
      <c r="AAK176"/>
      <c r="AAL176"/>
      <c r="AAM176"/>
      <c r="AAN176"/>
      <c r="AAO176"/>
      <c r="AAP176"/>
      <c r="AAQ176"/>
      <c r="AAR176"/>
      <c r="AAS176"/>
      <c r="AAT176"/>
      <c r="AAU176"/>
      <c r="AAV176"/>
      <c r="AAW176"/>
      <c r="AAX176"/>
      <c r="AAY176"/>
      <c r="AAZ176"/>
      <c r="ABA176"/>
      <c r="ABB176"/>
      <c r="ABC176"/>
      <c r="ABD176"/>
      <c r="ABE176"/>
      <c r="ABF176"/>
      <c r="ABG176"/>
      <c r="ABH176"/>
      <c r="ABI176"/>
      <c r="ABJ176"/>
      <c r="ABK176"/>
      <c r="ABL176"/>
      <c r="ABM176"/>
      <c r="ABN176"/>
      <c r="ABO176"/>
      <c r="ABP176"/>
      <c r="ABQ176"/>
      <c r="ABR176"/>
      <c r="ABS176"/>
      <c r="ABT176"/>
      <c r="ABU176"/>
      <c r="ABV176"/>
      <c r="ABW176"/>
      <c r="ABX176"/>
      <c r="ABY176"/>
      <c r="ABZ176"/>
      <c r="ACA176"/>
      <c r="ACB176"/>
      <c r="ACC176"/>
      <c r="ACD176"/>
      <c r="ACE176"/>
      <c r="ACF176"/>
      <c r="ACG176"/>
      <c r="ACH176"/>
      <c r="ACI176"/>
      <c r="ACJ176"/>
      <c r="ACK176"/>
      <c r="ACL176"/>
      <c r="ACM176"/>
      <c r="ACN176"/>
      <c r="ACO176"/>
      <c r="ACP176"/>
      <c r="ACQ176"/>
      <c r="ACR176"/>
      <c r="ACS176"/>
      <c r="ACT176"/>
      <c r="ACU176"/>
      <c r="ACV176"/>
      <c r="ACW176"/>
      <c r="ACX176"/>
      <c r="ACY176"/>
      <c r="ACZ176"/>
      <c r="ADA176"/>
      <c r="ADB176"/>
      <c r="ADC176"/>
      <c r="ADD176"/>
      <c r="ADE176"/>
      <c r="ADF176"/>
      <c r="ADG176"/>
      <c r="ADH176"/>
      <c r="ADI176"/>
      <c r="ADJ176"/>
      <c r="ADK176"/>
      <c r="ADL176"/>
      <c r="ADM176"/>
      <c r="ADN176"/>
      <c r="ADO176"/>
      <c r="ADP176"/>
      <c r="ADQ176"/>
      <c r="ADR176"/>
      <c r="ADS176"/>
      <c r="ADT176"/>
      <c r="ADU176"/>
      <c r="ADV176"/>
      <c r="ADW176"/>
      <c r="ADX176"/>
      <c r="ADY176"/>
      <c r="ADZ176"/>
      <c r="AEA176"/>
      <c r="AEB176"/>
      <c r="AEC176"/>
      <c r="AED176"/>
      <c r="AEE176"/>
      <c r="AEF176"/>
      <c r="AEG176"/>
      <c r="AEH176"/>
      <c r="AEI176"/>
      <c r="AEJ176"/>
      <c r="AEK176"/>
      <c r="AEL176"/>
      <c r="AEM176"/>
      <c r="AEN176"/>
      <c r="AEO176"/>
      <c r="AEP176"/>
      <c r="AEQ176"/>
      <c r="AER176"/>
      <c r="AES176"/>
      <c r="AET176"/>
      <c r="AEU176"/>
      <c r="AEV176"/>
      <c r="AEW176"/>
      <c r="AEX176"/>
      <c r="AEY176"/>
      <c r="AEZ176"/>
      <c r="AFA176"/>
      <c r="AFB176"/>
      <c r="AFC176"/>
      <c r="AFD176"/>
      <c r="AFE176"/>
      <c r="AFF176"/>
      <c r="AFG176"/>
      <c r="AFH176"/>
      <c r="AFI176"/>
      <c r="AFJ176"/>
      <c r="AFK176"/>
      <c r="AFL176"/>
      <c r="AFM176"/>
      <c r="AFN176"/>
      <c r="AFO176"/>
      <c r="AFP176"/>
      <c r="AFQ176"/>
      <c r="AFR176"/>
      <c r="AFS176"/>
      <c r="AFT176"/>
      <c r="AFU176"/>
      <c r="AFV176"/>
      <c r="AFW176"/>
      <c r="AFX176"/>
      <c r="AFY176"/>
      <c r="AFZ176"/>
      <c r="AGA176"/>
      <c r="AGB176"/>
      <c r="AGC176"/>
      <c r="AGD176"/>
      <c r="AGE176"/>
      <c r="AGF176"/>
      <c r="AGG176"/>
      <c r="AGH176"/>
      <c r="AGI176"/>
      <c r="AGJ176"/>
      <c r="AGK176"/>
      <c r="AGL176"/>
      <c r="AGM176"/>
      <c r="AGN176"/>
      <c r="AGO176"/>
      <c r="AGP176"/>
      <c r="AGQ176"/>
      <c r="AGR176"/>
      <c r="AGS176"/>
      <c r="AGT176"/>
      <c r="AGU176"/>
      <c r="AGV176"/>
      <c r="AGW176"/>
      <c r="AGX176"/>
      <c r="AGY176"/>
      <c r="AGZ176"/>
      <c r="AHA176"/>
      <c r="AHB176"/>
      <c r="AHC176"/>
      <c r="AHD176"/>
      <c r="AHE176"/>
      <c r="AHF176"/>
      <c r="AHG176"/>
      <c r="AHH176"/>
      <c r="AHI176"/>
      <c r="AHJ176"/>
      <c r="AHK176"/>
      <c r="AHL176"/>
      <c r="AHM176"/>
      <c r="AHN176"/>
      <c r="AHO176"/>
      <c r="AHP176"/>
      <c r="AHQ176"/>
      <c r="AHR176"/>
      <c r="AHS176"/>
      <c r="AHT176"/>
      <c r="AHU176"/>
      <c r="AHV176"/>
      <c r="AHW176"/>
      <c r="AHX176"/>
      <c r="AHY176"/>
      <c r="AHZ176"/>
      <c r="AIA176"/>
      <c r="AIB176"/>
      <c r="AIC176"/>
      <c r="AID176"/>
      <c r="AIE176"/>
      <c r="AIF176"/>
      <c r="AIG176"/>
      <c r="AIH176"/>
      <c r="AII176"/>
      <c r="AIJ176"/>
      <c r="AIK176"/>
      <c r="AIL176"/>
      <c r="AIM176"/>
      <c r="AIN176"/>
      <c r="AIO176"/>
      <c r="AIP176"/>
      <c r="AIQ176"/>
      <c r="AIR176"/>
      <c r="AIS176"/>
      <c r="AIT176"/>
      <c r="AIU176"/>
      <c r="AIV176"/>
      <c r="AIW176"/>
      <c r="AIX176"/>
      <c r="AIY176"/>
      <c r="AIZ176"/>
      <c r="AJA176"/>
      <c r="AJB176"/>
      <c r="AJC176"/>
      <c r="AJD176"/>
      <c r="AJE176"/>
      <c r="AJF176"/>
      <c r="AJG176"/>
      <c r="AJH176"/>
      <c r="AJI176"/>
      <c r="AJJ176"/>
      <c r="AJK176"/>
      <c r="AJL176"/>
      <c r="AJM176"/>
      <c r="AJN176"/>
      <c r="AJO176"/>
      <c r="AJP176"/>
      <c r="AJQ176"/>
      <c r="AJR176"/>
      <c r="AJS176"/>
      <c r="AJT176"/>
      <c r="AJU176"/>
      <c r="AJV176"/>
      <c r="AJW176"/>
      <c r="AJX176"/>
      <c r="AJY176"/>
      <c r="AJZ176"/>
      <c r="AKA176"/>
      <c r="AKB176"/>
      <c r="AKC176"/>
      <c r="AKD176"/>
      <c r="AKE176"/>
      <c r="AKF176"/>
      <c r="AKG176"/>
      <c r="AKH176"/>
      <c r="AKI176"/>
      <c r="AKJ176"/>
      <c r="AKK176"/>
      <c r="AKL176"/>
      <c r="AKM176"/>
      <c r="AKN176"/>
      <c r="AKO176"/>
      <c r="AKP176"/>
      <c r="AKQ176"/>
      <c r="AKR176"/>
      <c r="AKS176"/>
      <c r="AKT176"/>
      <c r="AKU176"/>
      <c r="AKV176"/>
      <c r="AKW176"/>
      <c r="AKX176"/>
      <c r="AKY176"/>
      <c r="AKZ176"/>
      <c r="ALA176"/>
      <c r="ALB176"/>
      <c r="ALC176"/>
      <c r="ALD176"/>
      <c r="ALE176"/>
      <c r="ALF176"/>
      <c r="ALG176"/>
      <c r="ALH176"/>
      <c r="ALI176"/>
      <c r="ALJ176"/>
      <c r="ALK176"/>
      <c r="ALL176"/>
      <c r="ALM176"/>
      <c r="ALN176"/>
      <c r="ALO176"/>
      <c r="ALP176"/>
      <c r="ALQ176"/>
      <c r="ALR176"/>
      <c r="ALS176"/>
      <c r="ALT176"/>
      <c r="ALU176"/>
      <c r="ALV176"/>
      <c r="ALW176"/>
      <c r="ALX176"/>
      <c r="ALY176"/>
      <c r="ALZ176"/>
      <c r="AMA176"/>
      <c r="AMB176"/>
      <c r="AMC176"/>
      <c r="AMD176"/>
      <c r="AME176"/>
      <c r="AMF176"/>
      <c r="AMG176"/>
      <c r="AMH176"/>
      <c r="AMI176"/>
      <c r="AMJ176"/>
    </row>
    <row r="177" spans="1:16" ht="15.75" customHeight="1" x14ac:dyDescent="0.25">
      <c r="A177" s="366" t="s">
        <v>12285</v>
      </c>
      <c r="B177" s="367" t="s">
        <v>12286</v>
      </c>
      <c r="C177" s="368" t="s">
        <v>12681</v>
      </c>
      <c r="D177" s="368" t="s">
        <v>12682</v>
      </c>
      <c r="E177" s="369" t="s">
        <v>12683</v>
      </c>
      <c r="F177" s="864" t="s">
        <v>12684</v>
      </c>
      <c r="G177" s="864" t="s">
        <v>12685</v>
      </c>
    </row>
    <row r="178" spans="1:16" s="350" customFormat="1" ht="30" x14ac:dyDescent="0.25">
      <c r="A178" s="366" t="s">
        <v>12584</v>
      </c>
      <c r="B178" s="370" t="s">
        <v>12869</v>
      </c>
      <c r="C178" s="368" t="s">
        <v>12687</v>
      </c>
      <c r="D178" s="368" t="s">
        <v>12682</v>
      </c>
      <c r="E178" s="369">
        <v>1</v>
      </c>
      <c r="F178" s="865">
        <f>SUM(G180:G186)</f>
        <v>30.7</v>
      </c>
      <c r="G178" s="865"/>
    </row>
    <row r="179" spans="1:16" ht="30" x14ac:dyDescent="0.25">
      <c r="A179" s="371" t="s">
        <v>12285</v>
      </c>
      <c r="B179" s="213" t="s">
        <v>12286</v>
      </c>
      <c r="C179" s="214" t="s">
        <v>12681</v>
      </c>
      <c r="D179" s="215" t="s">
        <v>12682</v>
      </c>
      <c r="E179" s="372" t="s">
        <v>12683</v>
      </c>
      <c r="F179" s="217" t="s">
        <v>12689</v>
      </c>
      <c r="G179" s="217" t="s">
        <v>12852</v>
      </c>
    </row>
    <row r="180" spans="1:16" s="437" customFormat="1" ht="15" x14ac:dyDescent="0.25">
      <c r="A180" s="416" t="s">
        <v>12870</v>
      </c>
      <c r="B180" s="388" t="s">
        <v>12871</v>
      </c>
      <c r="C180" s="215" t="s">
        <v>12695</v>
      </c>
      <c r="D180" s="214" t="s">
        <v>12832</v>
      </c>
      <c r="E180" s="386">
        <v>1</v>
      </c>
      <c r="F180" s="235">
        <f>VLOOKUP(A180,Médias.Elét.!B:E,4,0)</f>
        <v>6.6</v>
      </c>
      <c r="G180" s="235">
        <f>ROUND(SUMPRODUCT($E180,F180),2)</f>
        <v>6.6</v>
      </c>
      <c r="H180" s="436"/>
      <c r="I180" s="436"/>
      <c r="J180" s="436"/>
      <c r="K180" s="436"/>
      <c r="L180" s="436"/>
      <c r="M180" s="436"/>
      <c r="N180" s="436"/>
      <c r="O180" s="436"/>
      <c r="P180" s="436"/>
    </row>
    <row r="181" spans="1:16" s="81" customFormat="1" ht="30" x14ac:dyDescent="0.25">
      <c r="A181" s="416">
        <v>40552</v>
      </c>
      <c r="B181" s="373" t="str">
        <f>VLOOKUP(A181,SINAPI!A:D,2,0)</f>
        <v>PARAFUSO, AUTO ATARRACHANTE, CABECA CHATA, FENDA SIMPLES, 1/4 (6,35 MM) X 25 MM</v>
      </c>
      <c r="C181" s="215" t="s">
        <v>12695</v>
      </c>
      <c r="D181" s="375" t="str">
        <f>VLOOKUP(A181,SINAPI!A:D,3,0)</f>
        <v xml:space="preserve">CENTO </v>
      </c>
      <c r="E181" s="372">
        <f>12/100</f>
        <v>0.12</v>
      </c>
      <c r="F181" s="377">
        <f>VLOOKUP(A181,SINAPI!A:D,4,0)</f>
        <v>18.18</v>
      </c>
      <c r="G181" s="377">
        <f>ROUND(E181*F181,2)</f>
        <v>2.1800000000000002</v>
      </c>
      <c r="H181" s="80"/>
      <c r="I181" s="80"/>
      <c r="J181" s="80"/>
      <c r="K181" s="80"/>
      <c r="L181" s="80"/>
      <c r="M181" s="80"/>
      <c r="N181" s="80"/>
      <c r="O181" s="80"/>
      <c r="P181" s="80"/>
    </row>
    <row r="182" spans="1:16" s="81" customFormat="1" ht="15" x14ac:dyDescent="0.25">
      <c r="A182" s="416">
        <v>39211</v>
      </c>
      <c r="B182" s="373" t="str">
        <f>VLOOKUP(A182,SINAPI!A:D,2,0)</f>
        <v>ARRUELA EM ALUMINIO, COM ROSCA, DE  1 1/4", PARA ELETRODUTO</v>
      </c>
      <c r="C182" s="215" t="s">
        <v>12695</v>
      </c>
      <c r="D182" s="375" t="str">
        <f>VLOOKUP(A182,SINAPI!A:D,3,0)</f>
        <v xml:space="preserve">UN    </v>
      </c>
      <c r="E182" s="372">
        <v>12</v>
      </c>
      <c r="F182" s="377">
        <f>VLOOKUP(A182,SINAPI!A:D,4,0)</f>
        <v>0.95</v>
      </c>
      <c r="G182" s="377">
        <f>ROUND(E182*F182,2)</f>
        <v>11.4</v>
      </c>
      <c r="H182" s="80"/>
      <c r="I182" s="80"/>
      <c r="J182" s="80"/>
      <c r="K182" s="80"/>
      <c r="L182" s="80"/>
      <c r="M182" s="80"/>
      <c r="N182" s="80"/>
      <c r="O182" s="80"/>
      <c r="P182" s="80"/>
    </row>
    <row r="183" spans="1:16" x14ac:dyDescent="0.25">
      <c r="A183" s="416" t="s">
        <v>12872</v>
      </c>
      <c r="B183" s="388" t="s">
        <v>12873</v>
      </c>
      <c r="C183" s="215" t="s">
        <v>12695</v>
      </c>
      <c r="D183" s="214" t="s">
        <v>12832</v>
      </c>
      <c r="E183" s="386">
        <v>12</v>
      </c>
      <c r="F183" s="235">
        <f>VLOOKUP(A183,Médias.Elét.!B:E,4,0)</f>
        <v>0.22</v>
      </c>
      <c r="G183" s="235">
        <f>ROUND(SUMPRODUCT($E183,F183),2)</f>
        <v>2.64</v>
      </c>
      <c r="H183" s="80"/>
      <c r="I183" s="80"/>
      <c r="J183" s="80"/>
      <c r="K183" s="80"/>
      <c r="L183" s="80"/>
      <c r="M183" s="80"/>
      <c r="N183" s="80"/>
      <c r="O183" s="80"/>
      <c r="P183" s="80"/>
    </row>
    <row r="184" spans="1:16" x14ac:dyDescent="0.25">
      <c r="A184" s="416">
        <v>39997</v>
      </c>
      <c r="B184" s="373" t="str">
        <f>VLOOKUP(A184,SINAPI!A:D,2,0)</f>
        <v>PORCA ZINCADA, SEXTAVADA, DIAMETRO 1/4"</v>
      </c>
      <c r="C184" s="215" t="s">
        <v>12695</v>
      </c>
      <c r="D184" s="375" t="str">
        <f>VLOOKUP(A184,SINAPI!A:D,3,0)</f>
        <v xml:space="preserve">UN    </v>
      </c>
      <c r="E184" s="372">
        <v>12</v>
      </c>
      <c r="F184" s="377">
        <f>VLOOKUP(A184,SINAPI!A:D,4,0)</f>
        <v>0.11</v>
      </c>
      <c r="G184" s="377">
        <f>ROUND(E184*F184,2)</f>
        <v>1.32</v>
      </c>
      <c r="H184" s="80"/>
      <c r="I184" s="80"/>
      <c r="J184" s="80"/>
      <c r="K184" s="80"/>
      <c r="L184" s="80"/>
      <c r="M184" s="80"/>
      <c r="N184" s="80"/>
      <c r="O184" s="80"/>
      <c r="P184" s="80"/>
    </row>
    <row r="185" spans="1:16" s="149" customFormat="1" ht="15" x14ac:dyDescent="0.25">
      <c r="A185" s="388">
        <v>88264</v>
      </c>
      <c r="B185" s="373" t="str">
        <f>VLOOKUP(A185,SINAPI!A:D,2,0)</f>
        <v>ELETRICISTA COM ENCARGOS COMPLEMENTARES</v>
      </c>
      <c r="C185" s="215" t="s">
        <v>12691</v>
      </c>
      <c r="D185" s="375" t="str">
        <f>VLOOKUP(A185,SINAPI!A:D,3,0)</f>
        <v>H</v>
      </c>
      <c r="E185" s="372">
        <v>0.15</v>
      </c>
      <c r="F185" s="377">
        <f>VLOOKUP(A185,SINAPI!A:D,4,0)</f>
        <v>25.29</v>
      </c>
      <c r="G185" s="377">
        <f>ROUND(E185*F185,2)</f>
        <v>3.79</v>
      </c>
    </row>
    <row r="186" spans="1:16" s="149" customFormat="1" ht="15" x14ac:dyDescent="0.25">
      <c r="A186" s="388">
        <v>88247</v>
      </c>
      <c r="B186" s="373" t="str">
        <f>VLOOKUP(A186,SINAPI!A:D,2,0)</f>
        <v>AUXILIAR DE ELETRICISTA COM ENCARGOS COMPLEMENTARES</v>
      </c>
      <c r="C186" s="215" t="s">
        <v>12691</v>
      </c>
      <c r="D186" s="375" t="str">
        <f>VLOOKUP(A186,SINAPI!A:D,3,0)</f>
        <v>H</v>
      </c>
      <c r="E186" s="372">
        <v>0.15</v>
      </c>
      <c r="F186" s="377">
        <f>VLOOKUP(A186,SINAPI!A:D,4,0)</f>
        <v>18.48</v>
      </c>
      <c r="G186" s="377">
        <f>ROUND(E186*F186,2)</f>
        <v>2.77</v>
      </c>
    </row>
    <row r="187" spans="1:16" x14ac:dyDescent="0.25">
      <c r="A187" s="429"/>
      <c r="B187" s="430"/>
      <c r="C187" s="431"/>
      <c r="D187" s="431"/>
      <c r="E187" s="432"/>
      <c r="F187" s="433"/>
      <c r="G187" s="434"/>
    </row>
    <row r="188" spans="1:16" ht="15.75" customHeight="1" x14ac:dyDescent="0.25">
      <c r="A188" s="366" t="s">
        <v>12285</v>
      </c>
      <c r="B188" s="367" t="s">
        <v>12286</v>
      </c>
      <c r="C188" s="368" t="s">
        <v>12681</v>
      </c>
      <c r="D188" s="368" t="s">
        <v>12682</v>
      </c>
      <c r="E188" s="369" t="s">
        <v>12683</v>
      </c>
      <c r="F188" s="864" t="s">
        <v>12810</v>
      </c>
      <c r="G188" s="864"/>
    </row>
    <row r="189" spans="1:16" s="350" customFormat="1" ht="30" x14ac:dyDescent="0.25">
      <c r="A189" s="366" t="s">
        <v>12581</v>
      </c>
      <c r="B189" s="370" t="s">
        <v>12874</v>
      </c>
      <c r="C189" s="368" t="s">
        <v>12687</v>
      </c>
      <c r="D189" s="368" t="s">
        <v>5452</v>
      </c>
      <c r="E189" s="369">
        <v>1</v>
      </c>
      <c r="F189" s="865">
        <f>SUM(G191:G193)</f>
        <v>28.61</v>
      </c>
      <c r="G189" s="865"/>
    </row>
    <row r="190" spans="1:16" ht="30" x14ac:dyDescent="0.25">
      <c r="A190" s="371" t="s">
        <v>12285</v>
      </c>
      <c r="B190" s="213" t="s">
        <v>12286</v>
      </c>
      <c r="C190" s="214" t="s">
        <v>12681</v>
      </c>
      <c r="D190" s="215" t="s">
        <v>12682</v>
      </c>
      <c r="E190" s="372" t="s">
        <v>12683</v>
      </c>
      <c r="F190" s="217" t="s">
        <v>12813</v>
      </c>
      <c r="G190" s="217" t="s">
        <v>12814</v>
      </c>
    </row>
    <row r="191" spans="1:16" s="435" customFormat="1" ht="15" x14ac:dyDescent="0.25">
      <c r="A191" s="388" t="s">
        <v>12875</v>
      </c>
      <c r="B191" s="388" t="s">
        <v>12876</v>
      </c>
      <c r="C191" s="215" t="s">
        <v>12695</v>
      </c>
      <c r="D191" s="215" t="s">
        <v>12</v>
      </c>
      <c r="E191" s="372">
        <v>1</v>
      </c>
      <c r="F191" s="235">
        <f>VLOOKUP(A191,Médias.Elét.!B:E,4,0)</f>
        <v>19.850000000000001</v>
      </c>
      <c r="G191" s="235">
        <f>ROUND(SUMPRODUCT($E191,F191),2)</f>
        <v>19.850000000000001</v>
      </c>
      <c r="H191" s="406"/>
    </row>
    <row r="192" spans="1:16" s="350" customFormat="1" ht="15" x14ac:dyDescent="0.25">
      <c r="A192" s="388">
        <v>88247</v>
      </c>
      <c r="B192" s="373" t="str">
        <f>VLOOKUP(A192,SINAPI!A:D,2,0)</f>
        <v>AUXILIAR DE ELETRICISTA COM ENCARGOS COMPLEMENTARES</v>
      </c>
      <c r="C192" s="215" t="s">
        <v>12691</v>
      </c>
      <c r="D192" s="375" t="str">
        <f>VLOOKUP(A192,SINAPI!A:D,3,0)</f>
        <v>H</v>
      </c>
      <c r="E192" s="372">
        <v>0.2</v>
      </c>
      <c r="F192" s="377">
        <f>VLOOKUP(A192,SINAPI!A:D,4,0)</f>
        <v>18.48</v>
      </c>
      <c r="G192" s="377">
        <f>ROUND(E192*F192,2)</f>
        <v>3.7</v>
      </c>
    </row>
    <row r="193" spans="1:1024" s="350" customFormat="1" ht="15" x14ac:dyDescent="0.25">
      <c r="A193" s="388">
        <v>88264</v>
      </c>
      <c r="B193" s="373" t="str">
        <f>VLOOKUP(A193,SINAPI!A:D,2,0)</f>
        <v>ELETRICISTA COM ENCARGOS COMPLEMENTARES</v>
      </c>
      <c r="C193" s="215" t="s">
        <v>12691</v>
      </c>
      <c r="D193" s="375" t="str">
        <f>VLOOKUP(A193,SINAPI!A:D,3,0)</f>
        <v>H</v>
      </c>
      <c r="E193" s="372">
        <v>0.2</v>
      </c>
      <c r="F193" s="377">
        <f>VLOOKUP(A193,SINAPI!A:D,4,0)</f>
        <v>25.29</v>
      </c>
      <c r="G193" s="377">
        <f>ROUND(E193*F193,2)</f>
        <v>5.0599999999999996</v>
      </c>
    </row>
    <row r="194" spans="1:1024" x14ac:dyDescent="0.25">
      <c r="A194" s="397"/>
      <c r="B194" s="398"/>
      <c r="C194" s="399"/>
      <c r="D194" s="399"/>
      <c r="E194" s="400"/>
      <c r="F194" s="401"/>
      <c r="G194" s="401"/>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c r="SG194"/>
      <c r="SH194"/>
      <c r="SI194"/>
      <c r="SJ194"/>
      <c r="SK194"/>
      <c r="SL194"/>
      <c r="SM194"/>
      <c r="SN194"/>
      <c r="SO194"/>
      <c r="SP194"/>
      <c r="SQ194"/>
      <c r="SR194"/>
      <c r="SS194"/>
      <c r="ST194"/>
      <c r="SU194"/>
      <c r="SV194"/>
      <c r="SW194"/>
      <c r="SX194"/>
      <c r="SY194"/>
      <c r="SZ194"/>
      <c r="TA194"/>
      <c r="TB194"/>
      <c r="TC194"/>
      <c r="TD194"/>
      <c r="TE194"/>
      <c r="TF194"/>
      <c r="TG194"/>
      <c r="TH194"/>
      <c r="TI194"/>
      <c r="TJ194"/>
      <c r="TK194"/>
      <c r="TL194"/>
      <c r="TM194"/>
      <c r="TN194"/>
      <c r="TO194"/>
      <c r="TP194"/>
      <c r="TQ194"/>
      <c r="TR194"/>
      <c r="TS194"/>
      <c r="TT194"/>
      <c r="TU194"/>
      <c r="TV194"/>
      <c r="TW194"/>
      <c r="TX194"/>
      <c r="TY194"/>
      <c r="TZ194"/>
      <c r="UA194"/>
      <c r="UB194"/>
      <c r="UC194"/>
      <c r="UD194"/>
      <c r="UE194"/>
      <c r="UF194"/>
      <c r="UG194"/>
      <c r="UH194"/>
      <c r="UI194"/>
      <c r="UJ194"/>
      <c r="UK194"/>
      <c r="UL194"/>
      <c r="UM194"/>
      <c r="UN194"/>
      <c r="UO194"/>
      <c r="UP194"/>
      <c r="UQ194"/>
      <c r="UR194"/>
      <c r="US194"/>
      <c r="UT194"/>
      <c r="UU194"/>
      <c r="UV194"/>
      <c r="UW194"/>
      <c r="UX194"/>
      <c r="UY194"/>
      <c r="UZ194"/>
      <c r="VA194"/>
      <c r="VB194"/>
      <c r="VC194"/>
      <c r="VD194"/>
      <c r="VE194"/>
      <c r="VF194"/>
      <c r="VG194"/>
      <c r="VH194"/>
      <c r="VI194"/>
      <c r="VJ194"/>
      <c r="VK194"/>
      <c r="VL194"/>
      <c r="VM194"/>
      <c r="VN194"/>
      <c r="VO194"/>
      <c r="VP194"/>
      <c r="VQ194"/>
      <c r="VR194"/>
      <c r="VS194"/>
      <c r="VT194"/>
      <c r="VU194"/>
      <c r="VV194"/>
      <c r="VW194"/>
      <c r="VX194"/>
      <c r="VY194"/>
      <c r="VZ194"/>
      <c r="WA194"/>
      <c r="WB194"/>
      <c r="WC194"/>
      <c r="WD194"/>
      <c r="WE194"/>
      <c r="WF194"/>
      <c r="WG194"/>
      <c r="WH194"/>
      <c r="WI194"/>
      <c r="WJ194"/>
      <c r="WK194"/>
      <c r="WL194"/>
      <c r="WM194"/>
      <c r="WN194"/>
      <c r="WO194"/>
      <c r="WP194"/>
      <c r="WQ194"/>
      <c r="WR194"/>
      <c r="WS194"/>
      <c r="WT194"/>
      <c r="WU194"/>
      <c r="WV194"/>
      <c r="WW194"/>
      <c r="WX194"/>
      <c r="WY194"/>
      <c r="WZ194"/>
      <c r="XA194"/>
      <c r="XB194"/>
      <c r="XC194"/>
      <c r="XD194"/>
      <c r="XE194"/>
      <c r="XF194"/>
      <c r="XG194"/>
      <c r="XH194"/>
      <c r="XI194"/>
      <c r="XJ194"/>
      <c r="XK194"/>
      <c r="XL194"/>
      <c r="XM194"/>
      <c r="XN194"/>
      <c r="XO194"/>
      <c r="XP194"/>
      <c r="XQ194"/>
      <c r="XR194"/>
      <c r="XS194"/>
      <c r="XT194"/>
      <c r="XU194"/>
      <c r="XV194"/>
      <c r="XW194"/>
      <c r="XX194"/>
      <c r="XY194"/>
      <c r="XZ194"/>
      <c r="YA194"/>
      <c r="YB194"/>
      <c r="YC194"/>
      <c r="YD194"/>
      <c r="YE194"/>
      <c r="YF194"/>
      <c r="YG194"/>
      <c r="YH194"/>
      <c r="YI194"/>
      <c r="YJ194"/>
      <c r="YK194"/>
      <c r="YL194"/>
      <c r="YM194"/>
      <c r="YN194"/>
      <c r="YO194"/>
      <c r="YP194"/>
      <c r="YQ194"/>
      <c r="YR194"/>
      <c r="YS194"/>
      <c r="YT194"/>
      <c r="YU194"/>
      <c r="YV194"/>
      <c r="YW194"/>
      <c r="YX194"/>
      <c r="YY194"/>
      <c r="YZ194"/>
      <c r="ZA194"/>
      <c r="ZB194"/>
      <c r="ZC194"/>
      <c r="ZD194"/>
      <c r="ZE194"/>
      <c r="ZF194"/>
      <c r="ZG194"/>
      <c r="ZH194"/>
      <c r="ZI194"/>
      <c r="ZJ194"/>
      <c r="ZK194"/>
      <c r="ZL194"/>
      <c r="ZM194"/>
      <c r="ZN194"/>
      <c r="ZO194"/>
      <c r="ZP194"/>
      <c r="ZQ194"/>
      <c r="ZR194"/>
      <c r="ZS194"/>
      <c r="ZT194"/>
      <c r="ZU194"/>
      <c r="ZV194"/>
      <c r="ZW194"/>
      <c r="ZX194"/>
      <c r="ZY194"/>
      <c r="ZZ194"/>
      <c r="AAA194"/>
      <c r="AAB194"/>
      <c r="AAC194"/>
      <c r="AAD194"/>
      <c r="AAE194"/>
      <c r="AAF194"/>
      <c r="AAG194"/>
      <c r="AAH194"/>
      <c r="AAI194"/>
      <c r="AAJ194"/>
      <c r="AAK194"/>
      <c r="AAL194"/>
      <c r="AAM194"/>
      <c r="AAN194"/>
      <c r="AAO194"/>
      <c r="AAP194"/>
      <c r="AAQ194"/>
      <c r="AAR194"/>
      <c r="AAS194"/>
      <c r="AAT194"/>
      <c r="AAU194"/>
      <c r="AAV194"/>
      <c r="AAW194"/>
      <c r="AAX194"/>
      <c r="AAY194"/>
      <c r="AAZ194"/>
      <c r="ABA194"/>
      <c r="ABB194"/>
      <c r="ABC194"/>
      <c r="ABD194"/>
      <c r="ABE194"/>
      <c r="ABF194"/>
      <c r="ABG194"/>
      <c r="ABH194"/>
      <c r="ABI194"/>
      <c r="ABJ194"/>
      <c r="ABK194"/>
      <c r="ABL194"/>
      <c r="ABM194"/>
      <c r="ABN194"/>
      <c r="ABO194"/>
      <c r="ABP194"/>
      <c r="ABQ194"/>
      <c r="ABR194"/>
      <c r="ABS194"/>
      <c r="ABT194"/>
      <c r="ABU194"/>
      <c r="ABV194"/>
      <c r="ABW194"/>
      <c r="ABX194"/>
      <c r="ABY194"/>
      <c r="ABZ194"/>
      <c r="ACA194"/>
      <c r="ACB194"/>
      <c r="ACC194"/>
      <c r="ACD194"/>
      <c r="ACE194"/>
      <c r="ACF194"/>
      <c r="ACG194"/>
      <c r="ACH194"/>
      <c r="ACI194"/>
      <c r="ACJ194"/>
      <c r="ACK194"/>
      <c r="ACL194"/>
      <c r="ACM194"/>
      <c r="ACN194"/>
      <c r="ACO194"/>
      <c r="ACP194"/>
      <c r="ACQ194"/>
      <c r="ACR194"/>
      <c r="ACS194"/>
      <c r="ACT194"/>
      <c r="ACU194"/>
      <c r="ACV194"/>
      <c r="ACW194"/>
      <c r="ACX194"/>
      <c r="ACY194"/>
      <c r="ACZ194"/>
      <c r="ADA194"/>
      <c r="ADB194"/>
      <c r="ADC194"/>
      <c r="ADD194"/>
      <c r="ADE194"/>
      <c r="ADF194"/>
      <c r="ADG194"/>
      <c r="ADH194"/>
      <c r="ADI194"/>
      <c r="ADJ194"/>
      <c r="ADK194"/>
      <c r="ADL194"/>
      <c r="ADM194"/>
      <c r="ADN194"/>
      <c r="ADO194"/>
      <c r="ADP194"/>
      <c r="ADQ194"/>
      <c r="ADR194"/>
      <c r="ADS194"/>
      <c r="ADT194"/>
      <c r="ADU194"/>
      <c r="ADV194"/>
      <c r="ADW194"/>
      <c r="ADX194"/>
      <c r="ADY194"/>
      <c r="ADZ194"/>
      <c r="AEA194"/>
      <c r="AEB194"/>
      <c r="AEC194"/>
      <c r="AED194"/>
      <c r="AEE194"/>
      <c r="AEF194"/>
      <c r="AEG194"/>
      <c r="AEH194"/>
      <c r="AEI194"/>
      <c r="AEJ194"/>
      <c r="AEK194"/>
      <c r="AEL194"/>
      <c r="AEM194"/>
      <c r="AEN194"/>
      <c r="AEO194"/>
      <c r="AEP194"/>
      <c r="AEQ194"/>
      <c r="AER194"/>
      <c r="AES194"/>
      <c r="AET194"/>
      <c r="AEU194"/>
      <c r="AEV194"/>
      <c r="AEW194"/>
      <c r="AEX194"/>
      <c r="AEY194"/>
      <c r="AEZ194"/>
      <c r="AFA194"/>
      <c r="AFB194"/>
      <c r="AFC194"/>
      <c r="AFD194"/>
      <c r="AFE194"/>
      <c r="AFF194"/>
      <c r="AFG194"/>
      <c r="AFH194"/>
      <c r="AFI194"/>
      <c r="AFJ194"/>
      <c r="AFK194"/>
      <c r="AFL194"/>
      <c r="AFM194"/>
      <c r="AFN194"/>
      <c r="AFO194"/>
      <c r="AFP194"/>
      <c r="AFQ194"/>
      <c r="AFR194"/>
      <c r="AFS194"/>
      <c r="AFT194"/>
      <c r="AFU194"/>
      <c r="AFV194"/>
      <c r="AFW194"/>
      <c r="AFX194"/>
      <c r="AFY194"/>
      <c r="AFZ194"/>
      <c r="AGA194"/>
      <c r="AGB194"/>
      <c r="AGC194"/>
      <c r="AGD194"/>
      <c r="AGE194"/>
      <c r="AGF194"/>
      <c r="AGG194"/>
      <c r="AGH194"/>
      <c r="AGI194"/>
      <c r="AGJ194"/>
      <c r="AGK194"/>
      <c r="AGL194"/>
      <c r="AGM194"/>
      <c r="AGN194"/>
      <c r="AGO194"/>
      <c r="AGP194"/>
      <c r="AGQ194"/>
      <c r="AGR194"/>
      <c r="AGS194"/>
      <c r="AGT194"/>
      <c r="AGU194"/>
      <c r="AGV194"/>
      <c r="AGW194"/>
      <c r="AGX194"/>
      <c r="AGY194"/>
      <c r="AGZ194"/>
      <c r="AHA194"/>
      <c r="AHB194"/>
      <c r="AHC194"/>
      <c r="AHD194"/>
      <c r="AHE194"/>
      <c r="AHF194"/>
      <c r="AHG194"/>
      <c r="AHH194"/>
      <c r="AHI194"/>
      <c r="AHJ194"/>
      <c r="AHK194"/>
      <c r="AHL194"/>
      <c r="AHM194"/>
      <c r="AHN194"/>
      <c r="AHO194"/>
      <c r="AHP194"/>
      <c r="AHQ194"/>
      <c r="AHR194"/>
      <c r="AHS194"/>
      <c r="AHT194"/>
      <c r="AHU194"/>
      <c r="AHV194"/>
      <c r="AHW194"/>
      <c r="AHX194"/>
      <c r="AHY194"/>
      <c r="AHZ194"/>
      <c r="AIA194"/>
      <c r="AIB194"/>
      <c r="AIC194"/>
      <c r="AID194"/>
      <c r="AIE194"/>
      <c r="AIF194"/>
      <c r="AIG194"/>
      <c r="AIH194"/>
      <c r="AII194"/>
      <c r="AIJ194"/>
      <c r="AIK194"/>
      <c r="AIL194"/>
      <c r="AIM194"/>
      <c r="AIN194"/>
      <c r="AIO194"/>
      <c r="AIP194"/>
      <c r="AIQ194"/>
      <c r="AIR194"/>
      <c r="AIS194"/>
      <c r="AIT194"/>
      <c r="AIU194"/>
      <c r="AIV194"/>
      <c r="AIW194"/>
      <c r="AIX194"/>
      <c r="AIY194"/>
      <c r="AIZ194"/>
      <c r="AJA194"/>
      <c r="AJB194"/>
      <c r="AJC194"/>
      <c r="AJD194"/>
      <c r="AJE194"/>
      <c r="AJF194"/>
      <c r="AJG194"/>
      <c r="AJH194"/>
      <c r="AJI194"/>
      <c r="AJJ194"/>
      <c r="AJK194"/>
      <c r="AJL194"/>
      <c r="AJM194"/>
      <c r="AJN194"/>
      <c r="AJO194"/>
      <c r="AJP194"/>
      <c r="AJQ194"/>
      <c r="AJR194"/>
      <c r="AJS194"/>
      <c r="AJT194"/>
      <c r="AJU194"/>
      <c r="AJV194"/>
      <c r="AJW194"/>
      <c r="AJX194"/>
      <c r="AJY194"/>
      <c r="AJZ194"/>
      <c r="AKA194"/>
      <c r="AKB194"/>
      <c r="AKC194"/>
      <c r="AKD194"/>
      <c r="AKE194"/>
      <c r="AKF194"/>
      <c r="AKG194"/>
      <c r="AKH194"/>
      <c r="AKI194"/>
      <c r="AKJ194"/>
      <c r="AKK194"/>
      <c r="AKL194"/>
      <c r="AKM194"/>
      <c r="AKN194"/>
      <c r="AKO194"/>
      <c r="AKP194"/>
      <c r="AKQ194"/>
      <c r="AKR194"/>
      <c r="AKS194"/>
      <c r="AKT194"/>
      <c r="AKU194"/>
      <c r="AKV194"/>
      <c r="AKW194"/>
      <c r="AKX194"/>
      <c r="AKY194"/>
      <c r="AKZ194"/>
      <c r="ALA194"/>
      <c r="ALB194"/>
      <c r="ALC194"/>
      <c r="ALD194"/>
      <c r="ALE194"/>
      <c r="ALF194"/>
      <c r="ALG194"/>
      <c r="ALH194"/>
      <c r="ALI194"/>
      <c r="ALJ194"/>
      <c r="ALK194"/>
      <c r="ALL194"/>
      <c r="ALM194"/>
      <c r="ALN194"/>
      <c r="ALO194"/>
      <c r="ALP194"/>
      <c r="ALQ194"/>
      <c r="ALR194"/>
      <c r="ALS194"/>
      <c r="ALT194"/>
      <c r="ALU194"/>
      <c r="ALV194"/>
      <c r="ALW194"/>
      <c r="ALX194"/>
      <c r="ALY194"/>
      <c r="ALZ194"/>
      <c r="AMA194"/>
      <c r="AMB194"/>
      <c r="AMC194"/>
      <c r="AMD194"/>
      <c r="AME194"/>
      <c r="AMF194"/>
      <c r="AMG194"/>
      <c r="AMH194"/>
      <c r="AMI194"/>
      <c r="AMJ194"/>
    </row>
    <row r="195" spans="1:1024" ht="15.75" customHeight="1" x14ac:dyDescent="0.25">
      <c r="A195" s="366" t="s">
        <v>12285</v>
      </c>
      <c r="B195" s="367" t="s">
        <v>12286</v>
      </c>
      <c r="C195" s="368" t="s">
        <v>12681</v>
      </c>
      <c r="D195" s="368" t="s">
        <v>12682</v>
      </c>
      <c r="E195" s="369" t="s">
        <v>12683</v>
      </c>
      <c r="F195" s="864" t="s">
        <v>12810</v>
      </c>
      <c r="G195" s="864"/>
    </row>
    <row r="196" spans="1:1024" ht="30" x14ac:dyDescent="0.25">
      <c r="A196" s="366" t="s">
        <v>12427</v>
      </c>
      <c r="B196" s="370" t="s">
        <v>12877</v>
      </c>
      <c r="C196" s="368" t="s">
        <v>12687</v>
      </c>
      <c r="D196" s="368" t="s">
        <v>5452</v>
      </c>
      <c r="E196" s="369">
        <v>1</v>
      </c>
      <c r="F196" s="865">
        <f>SUM(G198:G205)</f>
        <v>2901.2899999999995</v>
      </c>
      <c r="G196" s="865"/>
      <c r="H196" s="350"/>
    </row>
    <row r="197" spans="1:1024" ht="30" x14ac:dyDescent="0.25">
      <c r="A197" s="371" t="s">
        <v>12285</v>
      </c>
      <c r="B197" s="213" t="s">
        <v>12286</v>
      </c>
      <c r="C197" s="214" t="s">
        <v>12681</v>
      </c>
      <c r="D197" s="215" t="s">
        <v>12682</v>
      </c>
      <c r="E197" s="372" t="s">
        <v>12683</v>
      </c>
      <c r="F197" s="217" t="s">
        <v>12813</v>
      </c>
      <c r="G197" s="217" t="s">
        <v>12814</v>
      </c>
    </row>
    <row r="198" spans="1:1024" ht="45" x14ac:dyDescent="0.25">
      <c r="A198" s="388">
        <v>89453</v>
      </c>
      <c r="B198" s="373" t="str">
        <f>VLOOKUP(A198,SINAPI!A:D,2,0)</f>
        <v>ALVENARIA DE BLOCOS DE CONCRETO ESTRUTURAL 14X19X39 CM, (ESPESSURA 14 CM), FBK = 4,5 MPA, PARA PAREDES COM ÁREA LÍQUIDA MENOR QUE 6M², SEM VÃOS, UTILIZANDO PALHETA. AF_12/2014</v>
      </c>
      <c r="C198" s="215" t="s">
        <v>12695</v>
      </c>
      <c r="D198" s="375" t="str">
        <f>VLOOKUP(A198,SINAPI!A:D,3,0)</f>
        <v>M2</v>
      </c>
      <c r="E198" s="372">
        <f>(2.3*2.69*2+2.2*1.62+2.3*1.62)-((0.6*0.4*6)+(2*0.8))</f>
        <v>16.623999999999999</v>
      </c>
      <c r="F198" s="377">
        <f>VLOOKUP(A198,SINAPI!A:D,4,0)</f>
        <v>56.53</v>
      </c>
      <c r="G198" s="377">
        <f t="shared" ref="G198:G205" si="4">ROUND(E198*F198,2)</f>
        <v>939.75</v>
      </c>
    </row>
    <row r="199" spans="1:1024" ht="45" x14ac:dyDescent="0.25">
      <c r="A199" s="388">
        <v>87894</v>
      </c>
      <c r="B199" s="373" t="str">
        <f>VLOOKUP(A199,SINAPI!A:D,2,0)</f>
        <v>CHAPISCO APLICADO EM ALVENARIA (SEM PRESENÇA DE VÃOS) E ESTRUTURAS DE CONCRETO DE FACHADA, COM COLHER DE PEDREIRO.  ARGAMASSA TRAÇO 1:3 COM PREPARO EM BETONEIRA 400L. AF_06/2014</v>
      </c>
      <c r="C199" s="215" t="s">
        <v>12695</v>
      </c>
      <c r="D199" s="375" t="str">
        <f>VLOOKUP(A199,SINAPI!A:D,3,0)</f>
        <v>M2</v>
      </c>
      <c r="E199" s="372">
        <f>E198*2</f>
        <v>33.247999999999998</v>
      </c>
      <c r="F199" s="377">
        <f>VLOOKUP(A199,SINAPI!A:D,4,0)</f>
        <v>4.7300000000000004</v>
      </c>
      <c r="G199" s="377">
        <f t="shared" si="4"/>
        <v>157.26</v>
      </c>
    </row>
    <row r="200" spans="1:1024" ht="45" x14ac:dyDescent="0.25">
      <c r="A200" s="388">
        <v>87792</v>
      </c>
      <c r="B200" s="373" t="str">
        <f>VLOOKUP(A200,SINAPI!A:D,2,0)</f>
        <v>EMBOÇO OU MASSA ÚNICA EM ARGAMASSA TRAÇO 1:2:8, PREPARO MECÂNICO COM BETONEIRA 400 L, APLICADA MANUALMENTE EM PANOS CEGOS DE FACHADA (SEM PRESENÇA DE VÃOS), ESPESSURA DE 25 MM. AF_06/2014</v>
      </c>
      <c r="C200" s="215" t="s">
        <v>12695</v>
      </c>
      <c r="D200" s="375" t="str">
        <f>VLOOKUP(A200,SINAPI!A:D,3,0)</f>
        <v>M2</v>
      </c>
      <c r="E200" s="372">
        <f>E199</f>
        <v>33.247999999999998</v>
      </c>
      <c r="F200" s="377">
        <f>VLOOKUP(A200,SINAPI!A:D,4,0)</f>
        <v>24.67</v>
      </c>
      <c r="G200" s="377">
        <f t="shared" si="4"/>
        <v>820.23</v>
      </c>
    </row>
    <row r="201" spans="1:1024" x14ac:dyDescent="0.25">
      <c r="A201" s="388">
        <v>88485</v>
      </c>
      <c r="B201" s="373" t="str">
        <f>VLOOKUP(A201,SINAPI!A:D,2,0)</f>
        <v>APLICAÇÃO DE FUNDO SELADOR ACRÍLICO EM PAREDES, UMA DEMÃO. AF_06/2014</v>
      </c>
      <c r="C201" s="215" t="s">
        <v>12695</v>
      </c>
      <c r="D201" s="375" t="str">
        <f>VLOOKUP(A201,SINAPI!A:D,3,0)</f>
        <v>M2</v>
      </c>
      <c r="E201" s="372">
        <f>E200</f>
        <v>33.247999999999998</v>
      </c>
      <c r="F201" s="377">
        <f>VLOOKUP(A201,SINAPI!A:D,4,0)</f>
        <v>1.82</v>
      </c>
      <c r="G201" s="377">
        <f t="shared" si="4"/>
        <v>60.51</v>
      </c>
    </row>
    <row r="202" spans="1:1024" ht="30" x14ac:dyDescent="0.25">
      <c r="A202" s="388">
        <v>88487</v>
      </c>
      <c r="B202" s="373" t="str">
        <f>VLOOKUP(A202,SINAPI!A:D,2,0)</f>
        <v>APLICAÇÃO MANUAL DE PINTURA COM TINTA LÁTEX PVA EM PAREDES, DUAS DEMÃOS. AF_06/2014</v>
      </c>
      <c r="C202" s="215" t="s">
        <v>12695</v>
      </c>
      <c r="D202" s="375" t="str">
        <f>VLOOKUP(A202,SINAPI!A:D,3,0)</f>
        <v>M2</v>
      </c>
      <c r="E202" s="372">
        <f>E201</f>
        <v>33.247999999999998</v>
      </c>
      <c r="F202" s="377">
        <f>VLOOKUP(A202,SINAPI!A:D,4,0)</f>
        <v>8.1300000000000008</v>
      </c>
      <c r="G202" s="377">
        <f t="shared" si="4"/>
        <v>270.31</v>
      </c>
    </row>
    <row r="203" spans="1:1024" ht="45" x14ac:dyDescent="0.25">
      <c r="A203" s="388" t="s">
        <v>7808</v>
      </c>
      <c r="B203" s="373" t="str">
        <f>VLOOKUP(A203,SINAPI!A:D,2,0)</f>
        <v>LAJE PRE-MOLD BETA 11 P/1KN/M2 VAOS 4,40M/INCL VIGOTAS TIJOLOS ARMADURA NEGATIVA CAPEAMENTO 3CM CONCRETO 20MPA ESCORAMENTO MATERIAL E MAO  DE OBRA.</v>
      </c>
      <c r="C203" s="215" t="s">
        <v>12695</v>
      </c>
      <c r="D203" s="375" t="str">
        <f>VLOOKUP(A203,SINAPI!A:D,3,0)</f>
        <v>M2</v>
      </c>
      <c r="E203" s="372">
        <f>(2.39+0.15+0.15)*(1.6+0.15+0.15)</f>
        <v>5.1109999999999998</v>
      </c>
      <c r="F203" s="377">
        <f>VLOOKUP(A203,SINAPI!A:D,4,0)</f>
        <v>66.31</v>
      </c>
      <c r="G203" s="377">
        <f t="shared" si="4"/>
        <v>338.91</v>
      </c>
    </row>
    <row r="204" spans="1:1024" ht="30" x14ac:dyDescent="0.25">
      <c r="A204" s="388">
        <v>98557</v>
      </c>
      <c r="B204" s="373" t="str">
        <f>VLOOKUP(A204,SINAPI!A:D,2,0)</f>
        <v>IMPERMEABILIZAÇÃO DE SUPERFÍCIE COM EMULSÃO ASFÁLTICA, 2 DEMÃOS AF_06/2018</v>
      </c>
      <c r="C204" s="215" t="s">
        <v>12695</v>
      </c>
      <c r="D204" s="375" t="str">
        <f>VLOOKUP(A204,SINAPI!A:D,3,0)</f>
        <v>M2</v>
      </c>
      <c r="E204" s="372">
        <f>E203</f>
        <v>5.1109999999999998</v>
      </c>
      <c r="F204" s="377">
        <f>VLOOKUP(A204,SINAPI!A:D,4,0)</f>
        <v>27.81</v>
      </c>
      <c r="G204" s="377">
        <f t="shared" si="4"/>
        <v>142.13999999999999</v>
      </c>
    </row>
    <row r="205" spans="1:1024" ht="30" x14ac:dyDescent="0.25">
      <c r="A205" s="388">
        <v>68333</v>
      </c>
      <c r="B205" s="373" t="str">
        <f>VLOOKUP(A205,SINAPI!A:D,2,0)</f>
        <v>PISO EM CONCRETO 20 MPA PREPARO MECANICO, ESPESSURA 7CM, INCLUSO JUNTAS DE DILATACAO EM MADEIRA</v>
      </c>
      <c r="C205" s="215" t="s">
        <v>12695</v>
      </c>
      <c r="D205" s="375" t="str">
        <f>VLOOKUP(A205,SINAPI!A:D,3,0)</f>
        <v>M2</v>
      </c>
      <c r="E205" s="372">
        <f>2.39*1.62</f>
        <v>3.8718000000000004</v>
      </c>
      <c r="F205" s="377">
        <f>VLOOKUP(A205,SINAPI!A:D,4,0)</f>
        <v>44.47</v>
      </c>
      <c r="G205" s="377">
        <f t="shared" si="4"/>
        <v>172.18</v>
      </c>
    </row>
    <row r="207" spans="1:1024" ht="15.75" customHeight="1" x14ac:dyDescent="0.25">
      <c r="A207" s="366" t="s">
        <v>12285</v>
      </c>
      <c r="B207" s="367" t="s">
        <v>12286</v>
      </c>
      <c r="C207" s="368" t="s">
        <v>12681</v>
      </c>
      <c r="D207" s="368" t="s">
        <v>12682</v>
      </c>
      <c r="E207" s="369" t="s">
        <v>12683</v>
      </c>
      <c r="F207" s="864" t="s">
        <v>12810</v>
      </c>
      <c r="G207" s="864"/>
    </row>
    <row r="208" spans="1:1024" ht="30" x14ac:dyDescent="0.25">
      <c r="A208" s="366" t="s">
        <v>12429</v>
      </c>
      <c r="B208" s="370" t="s">
        <v>12878</v>
      </c>
      <c r="C208" s="368" t="s">
        <v>12687</v>
      </c>
      <c r="D208" s="368" t="s">
        <v>5452</v>
      </c>
      <c r="E208" s="369">
        <v>1</v>
      </c>
      <c r="F208" s="865">
        <f>SUM(G210:G216)</f>
        <v>124.8</v>
      </c>
      <c r="G208" s="865"/>
      <c r="H208" s="350"/>
    </row>
    <row r="209" spans="1:8" ht="30" x14ac:dyDescent="0.25">
      <c r="A209" s="371" t="s">
        <v>12285</v>
      </c>
      <c r="B209" s="213" t="s">
        <v>12286</v>
      </c>
      <c r="C209" s="214" t="s">
        <v>12681</v>
      </c>
      <c r="D209" s="215" t="s">
        <v>12682</v>
      </c>
      <c r="E209" s="372" t="s">
        <v>12683</v>
      </c>
      <c r="F209" s="217" t="s">
        <v>12813</v>
      </c>
      <c r="G209" s="217" t="s">
        <v>12814</v>
      </c>
    </row>
    <row r="210" spans="1:8" x14ac:dyDescent="0.25">
      <c r="A210" s="378">
        <v>34360</v>
      </c>
      <c r="B210" s="373" t="str">
        <f>VLOOKUP(A210,SINAPI!A:D,2,0)</f>
        <v>PERFIL DE ALUMINIO ANODIZADO</v>
      </c>
      <c r="C210" s="374" t="s">
        <v>12695</v>
      </c>
      <c r="D210" s="375" t="str">
        <f>VLOOKUP(A210,SINAPI!A:D,3,0)</f>
        <v xml:space="preserve">KG    </v>
      </c>
      <c r="E210" s="395">
        <f>E211/0.9</f>
        <v>0.26666666666666666</v>
      </c>
      <c r="F210" s="377">
        <f>VLOOKUP(A210,SINAPI!A:D,4,0)</f>
        <v>21.12</v>
      </c>
      <c r="G210" s="377">
        <f t="shared" ref="G210:G216" si="5">ROUND(E210*F210,2)</f>
        <v>5.63</v>
      </c>
    </row>
    <row r="211" spans="1:8" s="390" customFormat="1" ht="30" x14ac:dyDescent="0.25">
      <c r="A211" s="371">
        <v>10935</v>
      </c>
      <c r="B211" s="373" t="str">
        <f>VLOOKUP(A211,SINAPI!A:D,2,0)</f>
        <v>TELA DE ARAME GALV REVESTIDO EM PVC, QUADRANGULAR / LOSANGULAR,  FIO 2,77 MM (12 BWG), BITOLA FINAL = *3,8* MM, MALHA  7,5 X 7,5 CM, H = 2 M</v>
      </c>
      <c r="C211" s="214" t="s">
        <v>12695</v>
      </c>
      <c r="D211" s="375" t="str">
        <f>VLOOKUP(A211,SINAPI!A:D,3,0)</f>
        <v xml:space="preserve">M2    </v>
      </c>
      <c r="E211" s="386">
        <f>0.6*0.4</f>
        <v>0.24</v>
      </c>
      <c r="F211" s="377">
        <f>VLOOKUP(A211,SINAPI!A:D,4,0)</f>
        <v>28.31</v>
      </c>
      <c r="G211" s="377">
        <f t="shared" si="5"/>
        <v>6.79</v>
      </c>
    </row>
    <row r="212" spans="1:8" x14ac:dyDescent="0.25">
      <c r="A212" s="378">
        <v>88309</v>
      </c>
      <c r="B212" s="373" t="str">
        <f>VLOOKUP(A212,SINAPI!A:D,2,0)</f>
        <v>PEDREIRO COM ENCARGOS COMPLEMENTARES</v>
      </c>
      <c r="C212" s="374" t="s">
        <v>12691</v>
      </c>
      <c r="D212" s="375" t="str">
        <f>VLOOKUP(A212,SINAPI!A:D,3,0)</f>
        <v>H</v>
      </c>
      <c r="E212" s="395">
        <f>E211/0.8</f>
        <v>0.3</v>
      </c>
      <c r="F212" s="377">
        <f>VLOOKUP(A212,SINAPI!A:D,4,0)</f>
        <v>19.45</v>
      </c>
      <c r="G212" s="377">
        <f t="shared" si="5"/>
        <v>5.84</v>
      </c>
    </row>
    <row r="213" spans="1:8" x14ac:dyDescent="0.25">
      <c r="A213" s="378">
        <v>88315</v>
      </c>
      <c r="B213" s="373" t="str">
        <f>VLOOKUP(A213,SINAPI!A:D,2,0)</f>
        <v>SERRALHEIRO COM ENCARGOS COMPLEMENTARES</v>
      </c>
      <c r="C213" s="374" t="s">
        <v>12691</v>
      </c>
      <c r="D213" s="375" t="str">
        <f>VLOOKUP(A213,SINAPI!A:D,3,0)</f>
        <v>H</v>
      </c>
      <c r="E213" s="395">
        <f>E211/1.2</f>
        <v>0.2</v>
      </c>
      <c r="F213" s="377">
        <f>VLOOKUP(A213,SINAPI!A:D,4,0)</f>
        <v>19.32</v>
      </c>
      <c r="G213" s="377">
        <f t="shared" si="5"/>
        <v>3.86</v>
      </c>
    </row>
    <row r="214" spans="1:8" x14ac:dyDescent="0.25">
      <c r="A214" s="388">
        <v>88316</v>
      </c>
      <c r="B214" s="373" t="str">
        <f>VLOOKUP(A214,SINAPI!A:D,2,0)</f>
        <v>SERVENTE COM ENCARGOS COMPLEMENTARES</v>
      </c>
      <c r="C214" s="374" t="s">
        <v>12691</v>
      </c>
      <c r="D214" s="375" t="str">
        <f>VLOOKUP(A214,SINAPI!A:D,3,0)</f>
        <v>H</v>
      </c>
      <c r="E214" s="372">
        <f>E211/2</f>
        <v>0.12</v>
      </c>
      <c r="F214" s="377">
        <f>VLOOKUP(A214,SINAPI!A:D,4,0)</f>
        <v>14.41</v>
      </c>
      <c r="G214" s="377">
        <f t="shared" si="5"/>
        <v>1.73</v>
      </c>
    </row>
    <row r="215" spans="1:8" ht="30" x14ac:dyDescent="0.25">
      <c r="A215" s="388">
        <v>88627</v>
      </c>
      <c r="B215" s="373" t="str">
        <f>VLOOKUP(A215,SINAPI!A:D,2,0)</f>
        <v>ARGAMASSA TRAÇO 1:0,5:4,5 (CIMENTO, CAL E AREIA MÉDIA) PARA ASSENTAMENTO DE ALVENARIA, PREPARO MANUAL. AF_08/2014</v>
      </c>
      <c r="C215" s="215" t="s">
        <v>12695</v>
      </c>
      <c r="D215" s="375" t="str">
        <f>VLOOKUP(A215,SINAPI!A:D,3,0)</f>
        <v>M3</v>
      </c>
      <c r="E215" s="372">
        <f>0.24*0.006</f>
        <v>1.4399999999999999E-3</v>
      </c>
      <c r="F215" s="377">
        <f>VLOOKUP(A215,SINAPI!A:D,4,0)</f>
        <v>373.09</v>
      </c>
      <c r="G215" s="377">
        <f t="shared" si="5"/>
        <v>0.54</v>
      </c>
    </row>
    <row r="216" spans="1:8" ht="30" x14ac:dyDescent="0.25">
      <c r="A216" s="388">
        <v>599</v>
      </c>
      <c r="B216" s="373" t="str">
        <f>VLOOKUP(A216,SINAPI!A:D,2,0)</f>
        <v>JANELA FIXA EM ALUMINIO, 60  X 80 CM (A X L), BATENTE/REQUADRO DE 3 A 14 CM, COM VIDRO, SEM GUARNICAO/ALIZAR</v>
      </c>
      <c r="C216" s="215" t="s">
        <v>12695</v>
      </c>
      <c r="D216" s="375" t="str">
        <f>VLOOKUP(A216,SINAPI!A:D,3,0)</f>
        <v xml:space="preserve">M2    </v>
      </c>
      <c r="E216" s="372">
        <f>0.6*0.4</f>
        <v>0.24</v>
      </c>
      <c r="F216" s="377">
        <f>VLOOKUP(A216,SINAPI!A:D,4,0)</f>
        <v>418.38</v>
      </c>
      <c r="G216" s="377">
        <f t="shared" si="5"/>
        <v>100.41</v>
      </c>
    </row>
    <row r="218" spans="1:8" ht="15.75" customHeight="1" x14ac:dyDescent="0.25">
      <c r="A218" s="366" t="s">
        <v>12285</v>
      </c>
      <c r="B218" s="367" t="s">
        <v>12286</v>
      </c>
      <c r="C218" s="368" t="s">
        <v>12681</v>
      </c>
      <c r="D218" s="368" t="s">
        <v>12682</v>
      </c>
      <c r="E218" s="369" t="s">
        <v>12683</v>
      </c>
      <c r="F218" s="864" t="s">
        <v>12810</v>
      </c>
      <c r="G218" s="864"/>
    </row>
    <row r="219" spans="1:8" ht="30" x14ac:dyDescent="0.25">
      <c r="A219" s="366" t="s">
        <v>12432</v>
      </c>
      <c r="B219" s="370" t="s">
        <v>12879</v>
      </c>
      <c r="C219" s="368" t="s">
        <v>12687</v>
      </c>
      <c r="D219" s="368" t="s">
        <v>5452</v>
      </c>
      <c r="E219" s="369">
        <v>1</v>
      </c>
      <c r="F219" s="865">
        <f>SUM(G221:G223)</f>
        <v>159.66999999999999</v>
      </c>
      <c r="G219" s="865"/>
      <c r="H219" s="350"/>
    </row>
    <row r="220" spans="1:8" ht="30" x14ac:dyDescent="0.25">
      <c r="A220" s="371" t="s">
        <v>12285</v>
      </c>
      <c r="B220" s="213" t="s">
        <v>12286</v>
      </c>
      <c r="C220" s="214" t="s">
        <v>12681</v>
      </c>
      <c r="D220" s="215" t="s">
        <v>12682</v>
      </c>
      <c r="E220" s="372" t="s">
        <v>12683</v>
      </c>
      <c r="F220" s="217" t="s">
        <v>12813</v>
      </c>
      <c r="G220" s="217" t="s">
        <v>12814</v>
      </c>
    </row>
    <row r="221" spans="1:8" x14ac:dyDescent="0.25">
      <c r="A221" s="388">
        <v>88309</v>
      </c>
      <c r="B221" s="373" t="str">
        <f>VLOOKUP(A221,SINAPI!A:D,2,0)</f>
        <v>PEDREIRO COM ENCARGOS COMPLEMENTARES</v>
      </c>
      <c r="C221" s="215" t="s">
        <v>12695</v>
      </c>
      <c r="D221" s="375" t="str">
        <f>VLOOKUP(A221,SINAPI!A:D,3,0)</f>
        <v>H</v>
      </c>
      <c r="E221" s="372">
        <v>0.5</v>
      </c>
      <c r="F221" s="377">
        <f>VLOOKUP(A221,SINAPI!A:D,4,0)</f>
        <v>19.45</v>
      </c>
      <c r="G221" s="377">
        <f>ROUND(E221*F221,2)</f>
        <v>9.73</v>
      </c>
    </row>
    <row r="222" spans="1:8" x14ac:dyDescent="0.25">
      <c r="A222" s="388">
        <v>88316</v>
      </c>
      <c r="B222" s="373" t="str">
        <f>VLOOKUP(A222,SINAPI!A:D,2,0)</f>
        <v>SERVENTE COM ENCARGOS COMPLEMENTARES</v>
      </c>
      <c r="C222" s="215" t="s">
        <v>12695</v>
      </c>
      <c r="D222" s="375" t="str">
        <f>VLOOKUP(A222,SINAPI!A:D,3,0)</f>
        <v>H</v>
      </c>
      <c r="E222" s="372">
        <v>0.5</v>
      </c>
      <c r="F222" s="377">
        <f>VLOOKUP(A222,SINAPI!A:D,4,0)</f>
        <v>14.41</v>
      </c>
      <c r="G222" s="377">
        <f>ROUND(E222*F222,2)</f>
        <v>7.21</v>
      </c>
    </row>
    <row r="223" spans="1:8" s="80" customFormat="1" ht="15" x14ac:dyDescent="0.25">
      <c r="A223" s="388" t="s">
        <v>12880</v>
      </c>
      <c r="B223" s="388" t="s">
        <v>12881</v>
      </c>
      <c r="C223" s="215" t="s">
        <v>12695</v>
      </c>
      <c r="D223" s="215" t="s">
        <v>12</v>
      </c>
      <c r="E223" s="372">
        <v>1</v>
      </c>
      <c r="F223" s="235">
        <f>VLOOKUP(A223,Médias.Elét.!B:E,4,0)</f>
        <v>142.72999999999999</v>
      </c>
      <c r="G223" s="235">
        <f>ROUND(SUMPRODUCT($E223,F223),2)</f>
        <v>142.72999999999999</v>
      </c>
      <c r="H223" s="81"/>
    </row>
    <row r="225" spans="1:8" ht="15.75" customHeight="1" x14ac:dyDescent="0.25">
      <c r="A225" s="366" t="s">
        <v>12285</v>
      </c>
      <c r="B225" s="367" t="s">
        <v>12286</v>
      </c>
      <c r="C225" s="368" t="s">
        <v>12681</v>
      </c>
      <c r="D225" s="368" t="s">
        <v>12682</v>
      </c>
      <c r="E225" s="369" t="s">
        <v>12683</v>
      </c>
      <c r="F225" s="864" t="s">
        <v>12810</v>
      </c>
      <c r="G225" s="864"/>
    </row>
    <row r="226" spans="1:8" x14ac:dyDescent="0.25">
      <c r="A226" s="366" t="s">
        <v>12436</v>
      </c>
      <c r="B226" s="370" t="s">
        <v>12882</v>
      </c>
      <c r="C226" s="368" t="s">
        <v>12687</v>
      </c>
      <c r="D226" s="368" t="s">
        <v>5452</v>
      </c>
      <c r="E226" s="369">
        <v>1</v>
      </c>
      <c r="F226" s="865">
        <f>SUM(G228:G230)</f>
        <v>169.89000000000001</v>
      </c>
      <c r="G226" s="865"/>
      <c r="H226" s="350"/>
    </row>
    <row r="227" spans="1:8" ht="30" x14ac:dyDescent="0.25">
      <c r="A227" s="371" t="s">
        <v>12285</v>
      </c>
      <c r="B227" s="213" t="s">
        <v>12286</v>
      </c>
      <c r="C227" s="214" t="s">
        <v>12681</v>
      </c>
      <c r="D227" s="215" t="s">
        <v>12682</v>
      </c>
      <c r="E227" s="372" t="s">
        <v>12683</v>
      </c>
      <c r="F227" s="217" t="s">
        <v>12813</v>
      </c>
      <c r="G227" s="217" t="s">
        <v>12814</v>
      </c>
    </row>
    <row r="228" spans="1:8" s="435" customFormat="1" ht="15" x14ac:dyDescent="0.25">
      <c r="A228" s="388" t="s">
        <v>12883</v>
      </c>
      <c r="B228" s="388" t="s">
        <v>12884</v>
      </c>
      <c r="C228" s="215" t="s">
        <v>12695</v>
      </c>
      <c r="D228" s="215" t="s">
        <v>12</v>
      </c>
      <c r="E228" s="372">
        <v>1</v>
      </c>
      <c r="F228" s="235">
        <f>VLOOKUP(A228,Médias.Elét.!B:E,4,0)</f>
        <v>148</v>
      </c>
      <c r="G228" s="235">
        <f>ROUND(SUMPRODUCT($E228,F228),2)</f>
        <v>148</v>
      </c>
      <c r="H228" s="406"/>
    </row>
    <row r="229" spans="1:8" x14ac:dyDescent="0.25">
      <c r="A229" s="407">
        <v>88264</v>
      </c>
      <c r="B229" s="373" t="str">
        <f>VLOOKUP(A229,SINAPI!A:D,2,0)</f>
        <v>ELETRICISTA COM ENCARGOS COMPLEMENTARES</v>
      </c>
      <c r="C229" s="374" t="s">
        <v>12701</v>
      </c>
      <c r="D229" s="375" t="str">
        <f>VLOOKUP(A229,SINAPI!A:D,3,0)</f>
        <v>H</v>
      </c>
      <c r="E229" s="372">
        <v>0.5</v>
      </c>
      <c r="F229" s="377">
        <f>VLOOKUP(A229,SINAPI!A:D,4,0)</f>
        <v>25.29</v>
      </c>
      <c r="G229" s="377">
        <f>ROUND(E229*F229,2)</f>
        <v>12.65</v>
      </c>
    </row>
    <row r="230" spans="1:8" x14ac:dyDescent="0.25">
      <c r="A230" s="407">
        <v>88247</v>
      </c>
      <c r="B230" s="373" t="str">
        <f>VLOOKUP(A230,SINAPI!A:D,2,0)</f>
        <v>AUXILIAR DE ELETRICISTA COM ENCARGOS COMPLEMENTARES</v>
      </c>
      <c r="C230" s="374" t="s">
        <v>12701</v>
      </c>
      <c r="D230" s="375" t="str">
        <f>VLOOKUP(A230,SINAPI!A:D,3,0)</f>
        <v>H</v>
      </c>
      <c r="E230" s="372">
        <v>0.5</v>
      </c>
      <c r="F230" s="377">
        <f>VLOOKUP(A230,SINAPI!A:D,4,0)</f>
        <v>18.48</v>
      </c>
      <c r="G230" s="377">
        <f>ROUND(E230*F230,2)</f>
        <v>9.24</v>
      </c>
    </row>
    <row r="232" spans="1:8" ht="15.75" customHeight="1" x14ac:dyDescent="0.25">
      <c r="A232" s="366" t="s">
        <v>12285</v>
      </c>
      <c r="B232" s="367" t="s">
        <v>12286</v>
      </c>
      <c r="C232" s="368" t="s">
        <v>12681</v>
      </c>
      <c r="D232" s="368" t="s">
        <v>12682</v>
      </c>
      <c r="E232" s="369" t="s">
        <v>12683</v>
      </c>
      <c r="F232" s="864" t="s">
        <v>12810</v>
      </c>
      <c r="G232" s="864"/>
    </row>
    <row r="233" spans="1:8" x14ac:dyDescent="0.25">
      <c r="A233" s="366" t="s">
        <v>12438</v>
      </c>
      <c r="B233" s="370" t="s">
        <v>12885</v>
      </c>
      <c r="C233" s="368" t="s">
        <v>12687</v>
      </c>
      <c r="D233" s="368" t="s">
        <v>5452</v>
      </c>
      <c r="E233" s="369">
        <v>1</v>
      </c>
      <c r="F233" s="865">
        <f>SUM(G235:G237)</f>
        <v>33.480000000000004</v>
      </c>
      <c r="G233" s="865"/>
      <c r="H233" s="350"/>
    </row>
    <row r="234" spans="1:8" ht="30" x14ac:dyDescent="0.25">
      <c r="A234" s="371" t="s">
        <v>12285</v>
      </c>
      <c r="B234" s="213" t="s">
        <v>12286</v>
      </c>
      <c r="C234" s="214" t="s">
        <v>12681</v>
      </c>
      <c r="D234" s="215" t="s">
        <v>12682</v>
      </c>
      <c r="E234" s="372" t="s">
        <v>12683</v>
      </c>
      <c r="F234" s="217" t="s">
        <v>12813</v>
      </c>
      <c r="G234" s="217" t="s">
        <v>12814</v>
      </c>
    </row>
    <row r="235" spans="1:8" x14ac:dyDescent="0.25">
      <c r="A235" s="388" t="s">
        <v>12886</v>
      </c>
      <c r="B235" s="388" t="s">
        <v>12885</v>
      </c>
      <c r="C235" s="215" t="s">
        <v>12695</v>
      </c>
      <c r="D235" s="215" t="s">
        <v>12</v>
      </c>
      <c r="E235" s="372">
        <v>1</v>
      </c>
      <c r="F235" s="235">
        <f>VLOOKUP(A235,Médias.Elét.!B:E,4,0)</f>
        <v>11.59</v>
      </c>
      <c r="G235" s="235">
        <f>ROUND(SUMPRODUCT($E235,F235),2)</f>
        <v>11.59</v>
      </c>
    </row>
    <row r="236" spans="1:8" x14ac:dyDescent="0.25">
      <c r="A236" s="407">
        <v>88264</v>
      </c>
      <c r="B236" s="373" t="s">
        <v>12073</v>
      </c>
      <c r="C236" s="374" t="s">
        <v>12701</v>
      </c>
      <c r="D236" s="375" t="str">
        <f>VLOOKUP(A236,SINAPI!A:D,3,0)</f>
        <v>H</v>
      </c>
      <c r="E236" s="372">
        <v>0.5</v>
      </c>
      <c r="F236" s="377">
        <f>VLOOKUP(A236,SINAPI!A:D,4,0)</f>
        <v>25.29</v>
      </c>
      <c r="G236" s="377">
        <f>ROUND(E236*F236,2)</f>
        <v>12.65</v>
      </c>
    </row>
    <row r="237" spans="1:8" x14ac:dyDescent="0.25">
      <c r="A237" s="407">
        <v>88247</v>
      </c>
      <c r="B237" s="373" t="s">
        <v>12057</v>
      </c>
      <c r="C237" s="374" t="s">
        <v>12701</v>
      </c>
      <c r="D237" s="375" t="str">
        <f>VLOOKUP(A237,SINAPI!A:D,3,0)</f>
        <v>H</v>
      </c>
      <c r="E237" s="372">
        <v>0.5</v>
      </c>
      <c r="F237" s="377">
        <f>VLOOKUP(A237,SINAPI!A:D,4,0)</f>
        <v>18.48</v>
      </c>
      <c r="G237" s="377">
        <f>ROUND(E237*F237,2)</f>
        <v>9.24</v>
      </c>
    </row>
    <row r="239" spans="1:8" ht="15.75" customHeight="1" x14ac:dyDescent="0.25">
      <c r="A239" s="366" t="s">
        <v>12285</v>
      </c>
      <c r="B239" s="367" t="s">
        <v>12286</v>
      </c>
      <c r="C239" s="368" t="s">
        <v>12681</v>
      </c>
      <c r="D239" s="368" t="s">
        <v>12682</v>
      </c>
      <c r="E239" s="369" t="s">
        <v>12683</v>
      </c>
      <c r="F239" s="864" t="s">
        <v>12810</v>
      </c>
      <c r="G239" s="864"/>
    </row>
    <row r="240" spans="1:8" s="435" customFormat="1" ht="15" x14ac:dyDescent="0.25">
      <c r="A240" s="366" t="s">
        <v>12452</v>
      </c>
      <c r="B240" s="370" t="s">
        <v>12887</v>
      </c>
      <c r="C240" s="368" t="s">
        <v>12687</v>
      </c>
      <c r="D240" s="368" t="s">
        <v>5452</v>
      </c>
      <c r="E240" s="369">
        <v>1</v>
      </c>
      <c r="F240" s="865">
        <f>SUM(G242:G244)</f>
        <v>124.97</v>
      </c>
      <c r="G240" s="865"/>
      <c r="H240" s="350"/>
    </row>
    <row r="241" spans="1:8" ht="30" x14ac:dyDescent="0.25">
      <c r="A241" s="371" t="s">
        <v>12285</v>
      </c>
      <c r="B241" s="213" t="s">
        <v>12286</v>
      </c>
      <c r="C241" s="214" t="s">
        <v>12681</v>
      </c>
      <c r="D241" s="215" t="s">
        <v>12682</v>
      </c>
      <c r="E241" s="372" t="s">
        <v>12683</v>
      </c>
      <c r="F241" s="217" t="s">
        <v>12813</v>
      </c>
      <c r="G241" s="217" t="s">
        <v>12814</v>
      </c>
    </row>
    <row r="242" spans="1:8" x14ac:dyDescent="0.25">
      <c r="A242" s="388" t="s">
        <v>12888</v>
      </c>
      <c r="B242" s="388" t="s">
        <v>12887</v>
      </c>
      <c r="C242" s="215" t="s">
        <v>12695</v>
      </c>
      <c r="D242" s="215" t="s">
        <v>12</v>
      </c>
      <c r="E242" s="372">
        <v>1</v>
      </c>
      <c r="F242" s="235">
        <f>VLOOKUP(A242,Médias.Elét.!B:E,4,0)</f>
        <v>103.08</v>
      </c>
      <c r="G242" s="235">
        <f>ROUND(SUMPRODUCT($E242,F242),2)</f>
        <v>103.08</v>
      </c>
    </row>
    <row r="243" spans="1:8" x14ac:dyDescent="0.25">
      <c r="A243" s="407">
        <v>88264</v>
      </c>
      <c r="B243" s="373" t="str">
        <f>VLOOKUP(A243,SINAPI!A:D,2,0)</f>
        <v>ELETRICISTA COM ENCARGOS COMPLEMENTARES</v>
      </c>
      <c r="C243" s="374" t="s">
        <v>12701</v>
      </c>
      <c r="D243" s="375" t="str">
        <f>VLOOKUP(A243,SINAPI!A:D,3,0)</f>
        <v>H</v>
      </c>
      <c r="E243" s="372">
        <v>0.5</v>
      </c>
      <c r="F243" s="377">
        <f>VLOOKUP(A243,SINAPI!A:D,4,0)</f>
        <v>25.29</v>
      </c>
      <c r="G243" s="377">
        <f>ROUND(E243*F243,2)</f>
        <v>12.65</v>
      </c>
    </row>
    <row r="244" spans="1:8" x14ac:dyDescent="0.25">
      <c r="A244" s="407">
        <v>88247</v>
      </c>
      <c r="B244" s="373" t="str">
        <f>VLOOKUP(A244,SINAPI!A:D,2,0)</f>
        <v>AUXILIAR DE ELETRICISTA COM ENCARGOS COMPLEMENTARES</v>
      </c>
      <c r="C244" s="374" t="s">
        <v>12701</v>
      </c>
      <c r="D244" s="375" t="str">
        <f>VLOOKUP(A244,SINAPI!A:D,3,0)</f>
        <v>H</v>
      </c>
      <c r="E244" s="372">
        <v>0.5</v>
      </c>
      <c r="F244" s="377">
        <f>VLOOKUP(A244,SINAPI!A:D,4,0)</f>
        <v>18.48</v>
      </c>
      <c r="G244" s="377">
        <f>ROUND(E244*F244,2)</f>
        <v>9.24</v>
      </c>
    </row>
    <row r="246" spans="1:8" ht="15.75" customHeight="1" x14ac:dyDescent="0.25">
      <c r="A246" s="366" t="s">
        <v>12285</v>
      </c>
      <c r="B246" s="367" t="s">
        <v>12286</v>
      </c>
      <c r="C246" s="368" t="s">
        <v>12681</v>
      </c>
      <c r="D246" s="368" t="s">
        <v>12682</v>
      </c>
      <c r="E246" s="369" t="s">
        <v>12683</v>
      </c>
      <c r="F246" s="864" t="s">
        <v>12810</v>
      </c>
      <c r="G246" s="864"/>
    </row>
    <row r="247" spans="1:8" x14ac:dyDescent="0.25">
      <c r="A247" s="366" t="s">
        <v>12466</v>
      </c>
      <c r="B247" s="370" t="s">
        <v>12889</v>
      </c>
      <c r="C247" s="368" t="s">
        <v>12687</v>
      </c>
      <c r="D247" s="368" t="s">
        <v>5452</v>
      </c>
      <c r="E247" s="369">
        <v>1</v>
      </c>
      <c r="F247" s="865">
        <f>SUM(G249:G251)</f>
        <v>43.99</v>
      </c>
      <c r="G247" s="865"/>
      <c r="H247" s="350"/>
    </row>
    <row r="248" spans="1:8" ht="30" x14ac:dyDescent="0.25">
      <c r="A248" s="371" t="s">
        <v>12285</v>
      </c>
      <c r="B248" s="213" t="s">
        <v>12286</v>
      </c>
      <c r="C248" s="214" t="s">
        <v>12681</v>
      </c>
      <c r="D248" s="215" t="s">
        <v>12682</v>
      </c>
      <c r="E248" s="372" t="s">
        <v>12683</v>
      </c>
      <c r="F248" s="217" t="s">
        <v>12813</v>
      </c>
      <c r="G248" s="217" t="s">
        <v>12814</v>
      </c>
    </row>
    <row r="249" spans="1:8" x14ac:dyDescent="0.25">
      <c r="A249" s="388" t="s">
        <v>12890</v>
      </c>
      <c r="B249" s="388" t="s">
        <v>12889</v>
      </c>
      <c r="C249" s="215" t="s">
        <v>12695</v>
      </c>
      <c r="D249" s="215" t="s">
        <v>12</v>
      </c>
      <c r="E249" s="372">
        <v>1</v>
      </c>
      <c r="F249" s="235">
        <f>VLOOKUP(A249,Médias.Elét.!B:E,4,0)</f>
        <v>22.1</v>
      </c>
      <c r="G249" s="235">
        <f>ROUND(SUMPRODUCT($E249,F249),2)</f>
        <v>22.1</v>
      </c>
    </row>
    <row r="250" spans="1:8" x14ac:dyDescent="0.25">
      <c r="A250" s="407">
        <v>88264</v>
      </c>
      <c r="B250" s="373" t="str">
        <f>VLOOKUP(A250,SINAPI!A:D,2,0)</f>
        <v>ELETRICISTA COM ENCARGOS COMPLEMENTARES</v>
      </c>
      <c r="C250" s="374" t="s">
        <v>12701</v>
      </c>
      <c r="D250" s="375" t="str">
        <f>VLOOKUP(A250,SINAPI!A:D,3,0)</f>
        <v>H</v>
      </c>
      <c r="E250" s="372">
        <v>0.5</v>
      </c>
      <c r="F250" s="377">
        <f>VLOOKUP(A250,SINAPI!A:D,4,0)</f>
        <v>25.29</v>
      </c>
      <c r="G250" s="377">
        <f>ROUND(E250*F250,2)</f>
        <v>12.65</v>
      </c>
    </row>
    <row r="251" spans="1:8" x14ac:dyDescent="0.25">
      <c r="A251" s="407">
        <v>88247</v>
      </c>
      <c r="B251" s="373" t="str">
        <f>VLOOKUP(A251,SINAPI!A:D,2,0)</f>
        <v>AUXILIAR DE ELETRICISTA COM ENCARGOS COMPLEMENTARES</v>
      </c>
      <c r="C251" s="374" t="s">
        <v>12701</v>
      </c>
      <c r="D251" s="375" t="str">
        <f>VLOOKUP(A251,SINAPI!A:D,3,0)</f>
        <v>H</v>
      </c>
      <c r="E251" s="372">
        <v>0.5</v>
      </c>
      <c r="F251" s="377">
        <f>VLOOKUP(A251,SINAPI!A:D,4,0)</f>
        <v>18.48</v>
      </c>
      <c r="G251" s="377">
        <f>ROUND(E251*F251,2)</f>
        <v>9.24</v>
      </c>
    </row>
    <row r="252" spans="1:8" s="435" customFormat="1" x14ac:dyDescent="0.25">
      <c r="A252" s="342"/>
      <c r="B252" s="343"/>
      <c r="C252" s="343"/>
      <c r="D252" s="343"/>
      <c r="E252" s="344"/>
      <c r="F252" s="345"/>
      <c r="G252" s="345"/>
      <c r="H252" s="406"/>
    </row>
    <row r="253" spans="1:8" ht="15.75" customHeight="1" x14ac:dyDescent="0.25">
      <c r="A253" s="366" t="s">
        <v>12285</v>
      </c>
      <c r="B253" s="367" t="s">
        <v>12286</v>
      </c>
      <c r="C253" s="368" t="s">
        <v>12681</v>
      </c>
      <c r="D253" s="368" t="s">
        <v>12682</v>
      </c>
      <c r="E253" s="369" t="s">
        <v>12683</v>
      </c>
      <c r="F253" s="864" t="s">
        <v>12810</v>
      </c>
      <c r="G253" s="864"/>
    </row>
    <row r="254" spans="1:8" ht="30" x14ac:dyDescent="0.25">
      <c r="A254" s="366" t="s">
        <v>12500</v>
      </c>
      <c r="B254" s="370" t="s">
        <v>12891</v>
      </c>
      <c r="C254" s="368" t="s">
        <v>12687</v>
      </c>
      <c r="D254" s="368" t="s">
        <v>5452</v>
      </c>
      <c r="E254" s="369">
        <v>1</v>
      </c>
      <c r="F254" s="865">
        <f>SUM(G256:G258)</f>
        <v>29.89</v>
      </c>
      <c r="G254" s="865"/>
      <c r="H254" s="350"/>
    </row>
    <row r="255" spans="1:8" ht="30" x14ac:dyDescent="0.25">
      <c r="A255" s="371" t="s">
        <v>12285</v>
      </c>
      <c r="B255" s="213" t="s">
        <v>12286</v>
      </c>
      <c r="C255" s="214" t="s">
        <v>12681</v>
      </c>
      <c r="D255" s="215" t="s">
        <v>12682</v>
      </c>
      <c r="E255" s="372" t="s">
        <v>12683</v>
      </c>
      <c r="F255" s="217" t="s">
        <v>12813</v>
      </c>
      <c r="G255" s="217" t="s">
        <v>12814</v>
      </c>
    </row>
    <row r="256" spans="1:8" ht="30" x14ac:dyDescent="0.25">
      <c r="A256" s="388" t="s">
        <v>12892</v>
      </c>
      <c r="B256" s="388" t="s">
        <v>12891</v>
      </c>
      <c r="C256" s="215" t="s">
        <v>12695</v>
      </c>
      <c r="D256" s="215" t="s">
        <v>12</v>
      </c>
      <c r="E256" s="372">
        <v>1</v>
      </c>
      <c r="F256" s="235">
        <f>VLOOKUP(A256,Médias.Elét.!B:E,4,0)</f>
        <v>8</v>
      </c>
      <c r="G256" s="235">
        <f>ROUND(SUMPRODUCT($E256,F256),2)</f>
        <v>8</v>
      </c>
    </row>
    <row r="257" spans="1:8" x14ac:dyDescent="0.25">
      <c r="A257" s="407">
        <v>88264</v>
      </c>
      <c r="B257" s="373" t="str">
        <f>VLOOKUP(A257,SINAPI!A:D,2,0)</f>
        <v>ELETRICISTA COM ENCARGOS COMPLEMENTARES</v>
      </c>
      <c r="C257" s="374" t="s">
        <v>12701</v>
      </c>
      <c r="D257" s="375" t="str">
        <f>VLOOKUP(A257,SINAPI!A:D,3,0)</f>
        <v>H</v>
      </c>
      <c r="E257" s="372">
        <v>0.5</v>
      </c>
      <c r="F257" s="377">
        <f>VLOOKUP(A257,SINAPI!A:D,4,0)</f>
        <v>25.29</v>
      </c>
      <c r="G257" s="377">
        <f>ROUND(E257*F257,2)</f>
        <v>12.65</v>
      </c>
    </row>
    <row r="258" spans="1:8" x14ac:dyDescent="0.25">
      <c r="A258" s="407">
        <v>88247</v>
      </c>
      <c r="B258" s="373" t="str">
        <f>VLOOKUP(A258,SINAPI!A:D,2,0)</f>
        <v>AUXILIAR DE ELETRICISTA COM ENCARGOS COMPLEMENTARES</v>
      </c>
      <c r="C258" s="374" t="s">
        <v>12701</v>
      </c>
      <c r="D258" s="375" t="str">
        <f>VLOOKUP(A258,SINAPI!A:D,3,0)</f>
        <v>H</v>
      </c>
      <c r="E258" s="372">
        <v>0.5</v>
      </c>
      <c r="F258" s="377">
        <f>VLOOKUP(A258,SINAPI!A:D,4,0)</f>
        <v>18.48</v>
      </c>
      <c r="G258" s="377">
        <f>ROUND(E258*F258,2)</f>
        <v>9.24</v>
      </c>
    </row>
    <row r="260" spans="1:8" ht="15.75" customHeight="1" x14ac:dyDescent="0.25">
      <c r="A260" s="366" t="s">
        <v>12285</v>
      </c>
      <c r="B260" s="367" t="s">
        <v>12286</v>
      </c>
      <c r="C260" s="368" t="s">
        <v>12681</v>
      </c>
      <c r="D260" s="368" t="s">
        <v>12682</v>
      </c>
      <c r="E260" s="369" t="s">
        <v>12683</v>
      </c>
      <c r="F260" s="864" t="s">
        <v>12810</v>
      </c>
      <c r="G260" s="864"/>
    </row>
    <row r="261" spans="1:8" x14ac:dyDescent="0.25">
      <c r="A261" s="366" t="s">
        <v>12502</v>
      </c>
      <c r="B261" s="370" t="s">
        <v>12893</v>
      </c>
      <c r="C261" s="368" t="s">
        <v>12687</v>
      </c>
      <c r="D261" s="368" t="s">
        <v>5452</v>
      </c>
      <c r="E261" s="369">
        <v>1</v>
      </c>
      <c r="F261" s="865">
        <f>SUM(G263:G265)</f>
        <v>44.79</v>
      </c>
      <c r="G261" s="865"/>
      <c r="H261" s="350"/>
    </row>
    <row r="262" spans="1:8" ht="30" x14ac:dyDescent="0.25">
      <c r="A262" s="371" t="s">
        <v>12285</v>
      </c>
      <c r="B262" s="213" t="s">
        <v>12286</v>
      </c>
      <c r="C262" s="214" t="s">
        <v>12681</v>
      </c>
      <c r="D262" s="215" t="s">
        <v>12682</v>
      </c>
      <c r="E262" s="372" t="s">
        <v>12683</v>
      </c>
      <c r="F262" s="217" t="s">
        <v>12813</v>
      </c>
      <c r="G262" s="217" t="s">
        <v>12814</v>
      </c>
    </row>
    <row r="263" spans="1:8" x14ac:dyDescent="0.25">
      <c r="A263" s="388" t="s">
        <v>12894</v>
      </c>
      <c r="B263" s="388" t="s">
        <v>12893</v>
      </c>
      <c r="C263" s="215" t="s">
        <v>12695</v>
      </c>
      <c r="D263" s="215" t="s">
        <v>12</v>
      </c>
      <c r="E263" s="372">
        <v>1</v>
      </c>
      <c r="F263" s="235">
        <f>VLOOKUP(A263,Médias.Elét.!B:E,4,0)</f>
        <v>22.9</v>
      </c>
      <c r="G263" s="235">
        <f>ROUND(SUMPRODUCT($E263,F263),2)</f>
        <v>22.9</v>
      </c>
    </row>
    <row r="264" spans="1:8" s="435" customFormat="1" ht="15" x14ac:dyDescent="0.25">
      <c r="A264" s="407">
        <v>88264</v>
      </c>
      <c r="B264" s="373" t="str">
        <f>VLOOKUP(A264,SINAPI!A:D,2,0)</f>
        <v>ELETRICISTA COM ENCARGOS COMPLEMENTARES</v>
      </c>
      <c r="C264" s="374" t="s">
        <v>12701</v>
      </c>
      <c r="D264" s="375" t="str">
        <f>VLOOKUP(A264,SINAPI!A:D,3,0)</f>
        <v>H</v>
      </c>
      <c r="E264" s="372">
        <v>0.5</v>
      </c>
      <c r="F264" s="377">
        <f>VLOOKUP(A264,SINAPI!A:D,4,0)</f>
        <v>25.29</v>
      </c>
      <c r="G264" s="377">
        <f>ROUND(E264*F264,2)</f>
        <v>12.65</v>
      </c>
      <c r="H264" s="406"/>
    </row>
    <row r="265" spans="1:8" x14ac:dyDescent="0.25">
      <c r="A265" s="407">
        <v>88247</v>
      </c>
      <c r="B265" s="373" t="str">
        <f>VLOOKUP(A265,SINAPI!A:D,2,0)</f>
        <v>AUXILIAR DE ELETRICISTA COM ENCARGOS COMPLEMENTARES</v>
      </c>
      <c r="C265" s="374" t="s">
        <v>12701</v>
      </c>
      <c r="D265" s="375" t="str">
        <f>VLOOKUP(A265,SINAPI!A:D,3,0)</f>
        <v>H</v>
      </c>
      <c r="E265" s="372">
        <v>0.5</v>
      </c>
      <c r="F265" s="377">
        <f>VLOOKUP(A265,SINAPI!A:D,4,0)</f>
        <v>18.48</v>
      </c>
      <c r="G265" s="377">
        <f>ROUND(E265*F265,2)</f>
        <v>9.24</v>
      </c>
    </row>
    <row r="267" spans="1:8" ht="15.75" customHeight="1" x14ac:dyDescent="0.25">
      <c r="A267" s="366" t="s">
        <v>12285</v>
      </c>
      <c r="B267" s="367" t="s">
        <v>12286</v>
      </c>
      <c r="C267" s="368" t="s">
        <v>12681</v>
      </c>
      <c r="D267" s="368" t="s">
        <v>12682</v>
      </c>
      <c r="E267" s="369" t="s">
        <v>12683</v>
      </c>
      <c r="F267" s="864" t="s">
        <v>12810</v>
      </c>
      <c r="G267" s="864"/>
    </row>
    <row r="268" spans="1:8" ht="30" x14ac:dyDescent="0.25">
      <c r="A268" s="366" t="s">
        <v>12422</v>
      </c>
      <c r="B268" s="370" t="s">
        <v>12895</v>
      </c>
      <c r="C268" s="368" t="s">
        <v>12687</v>
      </c>
      <c r="D268" s="368" t="s">
        <v>5452</v>
      </c>
      <c r="E268" s="369">
        <v>1</v>
      </c>
      <c r="F268" s="865">
        <f>SUM(G270:G274)</f>
        <v>898.1400000000001</v>
      </c>
      <c r="G268" s="865"/>
      <c r="H268" s="350"/>
    </row>
    <row r="269" spans="1:8" ht="30" x14ac:dyDescent="0.25">
      <c r="A269" s="371" t="s">
        <v>12285</v>
      </c>
      <c r="B269" s="213" t="s">
        <v>12286</v>
      </c>
      <c r="C269" s="214" t="s">
        <v>12681</v>
      </c>
      <c r="D269" s="215" t="s">
        <v>12682</v>
      </c>
      <c r="E269" s="372" t="s">
        <v>12683</v>
      </c>
      <c r="F269" s="217" t="s">
        <v>12813</v>
      </c>
      <c r="G269" s="217" t="s">
        <v>12814</v>
      </c>
    </row>
    <row r="270" spans="1:8" ht="45" x14ac:dyDescent="0.25">
      <c r="A270" s="388">
        <v>87500</v>
      </c>
      <c r="B270" s="373" t="str">
        <f>VLOOKUP(A270,SINAPI!A:D,2,0)</f>
        <v>ALVENARIA DE VEDAÇÃO DE BLOCOS CERÂMICOS FURADOS NA HORIZONTAL DE 9X14X19CM (ESPESSURA 9CM) DE PAREDES COM ÁREA LÍQUIDA MENOR QUE 6M² SEM VÃOS E ARGAMASSA DE ASSENTAMENTO COM PREPARO MANUAL. AF_06/2014</v>
      </c>
      <c r="C270" s="215" t="s">
        <v>12695</v>
      </c>
      <c r="D270" s="375" t="str">
        <f>VLOOKUP(A270,SINAPI!A:D,3,0)</f>
        <v>M2</v>
      </c>
      <c r="E270" s="372">
        <f>2*3</f>
        <v>6</v>
      </c>
      <c r="F270" s="377">
        <f>VLOOKUP(A270,SINAPI!A:D,4,0)</f>
        <v>70.989999999999995</v>
      </c>
      <c r="G270" s="377">
        <f>ROUND(E270*F270,2)</f>
        <v>425.94</v>
      </c>
    </row>
    <row r="271" spans="1:8" ht="45" x14ac:dyDescent="0.25">
      <c r="A271" s="388">
        <v>87894</v>
      </c>
      <c r="B271" s="373" t="str">
        <f>VLOOKUP(A271,SINAPI!A:D,2,0)</f>
        <v>CHAPISCO APLICADO EM ALVENARIA (SEM PRESENÇA DE VÃOS) E ESTRUTURAS DE CONCRETO DE FACHADA, COM COLHER DE PEDREIRO.  ARGAMASSA TRAÇO 1:3 COM PREPARO EM BETONEIRA 400L. AF_06/2014</v>
      </c>
      <c r="C271" s="215" t="s">
        <v>12695</v>
      </c>
      <c r="D271" s="375" t="str">
        <f>VLOOKUP(A271,SINAPI!A:D,3,0)</f>
        <v>M2</v>
      </c>
      <c r="E271" s="372">
        <f>E270*2</f>
        <v>12</v>
      </c>
      <c r="F271" s="377">
        <f>VLOOKUP(A271,SINAPI!A:D,4,0)</f>
        <v>4.7300000000000004</v>
      </c>
      <c r="G271" s="377">
        <f>ROUND(E271*F271,2)</f>
        <v>56.76</v>
      </c>
    </row>
    <row r="272" spans="1:8" ht="45" x14ac:dyDescent="0.25">
      <c r="A272" s="388">
        <v>87792</v>
      </c>
      <c r="B272" s="373" t="str">
        <f>VLOOKUP(A272,SINAPI!A:D,2,0)</f>
        <v>EMBOÇO OU MASSA ÚNICA EM ARGAMASSA TRAÇO 1:2:8, PREPARO MECÂNICO COM BETONEIRA 400 L, APLICADA MANUALMENTE EM PANOS CEGOS DE FACHADA (SEM PRESENÇA DE VÃOS), ESPESSURA DE 25 MM. AF_06/2014</v>
      </c>
      <c r="C272" s="215" t="s">
        <v>12695</v>
      </c>
      <c r="D272" s="375" t="str">
        <f>VLOOKUP(A272,SINAPI!A:D,3,0)</f>
        <v>M2</v>
      </c>
      <c r="E272" s="372">
        <f>E271</f>
        <v>12</v>
      </c>
      <c r="F272" s="377">
        <f>VLOOKUP(A272,SINAPI!A:D,4,0)</f>
        <v>24.67</v>
      </c>
      <c r="G272" s="377">
        <f>ROUND(E272*F272,2)</f>
        <v>296.04000000000002</v>
      </c>
    </row>
    <row r="273" spans="1:8" x14ac:dyDescent="0.25">
      <c r="A273" s="388">
        <v>88485</v>
      </c>
      <c r="B273" s="373" t="str">
        <f>VLOOKUP(A273,SINAPI!A:D,2,0)</f>
        <v>APLICAÇÃO DE FUNDO SELADOR ACRÍLICO EM PAREDES, UMA DEMÃO. AF_06/2014</v>
      </c>
      <c r="C273" s="215" t="s">
        <v>12695</v>
      </c>
      <c r="D273" s="375" t="str">
        <f>VLOOKUP(A273,SINAPI!A:D,3,0)</f>
        <v>M2</v>
      </c>
      <c r="E273" s="372">
        <f>E272</f>
        <v>12</v>
      </c>
      <c r="F273" s="377">
        <f>VLOOKUP(A273,SINAPI!A:D,4,0)</f>
        <v>1.82</v>
      </c>
      <c r="G273" s="377">
        <f>ROUND(E273*F273,2)</f>
        <v>21.84</v>
      </c>
    </row>
    <row r="274" spans="1:8" ht="30" x14ac:dyDescent="0.25">
      <c r="A274" s="388">
        <v>88487</v>
      </c>
      <c r="B274" s="373" t="str">
        <f>VLOOKUP(A274,SINAPI!A:D,2,0)</f>
        <v>APLICAÇÃO MANUAL DE PINTURA COM TINTA LÁTEX PVA EM PAREDES, DUAS DEMÃOS. AF_06/2014</v>
      </c>
      <c r="C274" s="215" t="s">
        <v>12695</v>
      </c>
      <c r="D274" s="375" t="str">
        <f>VLOOKUP(A274,SINAPI!A:D,3,0)</f>
        <v>M2</v>
      </c>
      <c r="E274" s="372">
        <f>E273</f>
        <v>12</v>
      </c>
      <c r="F274" s="377">
        <f>VLOOKUP(A274,SINAPI!A:D,4,0)</f>
        <v>8.1300000000000008</v>
      </c>
      <c r="G274" s="377">
        <f>ROUND(E274*F274,2)</f>
        <v>97.56</v>
      </c>
    </row>
    <row r="276" spans="1:8" s="435" customFormat="1" ht="15" customHeight="1" x14ac:dyDescent="0.25">
      <c r="A276" s="366" t="s">
        <v>12285</v>
      </c>
      <c r="B276" s="367" t="s">
        <v>12286</v>
      </c>
      <c r="C276" s="368" t="s">
        <v>12681</v>
      </c>
      <c r="D276" s="368" t="s">
        <v>12682</v>
      </c>
      <c r="E276" s="369" t="s">
        <v>12683</v>
      </c>
      <c r="F276" s="864" t="s">
        <v>12810</v>
      </c>
      <c r="G276" s="864"/>
      <c r="H276" s="406"/>
    </row>
    <row r="277" spans="1:8" ht="30" x14ac:dyDescent="0.25">
      <c r="A277" s="366" t="s">
        <v>12442</v>
      </c>
      <c r="B277" s="370" t="str">
        <f>B279</f>
        <v>ARRUELA QUADRADA EM ACO GALVANIZADO, DIMENSAO = 38 MM, ESPESSURA = 3MM, DIAMETRO DO FURO= 18 MM</v>
      </c>
      <c r="C277" s="368" t="s">
        <v>12687</v>
      </c>
      <c r="D277" s="368" t="s">
        <v>5452</v>
      </c>
      <c r="E277" s="369">
        <v>1</v>
      </c>
      <c r="F277" s="865">
        <f>SUM(G279:G281)</f>
        <v>4.96</v>
      </c>
      <c r="G277" s="865"/>
      <c r="H277" s="350"/>
    </row>
    <row r="278" spans="1:8" ht="30" x14ac:dyDescent="0.25">
      <c r="A278" s="371" t="s">
        <v>12285</v>
      </c>
      <c r="B278" s="213" t="s">
        <v>12286</v>
      </c>
      <c r="C278" s="214" t="s">
        <v>12681</v>
      </c>
      <c r="D278" s="215" t="s">
        <v>12682</v>
      </c>
      <c r="E278" s="372" t="s">
        <v>12683</v>
      </c>
      <c r="F278" s="217" t="s">
        <v>12813</v>
      </c>
      <c r="G278" s="217" t="s">
        <v>12814</v>
      </c>
    </row>
    <row r="279" spans="1:8" ht="30" x14ac:dyDescent="0.25">
      <c r="A279" s="388">
        <v>379</v>
      </c>
      <c r="B279" s="373" t="str">
        <f>VLOOKUP(A279,SINAPI!A:D,2,0)</f>
        <v>ARRUELA QUADRADA EM ACO GALVANIZADO, DIMENSAO = 38 MM, ESPESSURA = 3MM, DIAMETRO DO FURO= 18 MM</v>
      </c>
      <c r="C279" s="215" t="s">
        <v>12695</v>
      </c>
      <c r="D279" s="375" t="str">
        <f>VLOOKUP(A279,SINAPI!A:D,3,0)</f>
        <v xml:space="preserve">UN    </v>
      </c>
      <c r="E279" s="372">
        <v>1</v>
      </c>
      <c r="F279" s="377">
        <f>VLOOKUP(A279,SINAPI!A:D,4,0)</f>
        <v>0.57999999999999996</v>
      </c>
      <c r="G279" s="377">
        <f>ROUND(E279*F279,2)</f>
        <v>0.57999999999999996</v>
      </c>
    </row>
    <row r="280" spans="1:8" x14ac:dyDescent="0.25">
      <c r="A280" s="407">
        <v>88264</v>
      </c>
      <c r="B280" s="373" t="str">
        <f>VLOOKUP(A280,SINAPI!A:D,2,0)</f>
        <v>ELETRICISTA COM ENCARGOS COMPLEMENTARES</v>
      </c>
      <c r="C280" s="374" t="s">
        <v>12701</v>
      </c>
      <c r="D280" s="375" t="str">
        <f>VLOOKUP(A280,SINAPI!A:D,3,0)</f>
        <v>H</v>
      </c>
      <c r="E280" s="372">
        <v>0.1</v>
      </c>
      <c r="F280" s="377">
        <f>VLOOKUP(A280,SINAPI!A:D,4,0)</f>
        <v>25.29</v>
      </c>
      <c r="G280" s="377">
        <f>ROUND(E280*F280,2)</f>
        <v>2.5299999999999998</v>
      </c>
    </row>
    <row r="281" spans="1:8" x14ac:dyDescent="0.25">
      <c r="A281" s="407">
        <v>88247</v>
      </c>
      <c r="B281" s="373" t="str">
        <f>VLOOKUP(A281,SINAPI!A:D,2,0)</f>
        <v>AUXILIAR DE ELETRICISTA COM ENCARGOS COMPLEMENTARES</v>
      </c>
      <c r="C281" s="374" t="s">
        <v>12701</v>
      </c>
      <c r="D281" s="375" t="str">
        <f>VLOOKUP(A281,SINAPI!A:D,3,0)</f>
        <v>H</v>
      </c>
      <c r="E281" s="372">
        <v>0.1</v>
      </c>
      <c r="F281" s="377">
        <f>VLOOKUP(A281,SINAPI!A:D,4,0)</f>
        <v>18.48</v>
      </c>
      <c r="G281" s="377">
        <f>ROUND(E281*F281,2)</f>
        <v>1.85</v>
      </c>
    </row>
    <row r="283" spans="1:8" ht="15.75" customHeight="1" x14ac:dyDescent="0.25">
      <c r="A283" s="366" t="s">
        <v>12285</v>
      </c>
      <c r="B283" s="367" t="s">
        <v>12286</v>
      </c>
      <c r="C283" s="368" t="s">
        <v>12681</v>
      </c>
      <c r="D283" s="368" t="s">
        <v>12682</v>
      </c>
      <c r="E283" s="369" t="s">
        <v>12683</v>
      </c>
      <c r="F283" s="864" t="s">
        <v>12810</v>
      </c>
      <c r="G283" s="864"/>
    </row>
    <row r="284" spans="1:8" ht="30" x14ac:dyDescent="0.25">
      <c r="A284" s="366" t="s">
        <v>12444</v>
      </c>
      <c r="B284" s="370" t="str">
        <f>B286</f>
        <v>CINTA CIRCULAR EM ACO GALVANIZADO DE 150 MM DE DIAMETRO PARA FIXACAO DE CAIXA MEDICAO, INCLUI PARAFUSOS E PORCAS</v>
      </c>
      <c r="C284" s="368" t="s">
        <v>12687</v>
      </c>
      <c r="D284" s="368" t="s">
        <v>5452</v>
      </c>
      <c r="E284" s="369">
        <v>1</v>
      </c>
      <c r="F284" s="865">
        <f>SUM(G286:G288)</f>
        <v>24.150000000000002</v>
      </c>
      <c r="G284" s="865"/>
      <c r="H284" s="350"/>
    </row>
    <row r="285" spans="1:8" ht="30" x14ac:dyDescent="0.25">
      <c r="A285" s="371" t="s">
        <v>12285</v>
      </c>
      <c r="B285" s="213" t="s">
        <v>12286</v>
      </c>
      <c r="C285" s="214" t="s">
        <v>12681</v>
      </c>
      <c r="D285" s="215" t="s">
        <v>12682</v>
      </c>
      <c r="E285" s="372" t="s">
        <v>12683</v>
      </c>
      <c r="F285" s="217" t="s">
        <v>12813</v>
      </c>
      <c r="G285" s="217" t="s">
        <v>12814</v>
      </c>
    </row>
    <row r="286" spans="1:8" ht="30" x14ac:dyDescent="0.25">
      <c r="A286" s="388">
        <v>420</v>
      </c>
      <c r="B286" s="373" t="str">
        <f>VLOOKUP(A286,SINAPI!A:D,2,0)</f>
        <v>CINTA CIRCULAR EM ACO GALVANIZADO DE 150 MM DE DIAMETRO PARA FIXACAO DE CAIXA MEDICAO, INCLUI PARAFUSOS E PORCAS</v>
      </c>
      <c r="C286" s="215" t="s">
        <v>12695</v>
      </c>
      <c r="D286" s="375" t="str">
        <f>VLOOKUP(A286,SINAPI!A:D,3,0)</f>
        <v xml:space="preserve">UN    </v>
      </c>
      <c r="E286" s="372">
        <v>1</v>
      </c>
      <c r="F286" s="377">
        <f>VLOOKUP(A286,SINAPI!A:D,4,0)</f>
        <v>19.77</v>
      </c>
      <c r="G286" s="377">
        <f>ROUND(E286*F286,2)</f>
        <v>19.77</v>
      </c>
    </row>
    <row r="287" spans="1:8" x14ac:dyDescent="0.25">
      <c r="A287" s="407">
        <v>88264</v>
      </c>
      <c r="B287" s="373" t="str">
        <f>VLOOKUP(A287,SINAPI!A:D,2,0)</f>
        <v>ELETRICISTA COM ENCARGOS COMPLEMENTARES</v>
      </c>
      <c r="C287" s="374" t="s">
        <v>12701</v>
      </c>
      <c r="D287" s="375" t="str">
        <f>VLOOKUP(A287,SINAPI!A:D,3,0)</f>
        <v>H</v>
      </c>
      <c r="E287" s="372">
        <v>0.1</v>
      </c>
      <c r="F287" s="377">
        <f>VLOOKUP(A287,SINAPI!A:D,4,0)</f>
        <v>25.29</v>
      </c>
      <c r="G287" s="377">
        <f>ROUND(E287*F287,2)</f>
        <v>2.5299999999999998</v>
      </c>
    </row>
    <row r="288" spans="1:8" s="435" customFormat="1" ht="15" x14ac:dyDescent="0.25">
      <c r="A288" s="407">
        <v>88247</v>
      </c>
      <c r="B288" s="373" t="str">
        <f>VLOOKUP(A288,SINAPI!A:D,2,0)</f>
        <v>AUXILIAR DE ELETRICISTA COM ENCARGOS COMPLEMENTARES</v>
      </c>
      <c r="C288" s="374" t="s">
        <v>12701</v>
      </c>
      <c r="D288" s="375" t="str">
        <f>VLOOKUP(A288,SINAPI!A:D,3,0)</f>
        <v>H</v>
      </c>
      <c r="E288" s="372">
        <v>0.1</v>
      </c>
      <c r="F288" s="377">
        <f>VLOOKUP(A288,SINAPI!A:D,4,0)</f>
        <v>18.48</v>
      </c>
      <c r="G288" s="377">
        <f>ROUND(E288*F288,2)</f>
        <v>1.85</v>
      </c>
      <c r="H288" s="406"/>
    </row>
    <row r="290" spans="1:8" ht="15.75" customHeight="1" x14ac:dyDescent="0.25">
      <c r="A290" s="366" t="s">
        <v>12285</v>
      </c>
      <c r="B290" s="367" t="s">
        <v>12286</v>
      </c>
      <c r="C290" s="368" t="s">
        <v>12681</v>
      </c>
      <c r="D290" s="368" t="s">
        <v>12682</v>
      </c>
      <c r="E290" s="369" t="s">
        <v>12683</v>
      </c>
      <c r="F290" s="864" t="s">
        <v>12810</v>
      </c>
      <c r="G290" s="864"/>
    </row>
    <row r="291" spans="1:8" ht="30" x14ac:dyDescent="0.25">
      <c r="A291" s="366" t="s">
        <v>12446</v>
      </c>
      <c r="B291" s="370" t="str">
        <f>B293</f>
        <v>PARAFUSO M16 EM ACO GALVANIZADO, COMPRIMENTO = 250 MM, DIAMETRO = 16 MM, ROSCA MAQUINA, CABECA QUADRADA</v>
      </c>
      <c r="C291" s="368" t="s">
        <v>12687</v>
      </c>
      <c r="D291" s="368" t="s">
        <v>5452</v>
      </c>
      <c r="E291" s="369">
        <v>1</v>
      </c>
      <c r="F291" s="865">
        <f>SUM(G293:G295)</f>
        <v>10.97</v>
      </c>
      <c r="G291" s="865"/>
      <c r="H291" s="350"/>
    </row>
    <row r="292" spans="1:8" ht="30" x14ac:dyDescent="0.25">
      <c r="A292" s="371" t="s">
        <v>12285</v>
      </c>
      <c r="B292" s="213" t="s">
        <v>12286</v>
      </c>
      <c r="C292" s="214" t="s">
        <v>12681</v>
      </c>
      <c r="D292" s="215" t="s">
        <v>12682</v>
      </c>
      <c r="E292" s="372" t="s">
        <v>12683</v>
      </c>
      <c r="F292" s="217" t="s">
        <v>12813</v>
      </c>
      <c r="G292" s="217" t="s">
        <v>12814</v>
      </c>
    </row>
    <row r="293" spans="1:8" ht="30" x14ac:dyDescent="0.25">
      <c r="A293" s="388">
        <v>432</v>
      </c>
      <c r="B293" s="373" t="str">
        <f>VLOOKUP(A293,SINAPI!A:D,2,0)</f>
        <v>PARAFUSO M16 EM ACO GALVANIZADO, COMPRIMENTO = 250 MM, DIAMETRO = 16 MM, ROSCA MAQUINA, CABECA QUADRADA</v>
      </c>
      <c r="C293" s="215" t="s">
        <v>12695</v>
      </c>
      <c r="D293" s="375" t="str">
        <f>VLOOKUP(A293,SINAPI!A:D,3,0)</f>
        <v xml:space="preserve">UN    </v>
      </c>
      <c r="E293" s="372">
        <v>1</v>
      </c>
      <c r="F293" s="377">
        <f>VLOOKUP(A293,SINAPI!A:D,4,0)</f>
        <v>6.45</v>
      </c>
      <c r="G293" s="377">
        <f>ROUND(E293*F293,2)</f>
        <v>6.45</v>
      </c>
    </row>
    <row r="294" spans="1:8" x14ac:dyDescent="0.25">
      <c r="A294" s="407">
        <v>88264</v>
      </c>
      <c r="B294" s="373" t="str">
        <f>VLOOKUP(A294,SINAPI!A:D,2,0)</f>
        <v>ELETRICISTA COM ENCARGOS COMPLEMENTARES</v>
      </c>
      <c r="C294" s="374" t="s">
        <v>12701</v>
      </c>
      <c r="D294" s="375" t="str">
        <f>VLOOKUP(A294,SINAPI!A:D,3,0)</f>
        <v>H</v>
      </c>
      <c r="E294" s="372">
        <v>0.16209999999999999</v>
      </c>
      <c r="F294" s="377">
        <f>VLOOKUP(A294,SINAPI!A:D,4,0)</f>
        <v>25.29</v>
      </c>
      <c r="G294" s="377">
        <f>ROUND(E294*F294,2)</f>
        <v>4.0999999999999996</v>
      </c>
    </row>
    <row r="295" spans="1:8" x14ac:dyDescent="0.25">
      <c r="A295" s="407">
        <v>88247</v>
      </c>
      <c r="B295" s="373" t="str">
        <f>VLOOKUP(A295,SINAPI!A:D,2,0)</f>
        <v>AUXILIAR DE ELETRICISTA COM ENCARGOS COMPLEMENTARES</v>
      </c>
      <c r="C295" s="374" t="s">
        <v>12701</v>
      </c>
      <c r="D295" s="375" t="str">
        <f>VLOOKUP(A295,SINAPI!A:D,3,0)</f>
        <v>H</v>
      </c>
      <c r="E295" s="372">
        <v>2.2700000000000001E-2</v>
      </c>
      <c r="F295" s="377">
        <f>VLOOKUP(A295,SINAPI!A:D,4,0)</f>
        <v>18.48</v>
      </c>
      <c r="G295" s="377">
        <f>ROUND(E295*F295,2)</f>
        <v>0.42</v>
      </c>
    </row>
    <row r="297" spans="1:8" ht="15.75" customHeight="1" x14ac:dyDescent="0.25">
      <c r="A297" s="366" t="s">
        <v>12285</v>
      </c>
      <c r="B297" s="367" t="s">
        <v>12286</v>
      </c>
      <c r="C297" s="368" t="s">
        <v>12681</v>
      </c>
      <c r="D297" s="368" t="s">
        <v>12682</v>
      </c>
      <c r="E297" s="369" t="s">
        <v>12683</v>
      </c>
      <c r="F297" s="864" t="s">
        <v>12810</v>
      </c>
      <c r="G297" s="864"/>
    </row>
    <row r="298" spans="1:8" ht="30" x14ac:dyDescent="0.25">
      <c r="A298" s="366" t="s">
        <v>12448</v>
      </c>
      <c r="B298" s="370" t="str">
        <f>B300</f>
        <v>PARAFUSO FRANCES M16 EM ACO GALVANIZADO, COMPRIMENTO = 150 MM, DIAMETRO = 16 MM, CABECA ABAULADA</v>
      </c>
      <c r="C298" s="368" t="s">
        <v>12687</v>
      </c>
      <c r="D298" s="368" t="s">
        <v>5452</v>
      </c>
      <c r="E298" s="369">
        <v>1</v>
      </c>
      <c r="F298" s="865">
        <f>SUM(G300:G302)</f>
        <v>9.44</v>
      </c>
      <c r="G298" s="865"/>
      <c r="H298" s="350"/>
    </row>
    <row r="299" spans="1:8" ht="30" x14ac:dyDescent="0.25">
      <c r="A299" s="371" t="s">
        <v>12285</v>
      </c>
      <c r="B299" s="213" t="s">
        <v>12286</v>
      </c>
      <c r="C299" s="214" t="s">
        <v>12681</v>
      </c>
      <c r="D299" s="215" t="s">
        <v>12682</v>
      </c>
      <c r="E299" s="372" t="s">
        <v>12683</v>
      </c>
      <c r="F299" s="217" t="s">
        <v>12813</v>
      </c>
      <c r="G299" s="217" t="s">
        <v>12814</v>
      </c>
    </row>
    <row r="300" spans="1:8" ht="30" x14ac:dyDescent="0.25">
      <c r="A300" s="388">
        <v>436</v>
      </c>
      <c r="B300" s="373" t="str">
        <f>VLOOKUP(A300,SINAPI!A:D,2,0)</f>
        <v>PARAFUSO FRANCES M16 EM ACO GALVANIZADO, COMPRIMENTO = 150 MM, DIAMETRO = 16 MM, CABECA ABAULADA</v>
      </c>
      <c r="C300" s="215" t="s">
        <v>12695</v>
      </c>
      <c r="D300" s="375" t="str">
        <f>VLOOKUP(A300,SINAPI!A:D,3,0)</f>
        <v xml:space="preserve">UN    </v>
      </c>
      <c r="E300" s="372">
        <v>1</v>
      </c>
      <c r="F300" s="377">
        <f>VLOOKUP(A300,SINAPI!A:D,4,0)</f>
        <v>4.92</v>
      </c>
      <c r="G300" s="377">
        <f>ROUND(E300*F300,2)</f>
        <v>4.92</v>
      </c>
    </row>
    <row r="301" spans="1:8" x14ac:dyDescent="0.25">
      <c r="A301" s="407">
        <v>88264</v>
      </c>
      <c r="B301" s="373" t="str">
        <f>VLOOKUP(A301,SINAPI!A:D,2,0)</f>
        <v>ELETRICISTA COM ENCARGOS COMPLEMENTARES</v>
      </c>
      <c r="C301" s="374" t="s">
        <v>12701</v>
      </c>
      <c r="D301" s="375" t="str">
        <f>VLOOKUP(A301,SINAPI!A:D,3,0)</f>
        <v>H</v>
      </c>
      <c r="E301" s="372">
        <v>0.16209999999999999</v>
      </c>
      <c r="F301" s="377">
        <f>VLOOKUP(A301,SINAPI!A:D,4,0)</f>
        <v>25.29</v>
      </c>
      <c r="G301" s="377">
        <f>ROUND(E301*F301,2)</f>
        <v>4.0999999999999996</v>
      </c>
    </row>
    <row r="302" spans="1:8" x14ac:dyDescent="0.25">
      <c r="A302" s="407">
        <v>88247</v>
      </c>
      <c r="B302" s="373" t="str">
        <f>VLOOKUP(A302,SINAPI!A:D,2,0)</f>
        <v>AUXILIAR DE ELETRICISTA COM ENCARGOS COMPLEMENTARES</v>
      </c>
      <c r="C302" s="374" t="s">
        <v>12701</v>
      </c>
      <c r="D302" s="375" t="str">
        <f>VLOOKUP(A302,SINAPI!A:D,3,0)</f>
        <v>H</v>
      </c>
      <c r="E302" s="372">
        <v>2.2700000000000001E-2</v>
      </c>
      <c r="F302" s="377">
        <f>VLOOKUP(A302,SINAPI!A:D,4,0)</f>
        <v>18.48</v>
      </c>
      <c r="G302" s="377">
        <f>ROUND(E302*F302,2)</f>
        <v>0.42</v>
      </c>
    </row>
    <row r="304" spans="1:8" ht="15.75" customHeight="1" x14ac:dyDescent="0.25">
      <c r="A304" s="366" t="s">
        <v>12285</v>
      </c>
      <c r="B304" s="367" t="s">
        <v>12286</v>
      </c>
      <c r="C304" s="368" t="s">
        <v>12681</v>
      </c>
      <c r="D304" s="368" t="s">
        <v>12682</v>
      </c>
      <c r="E304" s="369" t="s">
        <v>12683</v>
      </c>
      <c r="F304" s="864" t="s">
        <v>12810</v>
      </c>
      <c r="G304" s="864"/>
    </row>
    <row r="305" spans="1:8" ht="30" x14ac:dyDescent="0.25">
      <c r="A305" s="366" t="s">
        <v>12450</v>
      </c>
      <c r="B305" s="370" t="str">
        <f>B307</f>
        <v>PINO ROSCA EXTERNA, EM ACO GALVANIZADO, PARA ISOLADOR DE 25KV, DIAMETRO 35MM, COMPRIMENTO *320* MM</v>
      </c>
      <c r="C305" s="368" t="s">
        <v>12687</v>
      </c>
      <c r="D305" s="368" t="s">
        <v>5452</v>
      </c>
      <c r="E305" s="369">
        <v>1</v>
      </c>
      <c r="F305" s="865">
        <f>SUM(G307:G309)</f>
        <v>28.39</v>
      </c>
      <c r="G305" s="865"/>
      <c r="H305" s="350"/>
    </row>
    <row r="306" spans="1:8" ht="30" x14ac:dyDescent="0.25">
      <c r="A306" s="371" t="s">
        <v>12285</v>
      </c>
      <c r="B306" s="213" t="s">
        <v>12286</v>
      </c>
      <c r="C306" s="214" t="s">
        <v>12681</v>
      </c>
      <c r="D306" s="215" t="s">
        <v>12682</v>
      </c>
      <c r="E306" s="372" t="s">
        <v>12683</v>
      </c>
      <c r="F306" s="217" t="s">
        <v>12813</v>
      </c>
      <c r="G306" s="217" t="s">
        <v>12814</v>
      </c>
    </row>
    <row r="307" spans="1:8" ht="30" x14ac:dyDescent="0.25">
      <c r="A307" s="388">
        <v>445</v>
      </c>
      <c r="B307" s="373" t="str">
        <f>VLOOKUP(A307,SINAPI!A:D,2,0)</f>
        <v>PINO ROSCA EXTERNA, EM ACO GALVANIZADO, PARA ISOLADOR DE 25KV, DIAMETRO 35MM, COMPRIMENTO *320* MM</v>
      </c>
      <c r="C307" s="215" t="s">
        <v>12695</v>
      </c>
      <c r="D307" s="375" t="str">
        <f>VLOOKUP(A307,SINAPI!A:D,3,0)</f>
        <v xml:space="preserve">UN    </v>
      </c>
      <c r="E307" s="372">
        <v>1</v>
      </c>
      <c r="F307" s="377">
        <f>VLOOKUP(A307,SINAPI!A:D,4,0)</f>
        <v>23.87</v>
      </c>
      <c r="G307" s="377">
        <f>ROUND(E307*F307,2)</f>
        <v>23.87</v>
      </c>
    </row>
    <row r="308" spans="1:8" x14ac:dyDescent="0.25">
      <c r="A308" s="407">
        <v>88264</v>
      </c>
      <c r="B308" s="373" t="str">
        <f>VLOOKUP(A308,SINAPI!A:D,2,0)</f>
        <v>ELETRICISTA COM ENCARGOS COMPLEMENTARES</v>
      </c>
      <c r="C308" s="374" t="s">
        <v>12701</v>
      </c>
      <c r="D308" s="375" t="str">
        <f>VLOOKUP(A308,SINAPI!A:D,3,0)</f>
        <v>H</v>
      </c>
      <c r="E308" s="372">
        <v>0.16209999999999999</v>
      </c>
      <c r="F308" s="377">
        <f>VLOOKUP(A308,SINAPI!A:D,4,0)</f>
        <v>25.29</v>
      </c>
      <c r="G308" s="377">
        <f>ROUND(E308*F308,2)</f>
        <v>4.0999999999999996</v>
      </c>
    </row>
    <row r="309" spans="1:8" x14ac:dyDescent="0.25">
      <c r="A309" s="407">
        <v>88247</v>
      </c>
      <c r="B309" s="373" t="str">
        <f>VLOOKUP(A309,SINAPI!A:D,2,0)</f>
        <v>AUXILIAR DE ELETRICISTA COM ENCARGOS COMPLEMENTARES</v>
      </c>
      <c r="C309" s="374" t="s">
        <v>12701</v>
      </c>
      <c r="D309" s="375" t="str">
        <f>VLOOKUP(A309,SINAPI!A:D,3,0)</f>
        <v>H</v>
      </c>
      <c r="E309" s="372">
        <v>2.2700000000000001E-2</v>
      </c>
      <c r="F309" s="377">
        <f>VLOOKUP(A309,SINAPI!A:D,4,0)</f>
        <v>18.48</v>
      </c>
      <c r="G309" s="377">
        <f>ROUND(E309*F309,2)</f>
        <v>0.42</v>
      </c>
    </row>
    <row r="311" spans="1:8" ht="15.75" customHeight="1" x14ac:dyDescent="0.25">
      <c r="A311" s="366" t="s">
        <v>12285</v>
      </c>
      <c r="B311" s="367" t="s">
        <v>12286</v>
      </c>
      <c r="C311" s="368" t="s">
        <v>12681</v>
      </c>
      <c r="D311" s="368" t="s">
        <v>12682</v>
      </c>
      <c r="E311" s="369" t="s">
        <v>12683</v>
      </c>
      <c r="F311" s="864" t="s">
        <v>12810</v>
      </c>
      <c r="G311" s="864"/>
    </row>
    <row r="312" spans="1:8" x14ac:dyDescent="0.25">
      <c r="A312" s="366" t="s">
        <v>12456</v>
      </c>
      <c r="B312" s="370" t="str">
        <f>B314</f>
        <v>PORCA OLHAL EM ACO GALVANIZADO, DIAMETRO NOMINAL DE 16 MM</v>
      </c>
      <c r="C312" s="368" t="s">
        <v>12687</v>
      </c>
      <c r="D312" s="368" t="s">
        <v>5452</v>
      </c>
      <c r="E312" s="369">
        <v>1</v>
      </c>
      <c r="F312" s="865">
        <f>SUM(G314:G316)</f>
        <v>13.09</v>
      </c>
      <c r="G312" s="865"/>
      <c r="H312" s="350"/>
    </row>
    <row r="313" spans="1:8" ht="30" x14ac:dyDescent="0.25">
      <c r="A313" s="371" t="s">
        <v>12285</v>
      </c>
      <c r="B313" s="213" t="s">
        <v>12286</v>
      </c>
      <c r="C313" s="214" t="s">
        <v>12681</v>
      </c>
      <c r="D313" s="215" t="s">
        <v>12682</v>
      </c>
      <c r="E313" s="372" t="s">
        <v>12683</v>
      </c>
      <c r="F313" s="217" t="s">
        <v>12813</v>
      </c>
      <c r="G313" s="217" t="s">
        <v>12814</v>
      </c>
    </row>
    <row r="314" spans="1:8" x14ac:dyDescent="0.25">
      <c r="A314" s="388">
        <v>421</v>
      </c>
      <c r="B314" s="373" t="str">
        <f>VLOOKUP(A314,SINAPI!A:D,2,0)</f>
        <v>PORCA OLHAL EM ACO GALVANIZADO, DIAMETRO NOMINAL DE 16 MM</v>
      </c>
      <c r="C314" s="215" t="s">
        <v>12695</v>
      </c>
      <c r="D314" s="375" t="str">
        <f>VLOOKUP(A314,SINAPI!A:D,3,0)</f>
        <v xml:space="preserve">UN    </v>
      </c>
      <c r="E314" s="372">
        <v>1</v>
      </c>
      <c r="F314" s="377">
        <f>VLOOKUP(A314,SINAPI!A:D,4,0)</f>
        <v>8.57</v>
      </c>
      <c r="G314" s="377">
        <f>ROUND(E314*F314,2)</f>
        <v>8.57</v>
      </c>
    </row>
    <row r="315" spans="1:8" x14ac:dyDescent="0.25">
      <c r="A315" s="407">
        <v>88264</v>
      </c>
      <c r="B315" s="373" t="str">
        <f>VLOOKUP(A315,SINAPI!A:D,2,0)</f>
        <v>ELETRICISTA COM ENCARGOS COMPLEMENTARES</v>
      </c>
      <c r="C315" s="374" t="s">
        <v>12701</v>
      </c>
      <c r="D315" s="375" t="str">
        <f>VLOOKUP(A315,SINAPI!A:D,3,0)</f>
        <v>H</v>
      </c>
      <c r="E315" s="372">
        <v>0.16209999999999999</v>
      </c>
      <c r="F315" s="377">
        <f>VLOOKUP(A315,SINAPI!A:D,4,0)</f>
        <v>25.29</v>
      </c>
      <c r="G315" s="377">
        <f>ROUND(E315*F315,2)</f>
        <v>4.0999999999999996</v>
      </c>
    </row>
    <row r="316" spans="1:8" x14ac:dyDescent="0.25">
      <c r="A316" s="407">
        <v>88247</v>
      </c>
      <c r="B316" s="373" t="str">
        <f>VLOOKUP(A316,SINAPI!A:D,2,0)</f>
        <v>AUXILIAR DE ELETRICISTA COM ENCARGOS COMPLEMENTARES</v>
      </c>
      <c r="C316" s="374" t="s">
        <v>12701</v>
      </c>
      <c r="D316" s="375" t="str">
        <f>VLOOKUP(A316,SINAPI!A:D,3,0)</f>
        <v>H</v>
      </c>
      <c r="E316" s="372">
        <v>2.2700000000000001E-2</v>
      </c>
      <c r="F316" s="377">
        <f>VLOOKUP(A316,SINAPI!A:D,4,0)</f>
        <v>18.48</v>
      </c>
      <c r="G316" s="377">
        <f>ROUND(E316*F316,2)</f>
        <v>0.42</v>
      </c>
    </row>
    <row r="318" spans="1:8" ht="15.75" customHeight="1" x14ac:dyDescent="0.25">
      <c r="A318" s="366" t="s">
        <v>12285</v>
      </c>
      <c r="B318" s="367" t="s">
        <v>12286</v>
      </c>
      <c r="C318" s="368" t="s">
        <v>12681</v>
      </c>
      <c r="D318" s="368" t="s">
        <v>12682</v>
      </c>
      <c r="E318" s="369" t="s">
        <v>12683</v>
      </c>
      <c r="F318" s="864" t="s">
        <v>12810</v>
      </c>
      <c r="G318" s="864"/>
    </row>
    <row r="319" spans="1:8" x14ac:dyDescent="0.25">
      <c r="A319" s="366" t="s">
        <v>12458</v>
      </c>
      <c r="B319" s="370" t="str">
        <f>B321</f>
        <v>SAPATILHA EM ACO GALVANIZADO PARA CABOS COM DIAMETRO NOMINAL ATE 5/8"</v>
      </c>
      <c r="C319" s="368" t="s">
        <v>12687</v>
      </c>
      <c r="D319" s="368" t="s">
        <v>5452</v>
      </c>
      <c r="E319" s="369">
        <v>1</v>
      </c>
      <c r="F319" s="865">
        <f>SUM(G321:G323)</f>
        <v>7.02</v>
      </c>
      <c r="G319" s="865"/>
      <c r="H319" s="350"/>
    </row>
    <row r="320" spans="1:8" ht="30" x14ac:dyDescent="0.25">
      <c r="A320" s="371" t="s">
        <v>12285</v>
      </c>
      <c r="B320" s="213" t="s">
        <v>12286</v>
      </c>
      <c r="C320" s="214" t="s">
        <v>12681</v>
      </c>
      <c r="D320" s="215" t="s">
        <v>12682</v>
      </c>
      <c r="E320" s="372" t="s">
        <v>12683</v>
      </c>
      <c r="F320" s="217" t="s">
        <v>12813</v>
      </c>
      <c r="G320" s="217" t="s">
        <v>12814</v>
      </c>
    </row>
    <row r="321" spans="1:8" x14ac:dyDescent="0.25">
      <c r="A321" s="388">
        <v>7581</v>
      </c>
      <c r="B321" s="373" t="str">
        <f>VLOOKUP(A321,SINAPI!A:D,2,0)</f>
        <v>SAPATILHA EM ACO GALVANIZADO PARA CABOS COM DIAMETRO NOMINAL ATE 5/8"</v>
      </c>
      <c r="C321" s="215" t="s">
        <v>12695</v>
      </c>
      <c r="D321" s="375" t="str">
        <f>VLOOKUP(A321,SINAPI!A:D,3,0)</f>
        <v xml:space="preserve">UN    </v>
      </c>
      <c r="E321" s="372">
        <v>1</v>
      </c>
      <c r="F321" s="377">
        <f>VLOOKUP(A321,SINAPI!A:D,4,0)</f>
        <v>2.5</v>
      </c>
      <c r="G321" s="377">
        <f>ROUND(E321*F321,2)</f>
        <v>2.5</v>
      </c>
    </row>
    <row r="322" spans="1:8" x14ac:dyDescent="0.25">
      <c r="A322" s="407">
        <v>88264</v>
      </c>
      <c r="B322" s="373" t="str">
        <f>VLOOKUP(A322,SINAPI!A:D,2,0)</f>
        <v>ELETRICISTA COM ENCARGOS COMPLEMENTARES</v>
      </c>
      <c r="C322" s="374" t="s">
        <v>12701</v>
      </c>
      <c r="D322" s="375" t="str">
        <f>VLOOKUP(A322,SINAPI!A:D,3,0)</f>
        <v>H</v>
      </c>
      <c r="E322" s="372">
        <v>0.16209999999999999</v>
      </c>
      <c r="F322" s="377">
        <f>VLOOKUP(A322,SINAPI!A:D,4,0)</f>
        <v>25.29</v>
      </c>
      <c r="G322" s="377">
        <f>ROUND(E322*F322,2)</f>
        <v>4.0999999999999996</v>
      </c>
    </row>
    <row r="323" spans="1:8" x14ac:dyDescent="0.25">
      <c r="A323" s="407">
        <v>88247</v>
      </c>
      <c r="B323" s="373" t="str">
        <f>VLOOKUP(A323,SINAPI!A:D,2,0)</f>
        <v>AUXILIAR DE ELETRICISTA COM ENCARGOS COMPLEMENTARES</v>
      </c>
      <c r="C323" s="374" t="s">
        <v>12701</v>
      </c>
      <c r="D323" s="375" t="str">
        <f>VLOOKUP(A323,SINAPI!A:D,3,0)</f>
        <v>H</v>
      </c>
      <c r="E323" s="372">
        <v>2.2700000000000001E-2</v>
      </c>
      <c r="F323" s="377">
        <f>VLOOKUP(A323,SINAPI!A:D,4,0)</f>
        <v>18.48</v>
      </c>
      <c r="G323" s="377">
        <f>ROUND(E323*F323,2)</f>
        <v>0.42</v>
      </c>
    </row>
    <row r="325" spans="1:8" ht="15.75" customHeight="1" x14ac:dyDescent="0.25">
      <c r="A325" s="366" t="s">
        <v>12285</v>
      </c>
      <c r="B325" s="367" t="s">
        <v>12286</v>
      </c>
      <c r="C325" s="368" t="s">
        <v>12681</v>
      </c>
      <c r="D325" s="368" t="s">
        <v>12682</v>
      </c>
      <c r="E325" s="369" t="s">
        <v>12683</v>
      </c>
      <c r="F325" s="864" t="s">
        <v>12810</v>
      </c>
      <c r="G325" s="864"/>
    </row>
    <row r="326" spans="1:8" ht="30" x14ac:dyDescent="0.25">
      <c r="A326" s="366" t="s">
        <v>12462</v>
      </c>
      <c r="B326" s="370" t="str">
        <f>B328</f>
        <v>ARMACAO VERTICAL COM HASTE E CONTRA-PINO, EM CHAPA DE ACO GALVANIZADO 3/16", COM 1 ESTRIBO E 1 ISOLADOR</v>
      </c>
      <c r="C326" s="368" t="s">
        <v>12687</v>
      </c>
      <c r="D326" s="368" t="s">
        <v>5452</v>
      </c>
      <c r="E326" s="369">
        <v>1</v>
      </c>
      <c r="F326" s="865">
        <f>SUM(G328:G330)</f>
        <v>23.47</v>
      </c>
      <c r="G326" s="865"/>
      <c r="H326" s="350"/>
    </row>
    <row r="327" spans="1:8" ht="30" x14ac:dyDescent="0.25">
      <c r="A327" s="371" t="s">
        <v>12285</v>
      </c>
      <c r="B327" s="213" t="s">
        <v>12286</v>
      </c>
      <c r="C327" s="214" t="s">
        <v>12681</v>
      </c>
      <c r="D327" s="215" t="s">
        <v>12682</v>
      </c>
      <c r="E327" s="372" t="s">
        <v>12683</v>
      </c>
      <c r="F327" s="217" t="s">
        <v>12813</v>
      </c>
      <c r="G327" s="217" t="s">
        <v>12814</v>
      </c>
    </row>
    <row r="328" spans="1:8" ht="30" x14ac:dyDescent="0.25">
      <c r="A328" s="388">
        <v>1091</v>
      </c>
      <c r="B328" s="373" t="str">
        <f>VLOOKUP(A328,SINAPI!A:D,2,0)</f>
        <v>ARMACAO VERTICAL COM HASTE E CONTRA-PINO, EM CHAPA DE ACO GALVANIZADO 3/16", COM 1 ESTRIBO E 1 ISOLADOR</v>
      </c>
      <c r="C328" s="215" t="s">
        <v>12695</v>
      </c>
      <c r="D328" s="375" t="str">
        <f>VLOOKUP(A328,SINAPI!A:D,3,0)</f>
        <v xml:space="preserve">UN    </v>
      </c>
      <c r="E328" s="372">
        <v>1</v>
      </c>
      <c r="F328" s="377">
        <f>VLOOKUP(A328,SINAPI!A:D,4,0)</f>
        <v>18.95</v>
      </c>
      <c r="G328" s="377">
        <f>ROUND(E328*F328,2)</f>
        <v>18.95</v>
      </c>
    </row>
    <row r="329" spans="1:8" x14ac:dyDescent="0.25">
      <c r="A329" s="407">
        <v>88264</v>
      </c>
      <c r="B329" s="373" t="str">
        <f>VLOOKUP(A329,SINAPI!A:D,2,0)</f>
        <v>ELETRICISTA COM ENCARGOS COMPLEMENTARES</v>
      </c>
      <c r="C329" s="374" t="s">
        <v>12701</v>
      </c>
      <c r="D329" s="375" t="str">
        <f>VLOOKUP(A329,SINAPI!A:D,3,0)</f>
        <v>H</v>
      </c>
      <c r="E329" s="372">
        <v>0.16209999999999999</v>
      </c>
      <c r="F329" s="377">
        <f>VLOOKUP(A329,SINAPI!A:D,4,0)</f>
        <v>25.29</v>
      </c>
      <c r="G329" s="377">
        <f>ROUND(E329*F329,2)</f>
        <v>4.0999999999999996</v>
      </c>
    </row>
    <row r="330" spans="1:8" x14ac:dyDescent="0.25">
      <c r="A330" s="407">
        <v>88247</v>
      </c>
      <c r="B330" s="373" t="str">
        <f>VLOOKUP(A330,SINAPI!A:D,2,0)</f>
        <v>AUXILIAR DE ELETRICISTA COM ENCARGOS COMPLEMENTARES</v>
      </c>
      <c r="C330" s="374" t="s">
        <v>12701</v>
      </c>
      <c r="D330" s="375" t="str">
        <f>VLOOKUP(A330,SINAPI!A:D,3,0)</f>
        <v>H</v>
      </c>
      <c r="E330" s="372">
        <v>2.2700000000000001E-2</v>
      </c>
      <c r="F330" s="377">
        <f>VLOOKUP(A330,SINAPI!A:D,4,0)</f>
        <v>18.48</v>
      </c>
      <c r="G330" s="377">
        <f>ROUND(E330*F330,2)</f>
        <v>0.42</v>
      </c>
    </row>
    <row r="332" spans="1:8" ht="15.75" customHeight="1" x14ac:dyDescent="0.25">
      <c r="A332" s="366" t="s">
        <v>12285</v>
      </c>
      <c r="B332" s="367" t="s">
        <v>12286</v>
      </c>
      <c r="C332" s="368" t="s">
        <v>12681</v>
      </c>
      <c r="D332" s="368" t="s">
        <v>12682</v>
      </c>
      <c r="E332" s="369" t="s">
        <v>12683</v>
      </c>
      <c r="F332" s="864" t="s">
        <v>12810</v>
      </c>
      <c r="G332" s="864"/>
    </row>
    <row r="333" spans="1:8" ht="30" x14ac:dyDescent="0.25">
      <c r="A333" s="366" t="s">
        <v>12464</v>
      </c>
      <c r="B333" s="370" t="str">
        <f>B335</f>
        <v>PARA-RAIOS DE DISTRIBUICAO, TENSAO NOMINAL 30 KV, CORRENTE NOMINAL DE DESCARGA 10 KA</v>
      </c>
      <c r="C333" s="368" t="s">
        <v>12687</v>
      </c>
      <c r="D333" s="368" t="s">
        <v>5452</v>
      </c>
      <c r="E333" s="369">
        <v>1</v>
      </c>
      <c r="F333" s="865">
        <f>SUM(G335:G337)</f>
        <v>344.00000000000006</v>
      </c>
      <c r="G333" s="865"/>
      <c r="H333" s="350"/>
    </row>
    <row r="334" spans="1:8" ht="30" x14ac:dyDescent="0.25">
      <c r="A334" s="371" t="s">
        <v>12285</v>
      </c>
      <c r="B334" s="213" t="s">
        <v>12286</v>
      </c>
      <c r="C334" s="214" t="s">
        <v>12681</v>
      </c>
      <c r="D334" s="215" t="s">
        <v>12682</v>
      </c>
      <c r="E334" s="372" t="s">
        <v>12683</v>
      </c>
      <c r="F334" s="217" t="s">
        <v>12813</v>
      </c>
      <c r="G334" s="217" t="s">
        <v>12814</v>
      </c>
    </row>
    <row r="335" spans="1:8" ht="30" x14ac:dyDescent="0.25">
      <c r="A335" s="388">
        <v>4273</v>
      </c>
      <c r="B335" s="373" t="str">
        <f>VLOOKUP(A335,SINAPI!A:D,2,0)</f>
        <v>PARA-RAIOS DE DISTRIBUICAO, TENSAO NOMINAL 30 KV, CORRENTE NOMINAL DE DESCARGA 10 KA</v>
      </c>
      <c r="C335" s="215" t="s">
        <v>12695</v>
      </c>
      <c r="D335" s="375" t="str">
        <f>VLOOKUP(A335,SINAPI!A:D,3,0)</f>
        <v xml:space="preserve">UN    </v>
      </c>
      <c r="E335" s="372">
        <v>1</v>
      </c>
      <c r="F335" s="377">
        <f>VLOOKUP(A335,SINAPI!A:D,4,0)</f>
        <v>339.48</v>
      </c>
      <c r="G335" s="377">
        <f>ROUND(E335*F335,2)</f>
        <v>339.48</v>
      </c>
    </row>
    <row r="336" spans="1:8" x14ac:dyDescent="0.25">
      <c r="A336" s="407">
        <v>88264</v>
      </c>
      <c r="B336" s="373" t="str">
        <f>VLOOKUP(A336,SINAPI!A:D,2,0)</f>
        <v>ELETRICISTA COM ENCARGOS COMPLEMENTARES</v>
      </c>
      <c r="C336" s="374" t="s">
        <v>12701</v>
      </c>
      <c r="D336" s="375" t="str">
        <f>VLOOKUP(A336,SINAPI!A:D,3,0)</f>
        <v>H</v>
      </c>
      <c r="E336" s="372">
        <v>0.16209999999999999</v>
      </c>
      <c r="F336" s="377">
        <f>VLOOKUP(A336,SINAPI!A:D,4,0)</f>
        <v>25.29</v>
      </c>
      <c r="G336" s="377">
        <f>ROUND(E336*F336,2)</f>
        <v>4.0999999999999996</v>
      </c>
    </row>
    <row r="337" spans="1:8" x14ac:dyDescent="0.25">
      <c r="A337" s="407">
        <v>88247</v>
      </c>
      <c r="B337" s="373" t="str">
        <f>VLOOKUP(A337,SINAPI!A:D,2,0)</f>
        <v>AUXILIAR DE ELETRICISTA COM ENCARGOS COMPLEMENTARES</v>
      </c>
      <c r="C337" s="374" t="s">
        <v>12701</v>
      </c>
      <c r="D337" s="375" t="str">
        <f>VLOOKUP(A337,SINAPI!A:D,3,0)</f>
        <v>H</v>
      </c>
      <c r="E337" s="372">
        <v>2.2700000000000001E-2</v>
      </c>
      <c r="F337" s="377">
        <f>VLOOKUP(A337,SINAPI!A:D,4,0)</f>
        <v>18.48</v>
      </c>
      <c r="G337" s="377">
        <f>ROUND(E337*F337,2)</f>
        <v>0.42</v>
      </c>
    </row>
    <row r="339" spans="1:8" ht="15.75" customHeight="1" x14ac:dyDescent="0.25">
      <c r="A339" s="366" t="s">
        <v>12285</v>
      </c>
      <c r="B339" s="367" t="s">
        <v>12286</v>
      </c>
      <c r="C339" s="368" t="s">
        <v>12681</v>
      </c>
      <c r="D339" s="368" t="s">
        <v>12682</v>
      </c>
      <c r="E339" s="369" t="s">
        <v>12683</v>
      </c>
      <c r="F339" s="864" t="s">
        <v>12810</v>
      </c>
      <c r="G339" s="864"/>
    </row>
    <row r="340" spans="1:8" ht="30" x14ac:dyDescent="0.25">
      <c r="A340" s="366" t="s">
        <v>12471</v>
      </c>
      <c r="B340" s="370" t="str">
        <f>B342</f>
        <v>GRAMPO METALICO TIPO U PARA HASTE DE ATERRAMENTO DE ATE 3/4'', CONDUTOR DE 10 A 25 MM2</v>
      </c>
      <c r="C340" s="368" t="s">
        <v>12687</v>
      </c>
      <c r="D340" s="368" t="s">
        <v>5452</v>
      </c>
      <c r="E340" s="369">
        <v>1</v>
      </c>
      <c r="F340" s="865">
        <f>SUM(G342:G344)</f>
        <v>18.14</v>
      </c>
      <c r="G340" s="865"/>
      <c r="H340" s="350"/>
    </row>
    <row r="341" spans="1:8" ht="30" x14ac:dyDescent="0.25">
      <c r="A341" s="371" t="s">
        <v>12285</v>
      </c>
      <c r="B341" s="213" t="s">
        <v>12286</v>
      </c>
      <c r="C341" s="214" t="s">
        <v>12681</v>
      </c>
      <c r="D341" s="215" t="s">
        <v>12682</v>
      </c>
      <c r="E341" s="372" t="s">
        <v>12683</v>
      </c>
      <c r="F341" s="217" t="s">
        <v>12813</v>
      </c>
      <c r="G341" s="217" t="s">
        <v>12814</v>
      </c>
    </row>
    <row r="342" spans="1:8" ht="30" x14ac:dyDescent="0.25">
      <c r="A342" s="388">
        <v>426</v>
      </c>
      <c r="B342" s="373" t="str">
        <f>VLOOKUP(A342,SINAPI!A:D,2,0)</f>
        <v>GRAMPO METALICO TIPO U PARA HASTE DE ATERRAMENTO DE ATE 3/4'', CONDUTOR DE 10 A 25 MM2</v>
      </c>
      <c r="C342" s="215" t="s">
        <v>12695</v>
      </c>
      <c r="D342" s="375" t="str">
        <f>VLOOKUP(A342,SINAPI!A:D,3,0)</f>
        <v xml:space="preserve">UN    </v>
      </c>
      <c r="E342" s="372">
        <v>1</v>
      </c>
      <c r="F342" s="377">
        <f>VLOOKUP(A342,SINAPI!A:D,4,0)</f>
        <v>13.62</v>
      </c>
      <c r="G342" s="377">
        <f>ROUND(E342*F342,2)</f>
        <v>13.62</v>
      </c>
    </row>
    <row r="343" spans="1:8" x14ac:dyDescent="0.25">
      <c r="A343" s="407">
        <v>88264</v>
      </c>
      <c r="B343" s="373" t="str">
        <f>VLOOKUP(A343,SINAPI!A:D,2,0)</f>
        <v>ELETRICISTA COM ENCARGOS COMPLEMENTARES</v>
      </c>
      <c r="C343" s="374" t="s">
        <v>12701</v>
      </c>
      <c r="D343" s="375" t="str">
        <f>VLOOKUP(A343,SINAPI!A:D,3,0)</f>
        <v>H</v>
      </c>
      <c r="E343" s="372">
        <v>0.16209999999999999</v>
      </c>
      <c r="F343" s="377">
        <f>VLOOKUP(A343,SINAPI!A:D,4,0)</f>
        <v>25.29</v>
      </c>
      <c r="G343" s="377">
        <f>ROUND(E343*F343,2)</f>
        <v>4.0999999999999996</v>
      </c>
    </row>
    <row r="344" spans="1:8" x14ac:dyDescent="0.25">
      <c r="A344" s="407">
        <v>88247</v>
      </c>
      <c r="B344" s="373" t="str">
        <f>VLOOKUP(A344,SINAPI!A:D,2,0)</f>
        <v>AUXILIAR DE ELETRICISTA COM ENCARGOS COMPLEMENTARES</v>
      </c>
      <c r="C344" s="374" t="s">
        <v>12701</v>
      </c>
      <c r="D344" s="375" t="str">
        <f>VLOOKUP(A344,SINAPI!A:D,3,0)</f>
        <v>H</v>
      </c>
      <c r="E344" s="372">
        <v>2.2700000000000001E-2</v>
      </c>
      <c r="F344" s="377">
        <f>VLOOKUP(A344,SINAPI!A:D,4,0)</f>
        <v>18.48</v>
      </c>
      <c r="G344" s="377">
        <f>ROUND(E344*F344,2)</f>
        <v>0.42</v>
      </c>
    </row>
    <row r="346" spans="1:8" ht="15.75" customHeight="1" x14ac:dyDescent="0.25">
      <c r="A346" s="366" t="s">
        <v>12285</v>
      </c>
      <c r="B346" s="367" t="s">
        <v>12286</v>
      </c>
      <c r="C346" s="368" t="s">
        <v>12681</v>
      </c>
      <c r="D346" s="368" t="s">
        <v>12682</v>
      </c>
      <c r="E346" s="369" t="s">
        <v>12683</v>
      </c>
      <c r="F346" s="864" t="s">
        <v>12810</v>
      </c>
      <c r="G346" s="864"/>
    </row>
    <row r="347" spans="1:8" x14ac:dyDescent="0.25">
      <c r="A347" s="366" t="s">
        <v>12479</v>
      </c>
      <c r="B347" s="370" t="str">
        <f>B349</f>
        <v>CABO DE ALUMINIO NU COM ALMA DE ACO, BITOLA 2 AWG</v>
      </c>
      <c r="C347" s="368" t="s">
        <v>12687</v>
      </c>
      <c r="D347" s="368" t="s">
        <v>5452</v>
      </c>
      <c r="E347" s="369">
        <v>1</v>
      </c>
      <c r="F347" s="865">
        <f>SUM(G349:G351)</f>
        <v>21.44</v>
      </c>
      <c r="G347" s="865"/>
      <c r="H347" s="350"/>
    </row>
    <row r="348" spans="1:8" ht="30" x14ac:dyDescent="0.25">
      <c r="A348" s="371" t="s">
        <v>12285</v>
      </c>
      <c r="B348" s="213" t="s">
        <v>12286</v>
      </c>
      <c r="C348" s="214" t="s">
        <v>12681</v>
      </c>
      <c r="D348" s="215" t="s">
        <v>12682</v>
      </c>
      <c r="E348" s="372" t="s">
        <v>12683</v>
      </c>
      <c r="F348" s="217" t="s">
        <v>12813</v>
      </c>
      <c r="G348" s="217" t="s">
        <v>12814</v>
      </c>
    </row>
    <row r="349" spans="1:8" x14ac:dyDescent="0.25">
      <c r="A349" s="388">
        <v>25002</v>
      </c>
      <c r="B349" s="373" t="str">
        <f>VLOOKUP(A349,SINAPI!A:D,2,0)</f>
        <v>CABO DE ALUMINIO NU COM ALMA DE ACO, BITOLA 2 AWG</v>
      </c>
      <c r="C349" s="215" t="s">
        <v>12695</v>
      </c>
      <c r="D349" s="375" t="str">
        <f>VLOOKUP(A349,SINAPI!A:D,3,0)</f>
        <v xml:space="preserve">KG    </v>
      </c>
      <c r="E349" s="372">
        <v>1</v>
      </c>
      <c r="F349" s="377">
        <f>VLOOKUP(A349,SINAPI!A:D,4,0)</f>
        <v>19.66</v>
      </c>
      <c r="G349" s="377">
        <f>ROUND(E349*F349,2)</f>
        <v>19.66</v>
      </c>
    </row>
    <row r="350" spans="1:8" x14ac:dyDescent="0.25">
      <c r="A350" s="407">
        <v>88264</v>
      </c>
      <c r="B350" s="373" t="str">
        <f>VLOOKUP(A350,SINAPI!A:D,2,0)</f>
        <v>ELETRICISTA COM ENCARGOS COMPLEMENTARES</v>
      </c>
      <c r="C350" s="374" t="s">
        <v>12701</v>
      </c>
      <c r="D350" s="375" t="str">
        <f>VLOOKUP(A350,SINAPI!A:D,3,0)</f>
        <v>H</v>
      </c>
      <c r="E350" s="372">
        <v>4.07E-2</v>
      </c>
      <c r="F350" s="377">
        <f>VLOOKUP(A350,SINAPI!A:D,4,0)</f>
        <v>25.29</v>
      </c>
      <c r="G350" s="377">
        <f>ROUND(E350*F350,2)</f>
        <v>1.03</v>
      </c>
    </row>
    <row r="351" spans="1:8" x14ac:dyDescent="0.25">
      <c r="A351" s="407">
        <v>88247</v>
      </c>
      <c r="B351" s="373" t="str">
        <f>VLOOKUP(A351,SINAPI!A:D,2,0)</f>
        <v>AUXILIAR DE ELETRICISTA COM ENCARGOS COMPLEMENTARES</v>
      </c>
      <c r="C351" s="374" t="s">
        <v>12701</v>
      </c>
      <c r="D351" s="375" t="str">
        <f>VLOOKUP(A351,SINAPI!A:D,3,0)</f>
        <v>H</v>
      </c>
      <c r="E351" s="372">
        <v>4.07E-2</v>
      </c>
      <c r="F351" s="377">
        <f>VLOOKUP(A351,SINAPI!A:D,4,0)</f>
        <v>18.48</v>
      </c>
      <c r="G351" s="377">
        <f>ROUND(E351*F351,2)</f>
        <v>0.75</v>
      </c>
    </row>
    <row r="353" spans="1:8" ht="15.75" customHeight="1" x14ac:dyDescent="0.25">
      <c r="A353" s="366" t="s">
        <v>12285</v>
      </c>
      <c r="B353" s="367" t="s">
        <v>12286</v>
      </c>
      <c r="C353" s="368" t="s">
        <v>12681</v>
      </c>
      <c r="D353" s="368" t="s">
        <v>12682</v>
      </c>
      <c r="E353" s="369" t="s">
        <v>12683</v>
      </c>
      <c r="F353" s="864" t="s">
        <v>12810</v>
      </c>
      <c r="G353" s="864"/>
    </row>
    <row r="354" spans="1:8" x14ac:dyDescent="0.25">
      <c r="A354" s="366" t="s">
        <v>12481</v>
      </c>
      <c r="B354" s="370" t="str">
        <f>B356</f>
        <v>FIO COBRE NU DE 16 A 35 MM2, PARA TENSOES DE ATE 600 V</v>
      </c>
      <c r="C354" s="368" t="s">
        <v>12687</v>
      </c>
      <c r="D354" s="368" t="s">
        <v>5452</v>
      </c>
      <c r="E354" s="369">
        <v>1</v>
      </c>
      <c r="F354" s="865">
        <f>SUM(G356:G358)</f>
        <v>62.32</v>
      </c>
      <c r="G354" s="865"/>
      <c r="H354" s="350"/>
    </row>
    <row r="355" spans="1:8" ht="30" x14ac:dyDescent="0.25">
      <c r="A355" s="371" t="s">
        <v>12285</v>
      </c>
      <c r="B355" s="213" t="s">
        <v>12286</v>
      </c>
      <c r="C355" s="214" t="s">
        <v>12681</v>
      </c>
      <c r="D355" s="215" t="s">
        <v>12682</v>
      </c>
      <c r="E355" s="372" t="s">
        <v>12683</v>
      </c>
      <c r="F355" s="217" t="s">
        <v>12813</v>
      </c>
      <c r="G355" s="217" t="s">
        <v>12814</v>
      </c>
    </row>
    <row r="356" spans="1:8" x14ac:dyDescent="0.25">
      <c r="A356" s="388">
        <v>38132</v>
      </c>
      <c r="B356" s="373" t="str">
        <f>VLOOKUP(A356,SINAPI!A:D,2,0)</f>
        <v>FIO COBRE NU DE 16 A 35 MM2, PARA TENSOES DE ATE 600 V</v>
      </c>
      <c r="C356" s="215" t="s">
        <v>12695</v>
      </c>
      <c r="D356" s="375" t="str">
        <f>VLOOKUP(A356,SINAPI!A:D,3,0)</f>
        <v xml:space="preserve">KG    </v>
      </c>
      <c r="E356" s="372">
        <v>1</v>
      </c>
      <c r="F356" s="377">
        <f>VLOOKUP(A356,SINAPI!A:D,4,0)</f>
        <v>57.07</v>
      </c>
      <c r="G356" s="377">
        <f>ROUND(E356*F356,2)</f>
        <v>57.07</v>
      </c>
    </row>
    <row r="357" spans="1:8" x14ac:dyDescent="0.25">
      <c r="A357" s="407">
        <v>88264</v>
      </c>
      <c r="B357" s="373" t="str">
        <f>VLOOKUP(A357,SINAPI!A:D,2,0)</f>
        <v>ELETRICISTA COM ENCARGOS COMPLEMENTARES</v>
      </c>
      <c r="C357" s="374" t="s">
        <v>12701</v>
      </c>
      <c r="D357" s="375" t="str">
        <f>VLOOKUP(A357,SINAPI!A:D,3,0)</f>
        <v>H</v>
      </c>
      <c r="E357" s="372">
        <v>0.12</v>
      </c>
      <c r="F357" s="377">
        <f>VLOOKUP(A357,SINAPI!A:D,4,0)</f>
        <v>25.29</v>
      </c>
      <c r="G357" s="377">
        <f>ROUND(E357*F357,2)</f>
        <v>3.03</v>
      </c>
    </row>
    <row r="358" spans="1:8" x14ac:dyDescent="0.25">
      <c r="A358" s="407">
        <v>88247</v>
      </c>
      <c r="B358" s="373" t="str">
        <f>VLOOKUP(A358,SINAPI!A:D,2,0)</f>
        <v>AUXILIAR DE ELETRICISTA COM ENCARGOS COMPLEMENTARES</v>
      </c>
      <c r="C358" s="374" t="s">
        <v>12701</v>
      </c>
      <c r="D358" s="375" t="str">
        <f>VLOOKUP(A358,SINAPI!A:D,3,0)</f>
        <v>H</v>
      </c>
      <c r="E358" s="372">
        <v>0.12</v>
      </c>
      <c r="F358" s="377">
        <f>VLOOKUP(A358,SINAPI!A:D,4,0)</f>
        <v>18.48</v>
      </c>
      <c r="G358" s="377">
        <f>ROUND(E358*F358,2)</f>
        <v>2.2200000000000002</v>
      </c>
    </row>
    <row r="360" spans="1:8" ht="15.75" customHeight="1" x14ac:dyDescent="0.25">
      <c r="A360" s="366" t="s">
        <v>12285</v>
      </c>
      <c r="B360" s="367" t="s">
        <v>12286</v>
      </c>
      <c r="C360" s="368" t="s">
        <v>12681</v>
      </c>
      <c r="D360" s="368" t="s">
        <v>12682</v>
      </c>
      <c r="E360" s="369" t="s">
        <v>12683</v>
      </c>
      <c r="F360" s="864" t="s">
        <v>12810</v>
      </c>
      <c r="G360" s="864"/>
    </row>
    <row r="361" spans="1:8" ht="30" x14ac:dyDescent="0.25">
      <c r="A361" s="366" t="s">
        <v>12490</v>
      </c>
      <c r="B361" s="370" t="s">
        <v>12896</v>
      </c>
      <c r="C361" s="368" t="s">
        <v>12687</v>
      </c>
      <c r="D361" s="368" t="s">
        <v>5452</v>
      </c>
      <c r="E361" s="369">
        <v>1</v>
      </c>
      <c r="F361" s="865">
        <f>SUM(G363:G365)</f>
        <v>27.9</v>
      </c>
      <c r="G361" s="865"/>
      <c r="H361" s="350"/>
    </row>
    <row r="362" spans="1:8" ht="30" x14ac:dyDescent="0.25">
      <c r="A362" s="371" t="s">
        <v>12285</v>
      </c>
      <c r="B362" s="213" t="s">
        <v>12286</v>
      </c>
      <c r="C362" s="214" t="s">
        <v>12681</v>
      </c>
      <c r="D362" s="215" t="s">
        <v>12682</v>
      </c>
      <c r="E362" s="372" t="s">
        <v>12683</v>
      </c>
      <c r="F362" s="217" t="s">
        <v>12813</v>
      </c>
      <c r="G362" s="217" t="s">
        <v>12814</v>
      </c>
    </row>
    <row r="363" spans="1:8" ht="30" x14ac:dyDescent="0.25">
      <c r="A363" s="388">
        <v>1543</v>
      </c>
      <c r="B363" s="373" t="str">
        <f>VLOOKUP(A363,SINAPI!A:D,2,0)</f>
        <v>TERMINAL METALICO A PRESSAO PARA 1 CABO DE 16 A 25 MM2, COM 2 FUROS PARA FIXACAO</v>
      </c>
      <c r="C363" s="215" t="s">
        <v>12695</v>
      </c>
      <c r="D363" s="375" t="str">
        <f>VLOOKUP(A363,SINAPI!A:D,3,0)</f>
        <v xml:space="preserve">UN    </v>
      </c>
      <c r="E363" s="372">
        <v>1</v>
      </c>
      <c r="F363" s="377">
        <f>VLOOKUP(A363,SINAPI!A:D,4,0)</f>
        <v>14.77</v>
      </c>
      <c r="G363" s="377">
        <f>ROUND(E363*F363,2)</f>
        <v>14.77</v>
      </c>
    </row>
    <row r="364" spans="1:8" x14ac:dyDescent="0.25">
      <c r="A364" s="407">
        <v>88264</v>
      </c>
      <c r="B364" s="373" t="str">
        <f>VLOOKUP(A364,SINAPI!A:D,2,0)</f>
        <v>ELETRICISTA COM ENCARGOS COMPLEMENTARES</v>
      </c>
      <c r="C364" s="374" t="s">
        <v>12701</v>
      </c>
      <c r="D364" s="375" t="str">
        <f>VLOOKUP(A364,SINAPI!A:D,3,0)</f>
        <v>H</v>
      </c>
      <c r="E364" s="372">
        <v>0.3</v>
      </c>
      <c r="F364" s="377">
        <f>VLOOKUP(A364,SINAPI!A:D,4,0)</f>
        <v>25.29</v>
      </c>
      <c r="G364" s="377">
        <f>ROUND(E364*F364,2)</f>
        <v>7.59</v>
      </c>
    </row>
    <row r="365" spans="1:8" x14ac:dyDescent="0.25">
      <c r="A365" s="407">
        <v>88247</v>
      </c>
      <c r="B365" s="373" t="str">
        <f>VLOOKUP(A365,SINAPI!A:D,2,0)</f>
        <v>AUXILIAR DE ELETRICISTA COM ENCARGOS COMPLEMENTARES</v>
      </c>
      <c r="C365" s="374" t="s">
        <v>12701</v>
      </c>
      <c r="D365" s="375" t="str">
        <f>VLOOKUP(A365,SINAPI!A:D,3,0)</f>
        <v>H</v>
      </c>
      <c r="E365" s="372">
        <v>0.3</v>
      </c>
      <c r="F365" s="377">
        <f>VLOOKUP(A365,SINAPI!A:D,4,0)</f>
        <v>18.48</v>
      </c>
      <c r="G365" s="377">
        <f>ROUND(E365*F365,2)</f>
        <v>5.54</v>
      </c>
    </row>
    <row r="367" spans="1:8" ht="15.75" customHeight="1" x14ac:dyDescent="0.25">
      <c r="A367" s="366" t="s">
        <v>12285</v>
      </c>
      <c r="B367" s="367" t="s">
        <v>12286</v>
      </c>
      <c r="C367" s="368" t="s">
        <v>12681</v>
      </c>
      <c r="D367" s="368" t="s">
        <v>12682</v>
      </c>
      <c r="E367" s="369" t="s">
        <v>12683</v>
      </c>
      <c r="F367" s="864" t="s">
        <v>12810</v>
      </c>
      <c r="G367" s="864"/>
    </row>
    <row r="368" spans="1:8" x14ac:dyDescent="0.25">
      <c r="A368" s="366" t="s">
        <v>12494</v>
      </c>
      <c r="B368" s="370" t="str">
        <f>B370</f>
        <v>DISJUNTOR TIPO DIN/IEC, TRIPOLAR 63 A</v>
      </c>
      <c r="C368" s="368" t="s">
        <v>12687</v>
      </c>
      <c r="D368" s="368" t="s">
        <v>5452</v>
      </c>
      <c r="E368" s="369">
        <v>1</v>
      </c>
      <c r="F368" s="865">
        <f>SUM(G370:G372)</f>
        <v>93.830000000000013</v>
      </c>
      <c r="G368" s="865"/>
      <c r="H368" s="350"/>
    </row>
    <row r="369" spans="1:8" ht="30" x14ac:dyDescent="0.25">
      <c r="A369" s="371" t="s">
        <v>12285</v>
      </c>
      <c r="B369" s="213" t="s">
        <v>12286</v>
      </c>
      <c r="C369" s="214" t="s">
        <v>12681</v>
      </c>
      <c r="D369" s="215" t="s">
        <v>12682</v>
      </c>
      <c r="E369" s="372" t="s">
        <v>12683</v>
      </c>
      <c r="F369" s="217" t="s">
        <v>12813</v>
      </c>
      <c r="G369" s="217" t="s">
        <v>12814</v>
      </c>
    </row>
    <row r="370" spans="1:8" x14ac:dyDescent="0.25">
      <c r="A370" s="388">
        <v>34714</v>
      </c>
      <c r="B370" s="373" t="str">
        <f>VLOOKUP(A370,SINAPI!A:D,2,0)</f>
        <v>DISJUNTOR TIPO DIN/IEC, TRIPOLAR 63 A</v>
      </c>
      <c r="C370" s="215" t="s">
        <v>12695</v>
      </c>
      <c r="D370" s="375" t="str">
        <f>VLOOKUP(A370,SINAPI!A:D,3,0)</f>
        <v xml:space="preserve">UN    </v>
      </c>
      <c r="E370" s="372">
        <v>1</v>
      </c>
      <c r="F370" s="377">
        <f>VLOOKUP(A370,SINAPI!A:D,4,0)</f>
        <v>92.29</v>
      </c>
      <c r="G370" s="377">
        <f>ROUND(E370*F370,2)</f>
        <v>92.29</v>
      </c>
    </row>
    <row r="371" spans="1:8" x14ac:dyDescent="0.25">
      <c r="A371" s="407">
        <v>88264</v>
      </c>
      <c r="B371" s="373" t="str">
        <f>VLOOKUP(A371,SINAPI!A:D,2,0)</f>
        <v>ELETRICISTA COM ENCARGOS COMPLEMENTARES</v>
      </c>
      <c r="C371" s="374" t="s">
        <v>12701</v>
      </c>
      <c r="D371" s="375" t="str">
        <f>VLOOKUP(A371,SINAPI!A:D,3,0)</f>
        <v>H</v>
      </c>
      <c r="E371" s="372">
        <v>3.5000000000000003E-2</v>
      </c>
      <c r="F371" s="377">
        <f>VLOOKUP(A371,SINAPI!A:D,4,0)</f>
        <v>25.29</v>
      </c>
      <c r="G371" s="377">
        <f>ROUND(E371*F371,2)</f>
        <v>0.89</v>
      </c>
    </row>
    <row r="372" spans="1:8" x14ac:dyDescent="0.25">
      <c r="A372" s="407">
        <v>88247</v>
      </c>
      <c r="B372" s="373" t="str">
        <f>VLOOKUP(A372,SINAPI!A:D,2,0)</f>
        <v>AUXILIAR DE ELETRICISTA COM ENCARGOS COMPLEMENTARES</v>
      </c>
      <c r="C372" s="374" t="s">
        <v>12701</v>
      </c>
      <c r="D372" s="375" t="str">
        <f>VLOOKUP(A372,SINAPI!A:D,3,0)</f>
        <v>H</v>
      </c>
      <c r="E372" s="372">
        <v>3.5000000000000003E-2</v>
      </c>
      <c r="F372" s="377">
        <f>VLOOKUP(A372,SINAPI!A:D,4,0)</f>
        <v>18.48</v>
      </c>
      <c r="G372" s="377">
        <f>ROUND(E372*F372,2)</f>
        <v>0.65</v>
      </c>
    </row>
    <row r="374" spans="1:8" ht="15.75" customHeight="1" x14ac:dyDescent="0.25">
      <c r="A374" s="366" t="s">
        <v>12285</v>
      </c>
      <c r="B374" s="367" t="s">
        <v>12286</v>
      </c>
      <c r="C374" s="368" t="s">
        <v>12681</v>
      </c>
      <c r="D374" s="368" t="s">
        <v>12682</v>
      </c>
      <c r="E374" s="369" t="s">
        <v>12683</v>
      </c>
      <c r="F374" s="864" t="s">
        <v>12810</v>
      </c>
      <c r="G374" s="864"/>
    </row>
    <row r="375" spans="1:8" ht="30" x14ac:dyDescent="0.25">
      <c r="A375" s="366" t="s">
        <v>12506</v>
      </c>
      <c r="B375" s="370" t="str">
        <f>B379</f>
        <v>CAIXA DE PROTECAO PARA TRANSFORMADOR CORRENTE, EM CHAPA DE ACO 18 USG (PADRAO DA CONCESSIONARIA LOCAL)</v>
      </c>
      <c r="C375" s="368" t="s">
        <v>12687</v>
      </c>
      <c r="D375" s="368" t="s">
        <v>5452</v>
      </c>
      <c r="E375" s="369">
        <v>1</v>
      </c>
      <c r="F375" s="865">
        <f>SUM(G377:G381)</f>
        <v>339.76000000000005</v>
      </c>
      <c r="G375" s="865"/>
      <c r="H375" s="350"/>
    </row>
    <row r="376" spans="1:8" ht="30" x14ac:dyDescent="0.25">
      <c r="A376" s="371" t="s">
        <v>12285</v>
      </c>
      <c r="B376" s="213" t="s">
        <v>12286</v>
      </c>
      <c r="C376" s="214" t="s">
        <v>12681</v>
      </c>
      <c r="D376" s="215" t="s">
        <v>12682</v>
      </c>
      <c r="E376" s="372" t="s">
        <v>12683</v>
      </c>
      <c r="F376" s="217" t="s">
        <v>12813</v>
      </c>
      <c r="G376" s="217" t="s">
        <v>12814</v>
      </c>
    </row>
    <row r="377" spans="1:8" ht="30" x14ac:dyDescent="0.25">
      <c r="A377" s="388">
        <v>367</v>
      </c>
      <c r="B377" s="373" t="str">
        <f>VLOOKUP(A377,SINAPI!A:D,2,0)</f>
        <v>AREIA GROSSA - POSTO JAZIDA/FORNECEDOR (RETIRADO NA JAZIDA, SEM TRANSPORTE)</v>
      </c>
      <c r="C377" s="215" t="s">
        <v>12695</v>
      </c>
      <c r="D377" s="375" t="str">
        <f>VLOOKUP(A377,SINAPI!A:D,3,0)</f>
        <v xml:space="preserve">M3    </v>
      </c>
      <c r="E377" s="438">
        <v>1.0999999999999999E-2</v>
      </c>
      <c r="F377" s="377">
        <f>VLOOKUP(A377,SINAPI!A:D,4,0)</f>
        <v>83.6</v>
      </c>
      <c r="G377" s="377">
        <f>ROUND(E377*F377,2)</f>
        <v>0.92</v>
      </c>
    </row>
    <row r="378" spans="1:8" x14ac:dyDescent="0.25">
      <c r="A378" s="407">
        <v>1379</v>
      </c>
      <c r="B378" s="373" t="str">
        <f>VLOOKUP(A378,SINAPI!A:D,2,0)</f>
        <v>CIMENTO PORTLAND COMPOSTO CP II-32</v>
      </c>
      <c r="C378" s="374" t="s">
        <v>12701</v>
      </c>
      <c r="D378" s="375" t="str">
        <f>VLOOKUP(A378,SINAPI!A:D,3,0)</f>
        <v xml:space="preserve">KG    </v>
      </c>
      <c r="E378" s="438">
        <v>4.8600000000000003</v>
      </c>
      <c r="F378" s="377">
        <f>VLOOKUP(A378,SINAPI!A:D,4,0)</f>
        <v>0.46</v>
      </c>
      <c r="G378" s="377">
        <f>ROUND(E378*F378,2)</f>
        <v>2.2400000000000002</v>
      </c>
    </row>
    <row r="379" spans="1:8" ht="30" x14ac:dyDescent="0.25">
      <c r="A379" s="388">
        <v>39692</v>
      </c>
      <c r="B379" s="373" t="str">
        <f>VLOOKUP(A379,SINAPI!A:D,2,0)</f>
        <v>CAIXA DE PROTECAO PARA TRANSFORMADOR CORRENTE, EM CHAPA DE ACO 18 USG (PADRAO DA CONCESSIONARIA LOCAL)</v>
      </c>
      <c r="C379" s="215" t="s">
        <v>12695</v>
      </c>
      <c r="D379" s="375" t="str">
        <f>VLOOKUP(A379,SINAPI!A:D,3,0)</f>
        <v xml:space="preserve">UN    </v>
      </c>
      <c r="E379" s="438">
        <v>1</v>
      </c>
      <c r="F379" s="377">
        <f>VLOOKUP(A379,SINAPI!A:D,4,0)</f>
        <v>291.23</v>
      </c>
      <c r="G379" s="377">
        <f>ROUND(E379*F379,2)</f>
        <v>291.23</v>
      </c>
    </row>
    <row r="380" spans="1:8" x14ac:dyDescent="0.25">
      <c r="A380" s="407">
        <v>88309</v>
      </c>
      <c r="B380" s="373" t="str">
        <f>VLOOKUP(A380,SINAPI!A:D,2,0)</f>
        <v>PEDREIRO COM ENCARGOS COMPLEMENTARES</v>
      </c>
      <c r="C380" s="374" t="s">
        <v>12701</v>
      </c>
      <c r="D380" s="375" t="str">
        <f>VLOOKUP(A380,SINAPI!A:D,3,0)</f>
        <v>H</v>
      </c>
      <c r="E380" s="438">
        <v>1.34</v>
      </c>
      <c r="F380" s="377">
        <f>VLOOKUP(A380,SINAPI!A:D,4,0)</f>
        <v>19.45</v>
      </c>
      <c r="G380" s="377">
        <f>ROUND(E380*F380,2)</f>
        <v>26.06</v>
      </c>
    </row>
    <row r="381" spans="1:8" x14ac:dyDescent="0.25">
      <c r="A381" s="407">
        <v>88316</v>
      </c>
      <c r="B381" s="373" t="str">
        <f>VLOOKUP(A381,SINAPI!A:D,2,0)</f>
        <v>SERVENTE COM ENCARGOS COMPLEMENTARES</v>
      </c>
      <c r="C381" s="374" t="s">
        <v>12701</v>
      </c>
      <c r="D381" s="375" t="str">
        <f>VLOOKUP(A381,SINAPI!A:D,3,0)</f>
        <v>H</v>
      </c>
      <c r="E381" s="438">
        <v>1.34</v>
      </c>
      <c r="F381" s="377">
        <f>VLOOKUP(A381,SINAPI!A:D,4,0)</f>
        <v>14.41</v>
      </c>
      <c r="G381" s="377">
        <f>ROUND(E381*F381,2)</f>
        <v>19.309999999999999</v>
      </c>
    </row>
    <row r="383" spans="1:8" ht="15.75" customHeight="1" x14ac:dyDescent="0.25">
      <c r="A383" s="366" t="s">
        <v>12285</v>
      </c>
      <c r="B383" s="367" t="s">
        <v>12286</v>
      </c>
      <c r="C383" s="368" t="s">
        <v>12681</v>
      </c>
      <c r="D383" s="368" t="s">
        <v>12682</v>
      </c>
      <c r="E383" s="369" t="s">
        <v>12683</v>
      </c>
      <c r="F383" s="864" t="s">
        <v>12810</v>
      </c>
      <c r="G383" s="864"/>
    </row>
    <row r="384" spans="1:8" ht="30" x14ac:dyDescent="0.25">
      <c r="A384" s="366" t="s">
        <v>12515</v>
      </c>
      <c r="B384" s="370" t="str">
        <f>B386</f>
        <v>ELETRODUTODUTO PEAD FLEXIVEL PAREDE SIMPLES, CORRUGACAO HELICOIDAL, COR PRETA, SEM ROSCA, DE 1 1/4",  PARA CABEAMENTO SUBTERRANEO (NBR 15715)</v>
      </c>
      <c r="C384" s="368" t="s">
        <v>12687</v>
      </c>
      <c r="D384" s="368" t="s">
        <v>5452</v>
      </c>
      <c r="E384" s="369">
        <v>1</v>
      </c>
      <c r="F384" s="865">
        <f>SUM(G386:G388)</f>
        <v>16.150000000000002</v>
      </c>
      <c r="G384" s="865"/>
      <c r="H384" s="350"/>
    </row>
    <row r="385" spans="1:8" ht="30" x14ac:dyDescent="0.25">
      <c r="A385" s="371" t="s">
        <v>12285</v>
      </c>
      <c r="B385" s="213" t="s">
        <v>12286</v>
      </c>
      <c r="C385" s="214" t="s">
        <v>12681</v>
      </c>
      <c r="D385" s="215" t="s">
        <v>12682</v>
      </c>
      <c r="E385" s="372" t="s">
        <v>12683</v>
      </c>
      <c r="F385" s="217" t="s">
        <v>12813</v>
      </c>
      <c r="G385" s="217" t="s">
        <v>12814</v>
      </c>
    </row>
    <row r="386" spans="1:8" ht="30" x14ac:dyDescent="0.25">
      <c r="A386" s="388">
        <v>39247</v>
      </c>
      <c r="B386" s="373" t="str">
        <f>VLOOKUP(A386,SINAPI!A:D,2,0)</f>
        <v>ELETRODUTODUTO PEAD FLEXIVEL PAREDE SIMPLES, CORRUGACAO HELICOIDAL, COR PRETA, SEM ROSCA, DE 1 1/4",  PARA CABEAMENTO SUBTERRANEO (NBR 15715)</v>
      </c>
      <c r="C386" s="215" t="s">
        <v>12695</v>
      </c>
      <c r="D386" s="375" t="str">
        <f>VLOOKUP(A386,SINAPI!A:D,3,0)</f>
        <v xml:space="preserve">M     </v>
      </c>
      <c r="E386" s="372">
        <v>1</v>
      </c>
      <c r="F386" s="377">
        <f>VLOOKUP(A386,SINAPI!A:D,4,0)</f>
        <v>2.4700000000000002</v>
      </c>
      <c r="G386" s="377">
        <f>ROUND(E386*F386,2)</f>
        <v>2.4700000000000002</v>
      </c>
    </row>
    <row r="387" spans="1:8" x14ac:dyDescent="0.25">
      <c r="A387" s="407">
        <v>88264</v>
      </c>
      <c r="B387" s="373" t="str">
        <f>VLOOKUP(A387,SINAPI!A:D,2,0)</f>
        <v>ELETRICISTA COM ENCARGOS COMPLEMENTARES</v>
      </c>
      <c r="C387" s="374" t="s">
        <v>12701</v>
      </c>
      <c r="D387" s="375" t="str">
        <f>VLOOKUP(A387,SINAPI!A:D,3,0)</f>
        <v>H</v>
      </c>
      <c r="E387" s="372">
        <f>0.25*1.25</f>
        <v>0.3125</v>
      </c>
      <c r="F387" s="377">
        <f>VLOOKUP(A387,SINAPI!A:D,4,0)</f>
        <v>25.29</v>
      </c>
      <c r="G387" s="377">
        <f>ROUND(E387*F387,2)</f>
        <v>7.9</v>
      </c>
    </row>
    <row r="388" spans="1:8" x14ac:dyDescent="0.25">
      <c r="A388" s="407">
        <v>88247</v>
      </c>
      <c r="B388" s="373" t="str">
        <f>VLOOKUP(A388,SINAPI!A:D,2,0)</f>
        <v>AUXILIAR DE ELETRICISTA COM ENCARGOS COMPLEMENTARES</v>
      </c>
      <c r="C388" s="374" t="s">
        <v>12701</v>
      </c>
      <c r="D388" s="375" t="str">
        <f>VLOOKUP(A388,SINAPI!A:D,3,0)</f>
        <v>H</v>
      </c>
      <c r="E388" s="372">
        <f>E387</f>
        <v>0.3125</v>
      </c>
      <c r="F388" s="377">
        <f>VLOOKUP(A388,SINAPI!A:D,4,0)</f>
        <v>18.48</v>
      </c>
      <c r="G388" s="377">
        <f>ROUND(E388*F388,2)</f>
        <v>5.78</v>
      </c>
    </row>
    <row r="390" spans="1:8" ht="15.75" customHeight="1" x14ac:dyDescent="0.25">
      <c r="A390" s="366" t="s">
        <v>12285</v>
      </c>
      <c r="B390" s="367" t="s">
        <v>12286</v>
      </c>
      <c r="C390" s="368" t="s">
        <v>12681</v>
      </c>
      <c r="D390" s="368" t="s">
        <v>12682</v>
      </c>
      <c r="E390" s="369" t="s">
        <v>12683</v>
      </c>
      <c r="F390" s="864" t="s">
        <v>12810</v>
      </c>
      <c r="G390" s="864"/>
    </row>
    <row r="391" spans="1:8" ht="30" x14ac:dyDescent="0.25">
      <c r="A391" s="366" t="s">
        <v>12517</v>
      </c>
      <c r="B391" s="370" t="str">
        <f>B393</f>
        <v>CONECTOR RETO DE ALUMINIO PARA ELETRODUTO DE 3", PARA ADAPTAR ENTRADA DE ELETRODUTO METALICO FLEXIVEL EM QUADROS</v>
      </c>
      <c r="C391" s="368" t="s">
        <v>12687</v>
      </c>
      <c r="D391" s="368" t="s">
        <v>5452</v>
      </c>
      <c r="E391" s="369">
        <v>1</v>
      </c>
      <c r="F391" s="865">
        <f>SUM(G393:G395)</f>
        <v>20.300000000000004</v>
      </c>
      <c r="G391" s="865"/>
      <c r="H391" s="350"/>
    </row>
    <row r="392" spans="1:8" ht="30" x14ac:dyDescent="0.25">
      <c r="A392" s="371" t="s">
        <v>12285</v>
      </c>
      <c r="B392" s="213" t="s">
        <v>12286</v>
      </c>
      <c r="C392" s="214" t="s">
        <v>12681</v>
      </c>
      <c r="D392" s="215" t="s">
        <v>12682</v>
      </c>
      <c r="E392" s="372" t="s">
        <v>12683</v>
      </c>
      <c r="F392" s="217" t="s">
        <v>12813</v>
      </c>
      <c r="G392" s="217" t="s">
        <v>12814</v>
      </c>
    </row>
    <row r="393" spans="1:8" ht="30" x14ac:dyDescent="0.25">
      <c r="A393" s="388">
        <v>2484</v>
      </c>
      <c r="B393" s="373" t="str">
        <f>VLOOKUP(A393,SINAPI!A:D,2,0)</f>
        <v>CONECTOR RETO DE ALUMINIO PARA ELETRODUTO DE 3", PARA ADAPTAR ENTRADA DE ELETRODUTO METALICO FLEXIVEL EM QUADROS</v>
      </c>
      <c r="C393" s="215" t="s">
        <v>12695</v>
      </c>
      <c r="D393" s="375" t="str">
        <f>VLOOKUP(A393,SINAPI!A:D,3,0)</f>
        <v xml:space="preserve">UN    </v>
      </c>
      <c r="E393" s="372">
        <v>1</v>
      </c>
      <c r="F393" s="377">
        <f>VLOOKUP(A393,SINAPI!A:D,4,0)</f>
        <v>17.850000000000001</v>
      </c>
      <c r="G393" s="377">
        <f>ROUND(E393*F393,2)</f>
        <v>17.850000000000001</v>
      </c>
    </row>
    <row r="394" spans="1:8" x14ac:dyDescent="0.25">
      <c r="A394" s="407">
        <v>88264</v>
      </c>
      <c r="B394" s="373" t="str">
        <f>VLOOKUP(A394,SINAPI!A:D,2,0)</f>
        <v>ELETRICISTA COM ENCARGOS COMPLEMENTARES</v>
      </c>
      <c r="C394" s="374" t="s">
        <v>12701</v>
      </c>
      <c r="D394" s="375" t="str">
        <f>VLOOKUP(A394,SINAPI!A:D,3,0)</f>
        <v>H</v>
      </c>
      <c r="E394" s="372">
        <v>5.6000000000000001E-2</v>
      </c>
      <c r="F394" s="377">
        <f>VLOOKUP(A394,SINAPI!A:D,4,0)</f>
        <v>25.29</v>
      </c>
      <c r="G394" s="377">
        <f>ROUND(E394*F394,2)</f>
        <v>1.42</v>
      </c>
    </row>
    <row r="395" spans="1:8" x14ac:dyDescent="0.25">
      <c r="A395" s="407">
        <v>88247</v>
      </c>
      <c r="B395" s="373" t="str">
        <f>VLOOKUP(A395,SINAPI!A:D,2,0)</f>
        <v>AUXILIAR DE ELETRICISTA COM ENCARGOS COMPLEMENTARES</v>
      </c>
      <c r="C395" s="374" t="s">
        <v>12701</v>
      </c>
      <c r="D395" s="375" t="str">
        <f>VLOOKUP(A395,SINAPI!A:D,3,0)</f>
        <v>H</v>
      </c>
      <c r="E395" s="372">
        <f>E394</f>
        <v>5.6000000000000001E-2</v>
      </c>
      <c r="F395" s="377">
        <f>VLOOKUP(A395,SINAPI!A:D,4,0)</f>
        <v>18.48</v>
      </c>
      <c r="G395" s="377">
        <f>ROUND(E395*F395,2)</f>
        <v>1.03</v>
      </c>
    </row>
    <row r="397" spans="1:8" ht="15.75" customHeight="1" x14ac:dyDescent="0.25">
      <c r="A397" s="366" t="s">
        <v>12285</v>
      </c>
      <c r="B397" s="367" t="s">
        <v>12286</v>
      </c>
      <c r="C397" s="368" t="s">
        <v>12681</v>
      </c>
      <c r="D397" s="368" t="s">
        <v>12682</v>
      </c>
      <c r="E397" s="369" t="s">
        <v>12683</v>
      </c>
      <c r="F397" s="864" t="s">
        <v>12810</v>
      </c>
      <c r="G397" s="864"/>
    </row>
    <row r="398" spans="1:8" ht="30" x14ac:dyDescent="0.25">
      <c r="A398" s="366" t="s">
        <v>12519</v>
      </c>
      <c r="B398" s="370" t="str">
        <f>B400</f>
        <v>CONECTOR RETO DE ALUMINIO PARA ELETRODUTO DE 1 1/4", PARA ADAPTAR ENTRADA DE ELETRODUTO METALICO FLEXIVEL EM QUADROS</v>
      </c>
      <c r="C398" s="368" t="s">
        <v>12687</v>
      </c>
      <c r="D398" s="368" t="s">
        <v>5452</v>
      </c>
      <c r="E398" s="369">
        <v>1</v>
      </c>
      <c r="F398" s="865">
        <f>SUM(G400:G402)</f>
        <v>5.58</v>
      </c>
      <c r="G398" s="865"/>
      <c r="H398" s="350"/>
    </row>
    <row r="399" spans="1:8" ht="30" x14ac:dyDescent="0.25">
      <c r="A399" s="371" t="s">
        <v>12285</v>
      </c>
      <c r="B399" s="213" t="s">
        <v>12286</v>
      </c>
      <c r="C399" s="214" t="s">
        <v>12681</v>
      </c>
      <c r="D399" s="215" t="s">
        <v>12682</v>
      </c>
      <c r="E399" s="372" t="s">
        <v>12683</v>
      </c>
      <c r="F399" s="217" t="s">
        <v>12813</v>
      </c>
      <c r="G399" s="217" t="s">
        <v>12814</v>
      </c>
    </row>
    <row r="400" spans="1:8" ht="30" x14ac:dyDescent="0.25">
      <c r="A400" s="388">
        <v>2526</v>
      </c>
      <c r="B400" s="373" t="str">
        <f>VLOOKUP(A400,SINAPI!A:D,2,0)</f>
        <v>CONECTOR RETO DE ALUMINIO PARA ELETRODUTO DE 1 1/4", PARA ADAPTAR ENTRADA DE ELETRODUTO METALICO FLEXIVEL EM QUADROS</v>
      </c>
      <c r="C400" s="215" t="s">
        <v>12695</v>
      </c>
      <c r="D400" s="375" t="str">
        <f>VLOOKUP(A400,SINAPI!A:D,3,0)</f>
        <v xml:space="preserve">UN    </v>
      </c>
      <c r="E400" s="372">
        <v>1</v>
      </c>
      <c r="F400" s="377">
        <f>VLOOKUP(A400,SINAPI!A:D,4,0)</f>
        <v>3.13</v>
      </c>
      <c r="G400" s="377">
        <f>ROUND(E400*F400,2)</f>
        <v>3.13</v>
      </c>
    </row>
    <row r="401" spans="1:8" x14ac:dyDescent="0.25">
      <c r="A401" s="407">
        <v>88264</v>
      </c>
      <c r="B401" s="373" t="str">
        <f>VLOOKUP(A401,SINAPI!A:D,2,0)</f>
        <v>ELETRICISTA COM ENCARGOS COMPLEMENTARES</v>
      </c>
      <c r="C401" s="374" t="s">
        <v>12701</v>
      </c>
      <c r="D401" s="375" t="str">
        <f>VLOOKUP(A401,SINAPI!A:D,3,0)</f>
        <v>H</v>
      </c>
      <c r="E401" s="372">
        <v>5.6000000000000001E-2</v>
      </c>
      <c r="F401" s="377">
        <f>VLOOKUP(A401,SINAPI!A:D,4,0)</f>
        <v>25.29</v>
      </c>
      <c r="G401" s="377">
        <f>ROUND(E401*F401,2)</f>
        <v>1.42</v>
      </c>
    </row>
    <row r="402" spans="1:8" x14ac:dyDescent="0.25">
      <c r="A402" s="407">
        <v>88247</v>
      </c>
      <c r="B402" s="373" t="str">
        <f>VLOOKUP(A402,SINAPI!A:D,2,0)</f>
        <v>AUXILIAR DE ELETRICISTA COM ENCARGOS COMPLEMENTARES</v>
      </c>
      <c r="C402" s="374" t="s">
        <v>12701</v>
      </c>
      <c r="D402" s="375" t="str">
        <f>VLOOKUP(A402,SINAPI!A:D,3,0)</f>
        <v>H</v>
      </c>
      <c r="E402" s="372">
        <f>E401</f>
        <v>5.6000000000000001E-2</v>
      </c>
      <c r="F402" s="377">
        <f>VLOOKUP(A402,SINAPI!A:D,4,0)</f>
        <v>18.48</v>
      </c>
      <c r="G402" s="377">
        <f>ROUND(E402*F402,2)</f>
        <v>1.03</v>
      </c>
    </row>
    <row r="404" spans="1:8" ht="15.75" customHeight="1" x14ac:dyDescent="0.25">
      <c r="A404" s="366" t="s">
        <v>12285</v>
      </c>
      <c r="B404" s="367" t="s">
        <v>12286</v>
      </c>
      <c r="C404" s="368" t="s">
        <v>12681</v>
      </c>
      <c r="D404" s="368" t="s">
        <v>12682</v>
      </c>
      <c r="E404" s="369" t="s">
        <v>12683</v>
      </c>
      <c r="F404" s="864" t="s">
        <v>12810</v>
      </c>
      <c r="G404" s="864"/>
    </row>
    <row r="405" spans="1:8" x14ac:dyDescent="0.25">
      <c r="A405" s="366" t="s">
        <v>12524</v>
      </c>
      <c r="B405" s="370" t="str">
        <f>B407</f>
        <v>FITA ACO INOX PARA CINTAR POSTE, L = 19 MM, E = 0,5 MM (ROLO DE 30M)</v>
      </c>
      <c r="C405" s="368" t="s">
        <v>12687</v>
      </c>
      <c r="D405" s="368" t="s">
        <v>5452</v>
      </c>
      <c r="E405" s="369">
        <v>1</v>
      </c>
      <c r="F405" s="865">
        <f>SUM(G407:G409)</f>
        <v>9.26</v>
      </c>
      <c r="G405" s="865"/>
      <c r="H405" s="350"/>
    </row>
    <row r="406" spans="1:8" ht="30" x14ac:dyDescent="0.25">
      <c r="A406" s="371" t="s">
        <v>12285</v>
      </c>
      <c r="B406" s="213" t="s">
        <v>12286</v>
      </c>
      <c r="C406" s="214" t="s">
        <v>12681</v>
      </c>
      <c r="D406" s="215" t="s">
        <v>12682</v>
      </c>
      <c r="E406" s="372" t="s">
        <v>12683</v>
      </c>
      <c r="F406" s="217" t="s">
        <v>12813</v>
      </c>
      <c r="G406" s="217" t="s">
        <v>12814</v>
      </c>
    </row>
    <row r="407" spans="1:8" x14ac:dyDescent="0.25">
      <c r="A407" s="388">
        <v>406</v>
      </c>
      <c r="B407" s="373" t="str">
        <f>VLOOKUP(A407,SINAPI!A:D,2,0)</f>
        <v>FITA ACO INOX PARA CINTAR POSTE, L = 19 MM, E = 0,5 MM (ROLO DE 30M)</v>
      </c>
      <c r="C407" s="215" t="s">
        <v>12695</v>
      </c>
      <c r="D407" s="375" t="str">
        <f>VLOOKUP(A407,SINAPI!A:D,3,0)</f>
        <v xml:space="preserve">UN    </v>
      </c>
      <c r="E407" s="372">
        <v>0.13333329999999999</v>
      </c>
      <c r="F407" s="377">
        <f>VLOOKUP(A407,SINAPI!A:D,4,0)</f>
        <v>51.1</v>
      </c>
      <c r="G407" s="377">
        <f>ROUND(E407*F407,2)</f>
        <v>6.81</v>
      </c>
    </row>
    <row r="408" spans="1:8" x14ac:dyDescent="0.25">
      <c r="A408" s="407">
        <v>88264</v>
      </c>
      <c r="B408" s="373" t="str">
        <f>VLOOKUP(A408,SINAPI!A:D,2,0)</f>
        <v>ELETRICISTA COM ENCARGOS COMPLEMENTARES</v>
      </c>
      <c r="C408" s="374" t="s">
        <v>12701</v>
      </c>
      <c r="D408" s="375" t="str">
        <f>VLOOKUP(A408,SINAPI!A:D,3,0)</f>
        <v>H</v>
      </c>
      <c r="E408" s="372">
        <v>5.6000000000000001E-2</v>
      </c>
      <c r="F408" s="377">
        <f>VLOOKUP(A408,SINAPI!A:D,4,0)</f>
        <v>25.29</v>
      </c>
      <c r="G408" s="377">
        <f>ROUND(E408*F408,2)</f>
        <v>1.42</v>
      </c>
    </row>
    <row r="409" spans="1:8" x14ac:dyDescent="0.25">
      <c r="A409" s="407">
        <v>88247</v>
      </c>
      <c r="B409" s="373" t="str">
        <f>VLOOKUP(A409,SINAPI!A:D,2,0)</f>
        <v>AUXILIAR DE ELETRICISTA COM ENCARGOS COMPLEMENTARES</v>
      </c>
      <c r="C409" s="374" t="s">
        <v>12701</v>
      </c>
      <c r="D409" s="375" t="str">
        <f>VLOOKUP(A409,SINAPI!A:D,3,0)</f>
        <v>H</v>
      </c>
      <c r="E409" s="372">
        <f>E408</f>
        <v>5.6000000000000001E-2</v>
      </c>
      <c r="F409" s="377">
        <f>VLOOKUP(A409,SINAPI!A:D,4,0)</f>
        <v>18.48</v>
      </c>
      <c r="G409" s="377">
        <f>ROUND(E409*F409,2)</f>
        <v>1.03</v>
      </c>
    </row>
    <row r="411" spans="1:8" ht="15.75" customHeight="1" x14ac:dyDescent="0.25">
      <c r="A411" s="366" t="s">
        <v>12285</v>
      </c>
      <c r="B411" s="367" t="s">
        <v>12286</v>
      </c>
      <c r="C411" s="368" t="s">
        <v>12681</v>
      </c>
      <c r="D411" s="368" t="s">
        <v>12682</v>
      </c>
      <c r="E411" s="369" t="s">
        <v>12683</v>
      </c>
      <c r="F411" s="864" t="s">
        <v>12810</v>
      </c>
      <c r="G411" s="864"/>
    </row>
    <row r="412" spans="1:8" ht="45" x14ac:dyDescent="0.25">
      <c r="A412" s="366" t="s">
        <v>12528</v>
      </c>
      <c r="B412" s="370" t="str">
        <f>B414</f>
        <v>CABECOTE PARA ENTRADA DE LINHA DE ALIMENTACAO PARA ELETRODUTO, EM LIGA DE ALUMINIO COM ACABAMENTO ANTI CORROSIVO, COM FIXACAO POR ENCAIXE LISO DE 360 GRAUS, DE 3"</v>
      </c>
      <c r="C412" s="368" t="s">
        <v>12687</v>
      </c>
      <c r="D412" s="368" t="s">
        <v>5452</v>
      </c>
      <c r="E412" s="369">
        <v>1</v>
      </c>
      <c r="F412" s="865">
        <f>SUM(G414:G416)</f>
        <v>37.270000000000003</v>
      </c>
      <c r="G412" s="865"/>
      <c r="H412" s="350"/>
    </row>
    <row r="413" spans="1:8" ht="30" x14ac:dyDescent="0.25">
      <c r="A413" s="371" t="s">
        <v>12285</v>
      </c>
      <c r="B413" s="213" t="s">
        <v>12286</v>
      </c>
      <c r="C413" s="214" t="s">
        <v>12681</v>
      </c>
      <c r="D413" s="215" t="s">
        <v>12682</v>
      </c>
      <c r="E413" s="372" t="s">
        <v>12683</v>
      </c>
      <c r="F413" s="217" t="s">
        <v>12813</v>
      </c>
      <c r="G413" s="217" t="s">
        <v>12814</v>
      </c>
    </row>
    <row r="414" spans="1:8" ht="45" x14ac:dyDescent="0.25">
      <c r="A414" s="388">
        <v>1102</v>
      </c>
      <c r="B414" s="373" t="str">
        <f>VLOOKUP(A414,SINAPI!A:D,2,0)</f>
        <v>CABECOTE PARA ENTRADA DE LINHA DE ALIMENTACAO PARA ELETRODUTO, EM LIGA DE ALUMINIO COM ACABAMENTO ANTI CORROSIVO, COM FIXACAO POR ENCAIXE LISO DE 360 GRAUS, DE 3"</v>
      </c>
      <c r="C414" s="215" t="s">
        <v>12695</v>
      </c>
      <c r="D414" s="375" t="str">
        <f>VLOOKUP(A414,SINAPI!A:D,3,0)</f>
        <v xml:space="preserve">UN    </v>
      </c>
      <c r="E414" s="372">
        <v>1</v>
      </c>
      <c r="F414" s="377">
        <f>VLOOKUP(A414,SINAPI!A:D,4,0)</f>
        <v>25.45</v>
      </c>
      <c r="G414" s="377">
        <f>ROUND(E414*F414,2)</f>
        <v>25.45</v>
      </c>
    </row>
    <row r="415" spans="1:8" x14ac:dyDescent="0.25">
      <c r="A415" s="407">
        <v>88264</v>
      </c>
      <c r="B415" s="373" t="str">
        <f>VLOOKUP(A415,SINAPI!A:D,2,0)</f>
        <v>ELETRICISTA COM ENCARGOS COMPLEMENTARES</v>
      </c>
      <c r="C415" s="374" t="s">
        <v>12701</v>
      </c>
      <c r="D415" s="375" t="str">
        <f>VLOOKUP(A415,SINAPI!A:D,3,0)</f>
        <v>H</v>
      </c>
      <c r="E415" s="372">
        <v>0.27</v>
      </c>
      <c r="F415" s="377">
        <f>VLOOKUP(A415,SINAPI!A:D,4,0)</f>
        <v>25.29</v>
      </c>
      <c r="G415" s="377">
        <f>ROUND(E415*F415,2)</f>
        <v>6.83</v>
      </c>
    </row>
    <row r="416" spans="1:8" x14ac:dyDescent="0.25">
      <c r="A416" s="407">
        <v>88247</v>
      </c>
      <c r="B416" s="373" t="str">
        <f>VLOOKUP(A416,SINAPI!A:D,2,0)</f>
        <v>AUXILIAR DE ELETRICISTA COM ENCARGOS COMPLEMENTARES</v>
      </c>
      <c r="C416" s="374" t="s">
        <v>12701</v>
      </c>
      <c r="D416" s="375" t="str">
        <f>VLOOKUP(A416,SINAPI!A:D,3,0)</f>
        <v>H</v>
      </c>
      <c r="E416" s="372">
        <f>E415</f>
        <v>0.27</v>
      </c>
      <c r="F416" s="377">
        <f>VLOOKUP(A416,SINAPI!A:D,4,0)</f>
        <v>18.48</v>
      </c>
      <c r="G416" s="377">
        <f>ROUND(E416*F416,2)</f>
        <v>4.99</v>
      </c>
    </row>
    <row r="418" spans="1:8" ht="15.75" customHeight="1" x14ac:dyDescent="0.25">
      <c r="A418" s="366" t="s">
        <v>12285</v>
      </c>
      <c r="B418" s="367" t="s">
        <v>12286</v>
      </c>
      <c r="C418" s="368" t="s">
        <v>12681</v>
      </c>
      <c r="D418" s="368" t="s">
        <v>12682</v>
      </c>
      <c r="E418" s="369" t="s">
        <v>12683</v>
      </c>
      <c r="F418" s="864" t="s">
        <v>12810</v>
      </c>
      <c r="G418" s="864"/>
    </row>
    <row r="419" spans="1:8" x14ac:dyDescent="0.25">
      <c r="A419" s="366" t="s">
        <v>12530</v>
      </c>
      <c r="B419" s="370" t="str">
        <f>B421</f>
        <v>BUCHA EM ALUMINIO, COM ROSCA, DE 3", PARA ELETRODUTO</v>
      </c>
      <c r="C419" s="368" t="s">
        <v>12687</v>
      </c>
      <c r="D419" s="368" t="s">
        <v>5452</v>
      </c>
      <c r="E419" s="369">
        <v>1</v>
      </c>
      <c r="F419" s="865">
        <f>SUM(G421:G423)</f>
        <v>4.6099999999999994</v>
      </c>
      <c r="G419" s="865"/>
      <c r="H419" s="350"/>
    </row>
    <row r="420" spans="1:8" ht="30" x14ac:dyDescent="0.25">
      <c r="A420" s="371" t="s">
        <v>12285</v>
      </c>
      <c r="B420" s="213" t="s">
        <v>12286</v>
      </c>
      <c r="C420" s="214" t="s">
        <v>12681</v>
      </c>
      <c r="D420" s="215" t="s">
        <v>12682</v>
      </c>
      <c r="E420" s="372" t="s">
        <v>12683</v>
      </c>
      <c r="F420" s="217" t="s">
        <v>12813</v>
      </c>
      <c r="G420" s="217" t="s">
        <v>12814</v>
      </c>
    </row>
    <row r="421" spans="1:8" x14ac:dyDescent="0.25">
      <c r="A421" s="388">
        <v>39181</v>
      </c>
      <c r="B421" s="373" t="str">
        <f>VLOOKUP(A421,SINAPI!A:D,2,0)</f>
        <v>BUCHA EM ALUMINIO, COM ROSCA, DE 3", PARA ELETRODUTO</v>
      </c>
      <c r="C421" s="215" t="s">
        <v>12695</v>
      </c>
      <c r="D421" s="375" t="str">
        <f>VLOOKUP(A421,SINAPI!A:D,3,0)</f>
        <v xml:space="preserve">UN    </v>
      </c>
      <c r="E421" s="372">
        <v>1</v>
      </c>
      <c r="F421" s="377">
        <f>VLOOKUP(A421,SINAPI!A:D,4,0)</f>
        <v>4.3899999999999997</v>
      </c>
      <c r="G421" s="377">
        <f>ROUND(E421*F421,2)</f>
        <v>4.3899999999999997</v>
      </c>
    </row>
    <row r="422" spans="1:8" x14ac:dyDescent="0.25">
      <c r="A422" s="407">
        <v>88264</v>
      </c>
      <c r="B422" s="373" t="str">
        <f>VLOOKUP(A422,SINAPI!A:D,2,0)</f>
        <v>ELETRICISTA COM ENCARGOS COMPLEMENTARES</v>
      </c>
      <c r="C422" s="374" t="s">
        <v>12701</v>
      </c>
      <c r="D422" s="375" t="str">
        <f>VLOOKUP(A422,SINAPI!A:D,3,0)</f>
        <v>H</v>
      </c>
      <c r="E422" s="372">
        <v>5.0000000000000001E-3</v>
      </c>
      <c r="F422" s="377">
        <f>VLOOKUP(A422,SINAPI!A:D,4,0)</f>
        <v>25.29</v>
      </c>
      <c r="G422" s="377">
        <f>ROUND(E422*F422,2)</f>
        <v>0.13</v>
      </c>
    </row>
    <row r="423" spans="1:8" x14ac:dyDescent="0.25">
      <c r="A423" s="407">
        <v>88247</v>
      </c>
      <c r="B423" s="373" t="str">
        <f>VLOOKUP(A423,SINAPI!A:D,2,0)</f>
        <v>AUXILIAR DE ELETRICISTA COM ENCARGOS COMPLEMENTARES</v>
      </c>
      <c r="C423" s="374" t="s">
        <v>12701</v>
      </c>
      <c r="D423" s="375" t="str">
        <f>VLOOKUP(A423,SINAPI!A:D,3,0)</f>
        <v>H</v>
      </c>
      <c r="E423" s="372">
        <f>E422</f>
        <v>5.0000000000000001E-3</v>
      </c>
      <c r="F423" s="377">
        <f>VLOOKUP(A423,SINAPI!A:D,4,0)</f>
        <v>18.48</v>
      </c>
      <c r="G423" s="377">
        <f>ROUND(E423*F423,2)</f>
        <v>0.09</v>
      </c>
    </row>
    <row r="425" spans="1:8" ht="15.75" customHeight="1" x14ac:dyDescent="0.25">
      <c r="A425" s="366" t="s">
        <v>12285</v>
      </c>
      <c r="B425" s="367" t="s">
        <v>12286</v>
      </c>
      <c r="C425" s="368" t="s">
        <v>12681</v>
      </c>
      <c r="D425" s="368" t="s">
        <v>12682</v>
      </c>
      <c r="E425" s="369" t="s">
        <v>12683</v>
      </c>
      <c r="F425" s="864" t="s">
        <v>12810</v>
      </c>
      <c r="G425" s="864"/>
    </row>
    <row r="426" spans="1:8" x14ac:dyDescent="0.25">
      <c r="A426" s="366" t="s">
        <v>12532</v>
      </c>
      <c r="B426" s="370" t="str">
        <f>B428</f>
        <v>ARRUELA EM ALUMINIO, COM ROSCA, DE 3", PARA ELETRODUTO</v>
      </c>
      <c r="C426" s="368" t="s">
        <v>12687</v>
      </c>
      <c r="D426" s="368" t="s">
        <v>5452</v>
      </c>
      <c r="E426" s="369">
        <v>1</v>
      </c>
      <c r="F426" s="865">
        <f>SUM(G428:G430)</f>
        <v>3.8</v>
      </c>
      <c r="G426" s="865"/>
      <c r="H426" s="350"/>
    </row>
    <row r="427" spans="1:8" ht="30" x14ac:dyDescent="0.25">
      <c r="A427" s="371" t="s">
        <v>12285</v>
      </c>
      <c r="B427" s="213" t="s">
        <v>12286</v>
      </c>
      <c r="C427" s="214" t="s">
        <v>12681</v>
      </c>
      <c r="D427" s="215" t="s">
        <v>12682</v>
      </c>
      <c r="E427" s="372" t="s">
        <v>12683</v>
      </c>
      <c r="F427" s="217" t="s">
        <v>12813</v>
      </c>
      <c r="G427" s="217" t="s">
        <v>12814</v>
      </c>
    </row>
    <row r="428" spans="1:8" x14ac:dyDescent="0.25">
      <c r="A428" s="388">
        <v>39215</v>
      </c>
      <c r="B428" s="373" t="str">
        <f>VLOOKUP(A428,SINAPI!A:D,2,0)</f>
        <v>ARRUELA EM ALUMINIO, COM ROSCA, DE 3", PARA ELETRODUTO</v>
      </c>
      <c r="C428" s="215" t="s">
        <v>12695</v>
      </c>
      <c r="D428" s="375" t="str">
        <f>VLOOKUP(A428,SINAPI!A:D,3,0)</f>
        <v xml:space="preserve">UN    </v>
      </c>
      <c r="E428" s="372">
        <v>1</v>
      </c>
      <c r="F428" s="377">
        <f>VLOOKUP(A428,SINAPI!A:D,4,0)</f>
        <v>3.58</v>
      </c>
      <c r="G428" s="377">
        <f>ROUND(E428*F428,2)</f>
        <v>3.58</v>
      </c>
    </row>
    <row r="429" spans="1:8" x14ac:dyDescent="0.25">
      <c r="A429" s="407">
        <v>88264</v>
      </c>
      <c r="B429" s="373" t="str">
        <f>VLOOKUP(A429,SINAPI!A:D,2,0)</f>
        <v>ELETRICISTA COM ENCARGOS COMPLEMENTARES</v>
      </c>
      <c r="C429" s="374" t="s">
        <v>12701</v>
      </c>
      <c r="D429" s="375" t="str">
        <f>VLOOKUP(A429,SINAPI!A:D,3,0)</f>
        <v>H</v>
      </c>
      <c r="E429" s="372">
        <v>5.0000000000000001E-3</v>
      </c>
      <c r="F429" s="377">
        <f>VLOOKUP(A429,SINAPI!A:D,4,0)</f>
        <v>25.29</v>
      </c>
      <c r="G429" s="377">
        <f>ROUND(E429*F429,2)</f>
        <v>0.13</v>
      </c>
    </row>
    <row r="430" spans="1:8" x14ac:dyDescent="0.25">
      <c r="A430" s="407">
        <v>88247</v>
      </c>
      <c r="B430" s="373" t="str">
        <f>VLOOKUP(A430,SINAPI!A:D,2,0)</f>
        <v>AUXILIAR DE ELETRICISTA COM ENCARGOS COMPLEMENTARES</v>
      </c>
      <c r="C430" s="374" t="s">
        <v>12701</v>
      </c>
      <c r="D430" s="375" t="str">
        <f>VLOOKUP(A430,SINAPI!A:D,3,0)</f>
        <v>H</v>
      </c>
      <c r="E430" s="372">
        <f>E429</f>
        <v>5.0000000000000001E-3</v>
      </c>
      <c r="F430" s="377">
        <f>VLOOKUP(A430,SINAPI!A:D,4,0)</f>
        <v>18.48</v>
      </c>
      <c r="G430" s="377">
        <f>ROUND(E430*F430,2)</f>
        <v>0.09</v>
      </c>
    </row>
    <row r="432" spans="1:8" ht="15.75" customHeight="1" x14ac:dyDescent="0.25">
      <c r="A432" s="366" t="s">
        <v>12285</v>
      </c>
      <c r="B432" s="367" t="s">
        <v>12286</v>
      </c>
      <c r="C432" s="368" t="s">
        <v>12681</v>
      </c>
      <c r="D432" s="368" t="s">
        <v>12682</v>
      </c>
      <c r="E432" s="369" t="s">
        <v>12683</v>
      </c>
      <c r="F432" s="864" t="s">
        <v>12810</v>
      </c>
      <c r="G432" s="864"/>
    </row>
    <row r="433" spans="1:8" x14ac:dyDescent="0.25">
      <c r="A433" s="366" t="s">
        <v>12534</v>
      </c>
      <c r="B433" s="370" t="str">
        <f>B435</f>
        <v>ARRUELA EM ALUMINIO, COM ROSCA, DE  1 1/4", PARA ELETRODUTO</v>
      </c>
      <c r="C433" s="368" t="s">
        <v>12687</v>
      </c>
      <c r="D433" s="368" t="s">
        <v>5452</v>
      </c>
      <c r="E433" s="369">
        <v>1</v>
      </c>
      <c r="F433" s="865">
        <f>SUM(G435:G437)</f>
        <v>1.1700000000000002</v>
      </c>
      <c r="G433" s="865"/>
      <c r="H433" s="350"/>
    </row>
    <row r="434" spans="1:8" ht="30" x14ac:dyDescent="0.25">
      <c r="A434" s="371" t="s">
        <v>12285</v>
      </c>
      <c r="B434" s="213" t="s">
        <v>12286</v>
      </c>
      <c r="C434" s="214" t="s">
        <v>12681</v>
      </c>
      <c r="D434" s="215" t="s">
        <v>12682</v>
      </c>
      <c r="E434" s="372" t="s">
        <v>12683</v>
      </c>
      <c r="F434" s="217" t="s">
        <v>12813</v>
      </c>
      <c r="G434" s="217" t="s">
        <v>12814</v>
      </c>
    </row>
    <row r="435" spans="1:8" x14ac:dyDescent="0.25">
      <c r="A435" s="388">
        <v>39211</v>
      </c>
      <c r="B435" s="373" t="str">
        <f>VLOOKUP(A435,SINAPI!A:D,2,0)</f>
        <v>ARRUELA EM ALUMINIO, COM ROSCA, DE  1 1/4", PARA ELETRODUTO</v>
      </c>
      <c r="C435" s="215" t="s">
        <v>12695</v>
      </c>
      <c r="D435" s="375" t="str">
        <f>VLOOKUP(A435,SINAPI!A:D,3,0)</f>
        <v xml:space="preserve">UN    </v>
      </c>
      <c r="E435" s="372">
        <v>1</v>
      </c>
      <c r="F435" s="377">
        <f>VLOOKUP(A435,SINAPI!A:D,4,0)</f>
        <v>0.95</v>
      </c>
      <c r="G435" s="377">
        <f>ROUND(E435*F435,2)</f>
        <v>0.95</v>
      </c>
    </row>
    <row r="436" spans="1:8" x14ac:dyDescent="0.25">
      <c r="A436" s="407">
        <v>88264</v>
      </c>
      <c r="B436" s="373" t="str">
        <f>VLOOKUP(A436,SINAPI!A:D,2,0)</f>
        <v>ELETRICISTA COM ENCARGOS COMPLEMENTARES</v>
      </c>
      <c r="C436" s="374" t="s">
        <v>12701</v>
      </c>
      <c r="D436" s="375" t="str">
        <f>VLOOKUP(A436,SINAPI!A:D,3,0)</f>
        <v>H</v>
      </c>
      <c r="E436" s="372">
        <v>5.0000000000000001E-3</v>
      </c>
      <c r="F436" s="377">
        <f>VLOOKUP(A436,SINAPI!A:D,4,0)</f>
        <v>25.29</v>
      </c>
      <c r="G436" s="377">
        <f>ROUND(E436*F436,2)</f>
        <v>0.13</v>
      </c>
    </row>
    <row r="437" spans="1:8" x14ac:dyDescent="0.25">
      <c r="A437" s="407">
        <v>88247</v>
      </c>
      <c r="B437" s="373" t="str">
        <f>VLOOKUP(A437,SINAPI!A:D,2,0)</f>
        <v>AUXILIAR DE ELETRICISTA COM ENCARGOS COMPLEMENTARES</v>
      </c>
      <c r="C437" s="374" t="s">
        <v>12701</v>
      </c>
      <c r="D437" s="375" t="str">
        <f>VLOOKUP(A437,SINAPI!A:D,3,0)</f>
        <v>H</v>
      </c>
      <c r="E437" s="372">
        <f>E436</f>
        <v>5.0000000000000001E-3</v>
      </c>
      <c r="F437" s="377">
        <f>VLOOKUP(A437,SINAPI!A:D,4,0)</f>
        <v>18.48</v>
      </c>
      <c r="G437" s="377">
        <f>ROUND(E437*F437,2)</f>
        <v>0.09</v>
      </c>
    </row>
    <row r="439" spans="1:8" ht="15.75" customHeight="1" x14ac:dyDescent="0.25">
      <c r="A439" s="366" t="s">
        <v>12285</v>
      </c>
      <c r="B439" s="367" t="s">
        <v>12286</v>
      </c>
      <c r="C439" s="368" t="s">
        <v>12681</v>
      </c>
      <c r="D439" s="368" t="s">
        <v>12682</v>
      </c>
      <c r="E439" s="369" t="s">
        <v>12683</v>
      </c>
      <c r="F439" s="864" t="s">
        <v>12810</v>
      </c>
      <c r="G439" s="864"/>
    </row>
    <row r="440" spans="1:8" ht="45" x14ac:dyDescent="0.25">
      <c r="A440" s="366" t="s">
        <v>12539</v>
      </c>
      <c r="B440" s="370" t="str">
        <f>B442</f>
        <v>CABECOTE PARA ENTRADA DE LINHA DE ALIMENTACAO PARA ELETRODUTO, EM LIGA DE ALUMINIO COM ACABAMENTO ANTI CORROSIVO, COM FIXACAO POR ENCAIXE LISO DE 360 GRAUS, DE 1"</v>
      </c>
      <c r="C440" s="368" t="s">
        <v>12687</v>
      </c>
      <c r="D440" s="368" t="s">
        <v>5452</v>
      </c>
      <c r="E440" s="369">
        <v>1</v>
      </c>
      <c r="F440" s="865">
        <f>SUM(G442:G444)</f>
        <v>14.520000000000001</v>
      </c>
      <c r="G440" s="865"/>
      <c r="H440" s="350"/>
    </row>
    <row r="441" spans="1:8" ht="30" x14ac:dyDescent="0.25">
      <c r="A441" s="371" t="s">
        <v>12285</v>
      </c>
      <c r="B441" s="213" t="s">
        <v>12286</v>
      </c>
      <c r="C441" s="214" t="s">
        <v>12681</v>
      </c>
      <c r="D441" s="215" t="s">
        <v>12682</v>
      </c>
      <c r="E441" s="372" t="s">
        <v>12683</v>
      </c>
      <c r="F441" s="217" t="s">
        <v>12813</v>
      </c>
      <c r="G441" s="217" t="s">
        <v>12814</v>
      </c>
    </row>
    <row r="442" spans="1:8" ht="45" x14ac:dyDescent="0.25">
      <c r="A442" s="388">
        <v>1050</v>
      </c>
      <c r="B442" s="373" t="str">
        <f>VLOOKUP(A442,SINAPI!A:D,2,0)</f>
        <v>CABECOTE PARA ENTRADA DE LINHA DE ALIMENTACAO PARA ELETRODUTO, EM LIGA DE ALUMINIO COM ACABAMENTO ANTI CORROSIVO, COM FIXACAO POR ENCAIXE LISO DE 360 GRAUS, DE 1"</v>
      </c>
      <c r="C442" s="215" t="s">
        <v>12695</v>
      </c>
      <c r="D442" s="375" t="str">
        <f>VLOOKUP(A442,SINAPI!A:D,3,0)</f>
        <v xml:space="preserve">UN    </v>
      </c>
      <c r="E442" s="372">
        <v>1</v>
      </c>
      <c r="F442" s="377">
        <f>VLOOKUP(A442,SINAPI!A:D,4,0)</f>
        <v>2.7</v>
      </c>
      <c r="G442" s="377">
        <f>ROUND(E442*F442,2)</f>
        <v>2.7</v>
      </c>
    </row>
    <row r="443" spans="1:8" x14ac:dyDescent="0.25">
      <c r="A443" s="407">
        <v>88264</v>
      </c>
      <c r="B443" s="373" t="str">
        <f>VLOOKUP(A443,SINAPI!A:D,2,0)</f>
        <v>ELETRICISTA COM ENCARGOS COMPLEMENTARES</v>
      </c>
      <c r="C443" s="374" t="s">
        <v>12701</v>
      </c>
      <c r="D443" s="375" t="str">
        <f>VLOOKUP(A443,SINAPI!A:D,3,0)</f>
        <v>H</v>
      </c>
      <c r="E443" s="372">
        <v>0.27</v>
      </c>
      <c r="F443" s="377">
        <f>VLOOKUP(A443,SINAPI!A:D,4,0)</f>
        <v>25.29</v>
      </c>
      <c r="G443" s="377">
        <f>ROUND(E443*F443,2)</f>
        <v>6.83</v>
      </c>
    </row>
    <row r="444" spans="1:8" x14ac:dyDescent="0.25">
      <c r="A444" s="407">
        <v>88247</v>
      </c>
      <c r="B444" s="373" t="str">
        <f>VLOOKUP(A444,SINAPI!A:D,2,0)</f>
        <v>AUXILIAR DE ELETRICISTA COM ENCARGOS COMPLEMENTARES</v>
      </c>
      <c r="C444" s="374" t="s">
        <v>12701</v>
      </c>
      <c r="D444" s="375" t="str">
        <f>VLOOKUP(A444,SINAPI!A:D,3,0)</f>
        <v>H</v>
      </c>
      <c r="E444" s="372">
        <f>E443</f>
        <v>0.27</v>
      </c>
      <c r="F444" s="377">
        <f>VLOOKUP(A444,SINAPI!A:D,4,0)</f>
        <v>18.48</v>
      </c>
      <c r="G444" s="377">
        <f>ROUND(E444*F444,2)</f>
        <v>4.99</v>
      </c>
    </row>
    <row r="446" spans="1:8" ht="15.75" customHeight="1" x14ac:dyDescent="0.25">
      <c r="A446" s="366" t="s">
        <v>12285</v>
      </c>
      <c r="B446" s="367" t="s">
        <v>12286</v>
      </c>
      <c r="C446" s="368" t="s">
        <v>12681</v>
      </c>
      <c r="D446" s="368" t="s">
        <v>12682</v>
      </c>
      <c r="E446" s="369" t="s">
        <v>12683</v>
      </c>
      <c r="F446" s="864" t="s">
        <v>12810</v>
      </c>
      <c r="G446" s="864"/>
    </row>
    <row r="447" spans="1:8" x14ac:dyDescent="0.25">
      <c r="A447" s="366" t="s">
        <v>12541</v>
      </c>
      <c r="B447" s="370" t="str">
        <f>B449</f>
        <v>BUCHA EM ALUMINIO, COM ROSCA, DE 1", PARA ELETRODUTO</v>
      </c>
      <c r="C447" s="368" t="s">
        <v>12687</v>
      </c>
      <c r="D447" s="368" t="s">
        <v>5452</v>
      </c>
      <c r="E447" s="369">
        <v>1</v>
      </c>
      <c r="F447" s="865">
        <f>SUM(G449:G451)</f>
        <v>0.92999999999999994</v>
      </c>
      <c r="G447" s="865"/>
      <c r="H447" s="350"/>
    </row>
    <row r="448" spans="1:8" ht="30" x14ac:dyDescent="0.25">
      <c r="A448" s="371" t="s">
        <v>12285</v>
      </c>
      <c r="B448" s="213" t="s">
        <v>12286</v>
      </c>
      <c r="C448" s="214" t="s">
        <v>12681</v>
      </c>
      <c r="D448" s="215" t="s">
        <v>12682</v>
      </c>
      <c r="E448" s="372" t="s">
        <v>12683</v>
      </c>
      <c r="F448" s="217" t="s">
        <v>12813</v>
      </c>
      <c r="G448" s="217" t="s">
        <v>12814</v>
      </c>
    </row>
    <row r="449" spans="1:8" x14ac:dyDescent="0.25">
      <c r="A449" s="388">
        <v>39176</v>
      </c>
      <c r="B449" s="373" t="str">
        <f>VLOOKUP(A449,SINAPI!A:D,2,0)</f>
        <v>BUCHA EM ALUMINIO, COM ROSCA, DE 1", PARA ELETRODUTO</v>
      </c>
      <c r="C449" s="215" t="s">
        <v>12695</v>
      </c>
      <c r="D449" s="375" t="str">
        <f>VLOOKUP(A449,SINAPI!A:D,3,0)</f>
        <v xml:space="preserve">UN    </v>
      </c>
      <c r="E449" s="372">
        <v>1</v>
      </c>
      <c r="F449" s="377">
        <f>VLOOKUP(A449,SINAPI!A:D,4,0)</f>
        <v>0.71</v>
      </c>
      <c r="G449" s="377">
        <f>ROUND(E449*F449,2)</f>
        <v>0.71</v>
      </c>
    </row>
    <row r="450" spans="1:8" x14ac:dyDescent="0.25">
      <c r="A450" s="407">
        <v>88264</v>
      </c>
      <c r="B450" s="373" t="str">
        <f>VLOOKUP(A450,SINAPI!A:D,2,0)</f>
        <v>ELETRICISTA COM ENCARGOS COMPLEMENTARES</v>
      </c>
      <c r="C450" s="374" t="s">
        <v>12701</v>
      </c>
      <c r="D450" s="375" t="str">
        <f>VLOOKUP(A450,SINAPI!A:D,3,0)</f>
        <v>H</v>
      </c>
      <c r="E450" s="372">
        <v>5.0000000000000001E-3</v>
      </c>
      <c r="F450" s="377">
        <f>VLOOKUP(A450,SINAPI!A:D,4,0)</f>
        <v>25.29</v>
      </c>
      <c r="G450" s="377">
        <f>ROUND(E450*F450,2)</f>
        <v>0.13</v>
      </c>
    </row>
    <row r="451" spans="1:8" x14ac:dyDescent="0.25">
      <c r="A451" s="407">
        <v>88247</v>
      </c>
      <c r="B451" s="373" t="str">
        <f>VLOOKUP(A451,SINAPI!A:D,2,0)</f>
        <v>AUXILIAR DE ELETRICISTA COM ENCARGOS COMPLEMENTARES</v>
      </c>
      <c r="C451" s="374" t="s">
        <v>12701</v>
      </c>
      <c r="D451" s="375" t="str">
        <f>VLOOKUP(A451,SINAPI!A:D,3,0)</f>
        <v>H</v>
      </c>
      <c r="E451" s="372">
        <f>E450</f>
        <v>5.0000000000000001E-3</v>
      </c>
      <c r="F451" s="377">
        <f>VLOOKUP(A451,SINAPI!A:D,4,0)</f>
        <v>18.48</v>
      </c>
      <c r="G451" s="377">
        <f>ROUND(E451*F451,2)</f>
        <v>0.09</v>
      </c>
    </row>
    <row r="453" spans="1:8" ht="15.75" customHeight="1" x14ac:dyDescent="0.25">
      <c r="A453" s="366" t="s">
        <v>12285</v>
      </c>
      <c r="B453" s="367" t="s">
        <v>12286</v>
      </c>
      <c r="C453" s="368" t="s">
        <v>12681</v>
      </c>
      <c r="D453" s="368" t="s">
        <v>12682</v>
      </c>
      <c r="E453" s="369" t="s">
        <v>12683</v>
      </c>
      <c r="F453" s="864" t="s">
        <v>12810</v>
      </c>
      <c r="G453" s="864"/>
    </row>
    <row r="454" spans="1:8" x14ac:dyDescent="0.25">
      <c r="A454" s="366" t="s">
        <v>12543</v>
      </c>
      <c r="B454" s="370" t="str">
        <f>B456</f>
        <v>ARRUELA EM ALUMINIO, COM ROSCA, DE 1", PARA ELETRODUTO</v>
      </c>
      <c r="C454" s="368" t="s">
        <v>12687</v>
      </c>
      <c r="D454" s="368" t="s">
        <v>5452</v>
      </c>
      <c r="E454" s="369">
        <v>1</v>
      </c>
      <c r="F454" s="865">
        <f>SUM(G456:G458)</f>
        <v>0.75</v>
      </c>
      <c r="G454" s="865"/>
      <c r="H454" s="350"/>
    </row>
    <row r="455" spans="1:8" ht="30" x14ac:dyDescent="0.25">
      <c r="A455" s="371" t="s">
        <v>12285</v>
      </c>
      <c r="B455" s="213" t="s">
        <v>12286</v>
      </c>
      <c r="C455" s="214" t="s">
        <v>12681</v>
      </c>
      <c r="D455" s="215" t="s">
        <v>12682</v>
      </c>
      <c r="E455" s="372" t="s">
        <v>12683</v>
      </c>
      <c r="F455" s="217" t="s">
        <v>12813</v>
      </c>
      <c r="G455" s="217" t="s">
        <v>12814</v>
      </c>
    </row>
    <row r="456" spans="1:8" x14ac:dyDescent="0.25">
      <c r="A456" s="388">
        <v>39210</v>
      </c>
      <c r="B456" s="373" t="str">
        <f>VLOOKUP(A456,SINAPI!A:D,2,0)</f>
        <v>ARRUELA EM ALUMINIO, COM ROSCA, DE 1", PARA ELETRODUTO</v>
      </c>
      <c r="C456" s="215" t="s">
        <v>12695</v>
      </c>
      <c r="D456" s="375" t="str">
        <f>VLOOKUP(A456,SINAPI!A:D,3,0)</f>
        <v xml:space="preserve">UN    </v>
      </c>
      <c r="E456" s="372">
        <v>1</v>
      </c>
      <c r="F456" s="377">
        <f>VLOOKUP(A456,SINAPI!A:D,4,0)</f>
        <v>0.53</v>
      </c>
      <c r="G456" s="377">
        <f>ROUND(E456*F456,2)</f>
        <v>0.53</v>
      </c>
    </row>
    <row r="457" spans="1:8" x14ac:dyDescent="0.25">
      <c r="A457" s="407">
        <v>88264</v>
      </c>
      <c r="B457" s="373" t="str">
        <f>VLOOKUP(A457,SINAPI!A:D,2,0)</f>
        <v>ELETRICISTA COM ENCARGOS COMPLEMENTARES</v>
      </c>
      <c r="C457" s="374" t="s">
        <v>12701</v>
      </c>
      <c r="D457" s="375" t="str">
        <f>VLOOKUP(A457,SINAPI!A:D,3,0)</f>
        <v>H</v>
      </c>
      <c r="E457" s="372">
        <v>5.0000000000000001E-3</v>
      </c>
      <c r="F457" s="377">
        <f>VLOOKUP(A457,SINAPI!A:D,4,0)</f>
        <v>25.29</v>
      </c>
      <c r="G457" s="377">
        <f>ROUND(E457*F457,2)</f>
        <v>0.13</v>
      </c>
    </row>
    <row r="458" spans="1:8" x14ac:dyDescent="0.25">
      <c r="A458" s="407">
        <v>88247</v>
      </c>
      <c r="B458" s="373" t="str">
        <f>VLOOKUP(A458,SINAPI!A:D,2,0)</f>
        <v>AUXILIAR DE ELETRICISTA COM ENCARGOS COMPLEMENTARES</v>
      </c>
      <c r="C458" s="374" t="s">
        <v>12701</v>
      </c>
      <c r="D458" s="375" t="str">
        <f>VLOOKUP(A458,SINAPI!A:D,3,0)</f>
        <v>H</v>
      </c>
      <c r="E458" s="372">
        <f>E457</f>
        <v>5.0000000000000001E-3</v>
      </c>
      <c r="F458" s="377">
        <f>VLOOKUP(A458,SINAPI!A:D,4,0)</f>
        <v>18.48</v>
      </c>
      <c r="G458" s="377">
        <f>ROUND(E458*F458,2)</f>
        <v>0.09</v>
      </c>
    </row>
    <row r="460" spans="1:8" ht="15.75" customHeight="1" x14ac:dyDescent="0.25">
      <c r="A460" s="366" t="s">
        <v>12285</v>
      </c>
      <c r="B460" s="367" t="s">
        <v>12286</v>
      </c>
      <c r="C460" s="368" t="s">
        <v>12681</v>
      </c>
      <c r="D460" s="368" t="s">
        <v>12682</v>
      </c>
      <c r="E460" s="369" t="s">
        <v>12683</v>
      </c>
      <c r="F460" s="864" t="s">
        <v>12810</v>
      </c>
      <c r="G460" s="864"/>
    </row>
    <row r="461" spans="1:8" ht="45" x14ac:dyDescent="0.25">
      <c r="A461" s="366" t="s">
        <v>12548</v>
      </c>
      <c r="B461" s="370" t="str">
        <f>B463</f>
        <v>CABECOTE PARA ENTRADA DE LINHA DE ALIMENTACAO PARA ELETRODUTO, EM LIGA DE ALUMINIO COM ACABAMENTO ANTI CORROSIVO, COM FIXACAO POR ENCAIXE LISO DE 360 GRAUS, DE 3/4"</v>
      </c>
      <c r="C461" s="368" t="s">
        <v>12687</v>
      </c>
      <c r="D461" s="368" t="s">
        <v>5452</v>
      </c>
      <c r="E461" s="369">
        <v>1</v>
      </c>
      <c r="F461" s="865">
        <f>SUM(G463:G465)</f>
        <v>13.93</v>
      </c>
      <c r="G461" s="865"/>
      <c r="H461" s="350"/>
    </row>
    <row r="462" spans="1:8" ht="30" x14ac:dyDescent="0.25">
      <c r="A462" s="371" t="s">
        <v>12285</v>
      </c>
      <c r="B462" s="213" t="s">
        <v>12286</v>
      </c>
      <c r="C462" s="214" t="s">
        <v>12681</v>
      </c>
      <c r="D462" s="215" t="s">
        <v>12682</v>
      </c>
      <c r="E462" s="372" t="s">
        <v>12683</v>
      </c>
      <c r="F462" s="217" t="s">
        <v>12813</v>
      </c>
      <c r="G462" s="217" t="s">
        <v>12814</v>
      </c>
    </row>
    <row r="463" spans="1:8" ht="45" x14ac:dyDescent="0.25">
      <c r="A463" s="388">
        <v>1098</v>
      </c>
      <c r="B463" s="373" t="str">
        <f>VLOOKUP(A463,SINAPI!A:D,2,0)</f>
        <v>CABECOTE PARA ENTRADA DE LINHA DE ALIMENTACAO PARA ELETRODUTO, EM LIGA DE ALUMINIO COM ACABAMENTO ANTI CORROSIVO, COM FIXACAO POR ENCAIXE LISO DE 360 GRAUS, DE 3/4"</v>
      </c>
      <c r="C463" s="215" t="s">
        <v>12695</v>
      </c>
      <c r="D463" s="375" t="str">
        <f>VLOOKUP(A463,SINAPI!A:D,3,0)</f>
        <v xml:space="preserve">UN    </v>
      </c>
      <c r="E463" s="372">
        <v>1</v>
      </c>
      <c r="F463" s="377">
        <f>VLOOKUP(A463,SINAPI!A:D,4,0)</f>
        <v>2.11</v>
      </c>
      <c r="G463" s="377">
        <f>ROUND(E463*F463,2)</f>
        <v>2.11</v>
      </c>
    </row>
    <row r="464" spans="1:8" x14ac:dyDescent="0.25">
      <c r="A464" s="407">
        <v>88264</v>
      </c>
      <c r="B464" s="373" t="str">
        <f>VLOOKUP(A464,SINAPI!A:D,2,0)</f>
        <v>ELETRICISTA COM ENCARGOS COMPLEMENTARES</v>
      </c>
      <c r="C464" s="374" t="s">
        <v>12701</v>
      </c>
      <c r="D464" s="375" t="str">
        <f>VLOOKUP(A464,SINAPI!A:D,3,0)</f>
        <v>H</v>
      </c>
      <c r="E464" s="372">
        <v>0.27</v>
      </c>
      <c r="F464" s="377">
        <f>VLOOKUP(A464,SINAPI!A:D,4,0)</f>
        <v>25.29</v>
      </c>
      <c r="G464" s="377">
        <f>ROUND(E464*F464,2)</f>
        <v>6.83</v>
      </c>
    </row>
    <row r="465" spans="1:8" x14ac:dyDescent="0.25">
      <c r="A465" s="407">
        <v>88247</v>
      </c>
      <c r="B465" s="373" t="str">
        <f>VLOOKUP(A465,SINAPI!A:D,2,0)</f>
        <v>AUXILIAR DE ELETRICISTA COM ENCARGOS COMPLEMENTARES</v>
      </c>
      <c r="C465" s="374" t="s">
        <v>12701</v>
      </c>
      <c r="D465" s="375" t="str">
        <f>VLOOKUP(A465,SINAPI!A:D,3,0)</f>
        <v>H</v>
      </c>
      <c r="E465" s="372">
        <f>E464</f>
        <v>0.27</v>
      </c>
      <c r="F465" s="377">
        <f>VLOOKUP(A465,SINAPI!A:D,4,0)</f>
        <v>18.48</v>
      </c>
      <c r="G465" s="377">
        <f>ROUND(E465*F465,2)</f>
        <v>4.99</v>
      </c>
    </row>
    <row r="467" spans="1:8" ht="15.75" customHeight="1" x14ac:dyDescent="0.25">
      <c r="A467" s="366" t="s">
        <v>12285</v>
      </c>
      <c r="B467" s="367" t="s">
        <v>12286</v>
      </c>
      <c r="C467" s="368" t="s">
        <v>12681</v>
      </c>
      <c r="D467" s="368" t="s">
        <v>12682</v>
      </c>
      <c r="E467" s="369" t="s">
        <v>12683</v>
      </c>
      <c r="F467" s="864" t="s">
        <v>12810</v>
      </c>
      <c r="G467" s="864"/>
    </row>
    <row r="468" spans="1:8" x14ac:dyDescent="0.25">
      <c r="A468" s="366" t="s">
        <v>12550</v>
      </c>
      <c r="B468" s="370" t="str">
        <f>B470</f>
        <v>BUCHA EM ALUMINIO, COM ROSCA, DE 3/4", PARA ELETRODUTO</v>
      </c>
      <c r="C468" s="368" t="s">
        <v>12687</v>
      </c>
      <c r="D468" s="368" t="s">
        <v>5452</v>
      </c>
      <c r="E468" s="369">
        <v>1</v>
      </c>
      <c r="F468" s="865">
        <f>SUM(G470:G472)</f>
        <v>0.88</v>
      </c>
      <c r="G468" s="865"/>
      <c r="H468" s="350"/>
    </row>
    <row r="469" spans="1:8" ht="30" x14ac:dyDescent="0.25">
      <c r="A469" s="371" t="s">
        <v>12285</v>
      </c>
      <c r="B469" s="213" t="s">
        <v>12286</v>
      </c>
      <c r="C469" s="214" t="s">
        <v>12681</v>
      </c>
      <c r="D469" s="215" t="s">
        <v>12682</v>
      </c>
      <c r="E469" s="372" t="s">
        <v>12683</v>
      </c>
      <c r="F469" s="217" t="s">
        <v>12813</v>
      </c>
      <c r="G469" s="217" t="s">
        <v>12814</v>
      </c>
    </row>
    <row r="470" spans="1:8" x14ac:dyDescent="0.25">
      <c r="A470" s="388">
        <v>39175</v>
      </c>
      <c r="B470" s="373" t="str">
        <f>VLOOKUP(A470,SINAPI!A:D,2,0)</f>
        <v>BUCHA EM ALUMINIO, COM ROSCA, DE 3/4", PARA ELETRODUTO</v>
      </c>
      <c r="C470" s="215" t="s">
        <v>12695</v>
      </c>
      <c r="D470" s="375" t="str">
        <f>VLOOKUP(A470,SINAPI!A:D,3,0)</f>
        <v xml:space="preserve">UN    </v>
      </c>
      <c r="E470" s="372">
        <v>1</v>
      </c>
      <c r="F470" s="377">
        <f>VLOOKUP(A470,SINAPI!A:D,4,0)</f>
        <v>0.66</v>
      </c>
      <c r="G470" s="377">
        <f>ROUND(E470*F470,2)</f>
        <v>0.66</v>
      </c>
    </row>
    <row r="471" spans="1:8" x14ac:dyDescent="0.25">
      <c r="A471" s="407">
        <v>88264</v>
      </c>
      <c r="B471" s="373" t="str">
        <f>VLOOKUP(A471,SINAPI!A:D,2,0)</f>
        <v>ELETRICISTA COM ENCARGOS COMPLEMENTARES</v>
      </c>
      <c r="C471" s="374" t="s">
        <v>12701</v>
      </c>
      <c r="D471" s="375" t="str">
        <f>VLOOKUP(A471,SINAPI!A:D,3,0)</f>
        <v>H</v>
      </c>
      <c r="E471" s="372">
        <v>5.0000000000000001E-3</v>
      </c>
      <c r="F471" s="377">
        <f>VLOOKUP(A471,SINAPI!A:D,4,0)</f>
        <v>25.29</v>
      </c>
      <c r="G471" s="377">
        <f>ROUND(E471*F471,2)</f>
        <v>0.13</v>
      </c>
    </row>
    <row r="472" spans="1:8" x14ac:dyDescent="0.25">
      <c r="A472" s="407">
        <v>88247</v>
      </c>
      <c r="B472" s="373" t="str">
        <f>VLOOKUP(A472,SINAPI!A:D,2,0)</f>
        <v>AUXILIAR DE ELETRICISTA COM ENCARGOS COMPLEMENTARES</v>
      </c>
      <c r="C472" s="374" t="s">
        <v>12701</v>
      </c>
      <c r="D472" s="375" t="str">
        <f>VLOOKUP(A472,SINAPI!A:D,3,0)</f>
        <v>H</v>
      </c>
      <c r="E472" s="372">
        <f>E471</f>
        <v>5.0000000000000001E-3</v>
      </c>
      <c r="F472" s="377">
        <f>VLOOKUP(A472,SINAPI!A:D,4,0)</f>
        <v>18.48</v>
      </c>
      <c r="G472" s="377">
        <f>ROUND(E472*F472,2)</f>
        <v>0.09</v>
      </c>
    </row>
    <row r="474" spans="1:8" ht="15.75" customHeight="1" x14ac:dyDescent="0.25">
      <c r="A474" s="366" t="s">
        <v>12285</v>
      </c>
      <c r="B474" s="367" t="s">
        <v>12286</v>
      </c>
      <c r="C474" s="368" t="s">
        <v>12681</v>
      </c>
      <c r="D474" s="368" t="s">
        <v>12682</v>
      </c>
      <c r="E474" s="369" t="s">
        <v>12683</v>
      </c>
      <c r="F474" s="864" t="s">
        <v>12810</v>
      </c>
      <c r="G474" s="864"/>
    </row>
    <row r="475" spans="1:8" x14ac:dyDescent="0.25">
      <c r="A475" s="366" t="s">
        <v>12552</v>
      </c>
      <c r="B475" s="370" t="str">
        <f>B477</f>
        <v>ARRUELA EM ALUMINIO, COM ROSCA, DE 3/4", PARA ELETRODUTO</v>
      </c>
      <c r="C475" s="368" t="s">
        <v>12687</v>
      </c>
      <c r="D475" s="368" t="s">
        <v>5452</v>
      </c>
      <c r="E475" s="369">
        <v>1</v>
      </c>
      <c r="F475" s="865">
        <f>SUM(G477:G479)</f>
        <v>0.56000000000000005</v>
      </c>
      <c r="G475" s="865"/>
      <c r="H475" s="350"/>
    </row>
    <row r="476" spans="1:8" ht="30" x14ac:dyDescent="0.25">
      <c r="A476" s="371" t="s">
        <v>12285</v>
      </c>
      <c r="B476" s="213" t="s">
        <v>12286</v>
      </c>
      <c r="C476" s="214" t="s">
        <v>12681</v>
      </c>
      <c r="D476" s="215" t="s">
        <v>12682</v>
      </c>
      <c r="E476" s="372" t="s">
        <v>12683</v>
      </c>
      <c r="F476" s="217" t="s">
        <v>12813</v>
      </c>
      <c r="G476" s="217" t="s">
        <v>12814</v>
      </c>
    </row>
    <row r="477" spans="1:8" x14ac:dyDescent="0.25">
      <c r="A477" s="388">
        <v>39209</v>
      </c>
      <c r="B477" s="373" t="str">
        <f>VLOOKUP(A477,SINAPI!A:D,2,0)</f>
        <v>ARRUELA EM ALUMINIO, COM ROSCA, DE 3/4", PARA ELETRODUTO</v>
      </c>
      <c r="C477" s="215" t="s">
        <v>12695</v>
      </c>
      <c r="D477" s="375" t="str">
        <f>VLOOKUP(A477,SINAPI!A:D,3,0)</f>
        <v xml:space="preserve">UN    </v>
      </c>
      <c r="E477" s="372">
        <v>1</v>
      </c>
      <c r="F477" s="377">
        <f>VLOOKUP(A477,SINAPI!A:D,4,0)</f>
        <v>0.34</v>
      </c>
      <c r="G477" s="377">
        <f>ROUND(E477*F477,2)</f>
        <v>0.34</v>
      </c>
    </row>
    <row r="478" spans="1:8" x14ac:dyDescent="0.25">
      <c r="A478" s="407">
        <v>88264</v>
      </c>
      <c r="B478" s="373" t="str">
        <f>VLOOKUP(A478,SINAPI!A:D,2,0)</f>
        <v>ELETRICISTA COM ENCARGOS COMPLEMENTARES</v>
      </c>
      <c r="C478" s="374" t="s">
        <v>12701</v>
      </c>
      <c r="D478" s="375" t="str">
        <f>VLOOKUP(A478,SINAPI!A:D,3,0)</f>
        <v>H</v>
      </c>
      <c r="E478" s="372">
        <v>5.0000000000000001E-3</v>
      </c>
      <c r="F478" s="377">
        <f>VLOOKUP(A478,SINAPI!A:D,4,0)</f>
        <v>25.29</v>
      </c>
      <c r="G478" s="377">
        <f>ROUND(E478*F478,2)</f>
        <v>0.13</v>
      </c>
    </row>
    <row r="479" spans="1:8" x14ac:dyDescent="0.25">
      <c r="A479" s="407">
        <v>88247</v>
      </c>
      <c r="B479" s="373" t="str">
        <f>VLOOKUP(A479,SINAPI!A:D,2,0)</f>
        <v>AUXILIAR DE ELETRICISTA COM ENCARGOS COMPLEMENTARES</v>
      </c>
      <c r="C479" s="374" t="s">
        <v>12701</v>
      </c>
      <c r="D479" s="375" t="str">
        <f>VLOOKUP(A479,SINAPI!A:D,3,0)</f>
        <v>H</v>
      </c>
      <c r="E479" s="372">
        <f>E478</f>
        <v>5.0000000000000001E-3</v>
      </c>
      <c r="F479" s="377">
        <f>VLOOKUP(A479,SINAPI!A:D,4,0)</f>
        <v>18.48</v>
      </c>
      <c r="G479" s="377">
        <f>ROUND(E479*F479,2)</f>
        <v>0.09</v>
      </c>
    </row>
    <row r="481" spans="1:8" ht="15.75" customHeight="1" x14ac:dyDescent="0.25">
      <c r="A481" s="366" t="s">
        <v>12285</v>
      </c>
      <c r="B481" s="367" t="s">
        <v>12286</v>
      </c>
      <c r="C481" s="368" t="s">
        <v>12681</v>
      </c>
      <c r="D481" s="368" t="s">
        <v>12682</v>
      </c>
      <c r="E481" s="369" t="s">
        <v>12683</v>
      </c>
      <c r="F481" s="864" t="s">
        <v>12810</v>
      </c>
      <c r="G481" s="864"/>
    </row>
    <row r="482" spans="1:8" ht="30" x14ac:dyDescent="0.25">
      <c r="A482" s="366" t="s">
        <v>12575</v>
      </c>
      <c r="B482" s="370" t="str">
        <f>B484</f>
        <v>CONDULETE DE ALUMINIO TIPO E, PARA ELETRODUTO ROSCAVEL DE 3", COM TAMPA CEGA</v>
      </c>
      <c r="C482" s="368" t="s">
        <v>12687</v>
      </c>
      <c r="D482" s="368" t="s">
        <v>5452</v>
      </c>
      <c r="E482" s="369">
        <v>1</v>
      </c>
      <c r="F482" s="865">
        <f>SUM(G484:G486)</f>
        <v>85.08</v>
      </c>
      <c r="G482" s="865"/>
      <c r="H482" s="350"/>
    </row>
    <row r="483" spans="1:8" ht="30" x14ac:dyDescent="0.25">
      <c r="A483" s="371" t="s">
        <v>12285</v>
      </c>
      <c r="B483" s="213" t="s">
        <v>12286</v>
      </c>
      <c r="C483" s="214" t="s">
        <v>12681</v>
      </c>
      <c r="D483" s="215" t="s">
        <v>12682</v>
      </c>
      <c r="E483" s="372" t="s">
        <v>12683</v>
      </c>
      <c r="F483" s="217" t="s">
        <v>12813</v>
      </c>
      <c r="G483" s="217" t="s">
        <v>12814</v>
      </c>
    </row>
    <row r="484" spans="1:8" ht="30" x14ac:dyDescent="0.25">
      <c r="A484" s="388">
        <v>2568</v>
      </c>
      <c r="B484" s="373" t="str">
        <f>VLOOKUP(A484,SINAPI!A:D,2,0)</f>
        <v>CONDULETE DE ALUMINIO TIPO E, PARA ELETRODUTO ROSCAVEL DE 3", COM TAMPA CEGA</v>
      </c>
      <c r="C484" s="215" t="s">
        <v>12695</v>
      </c>
      <c r="D484" s="375" t="str">
        <f>VLOOKUP(A484,SINAPI!A:D,3,0)</f>
        <v xml:space="preserve">UN    </v>
      </c>
      <c r="E484" s="372">
        <v>1</v>
      </c>
      <c r="F484" s="377">
        <f>VLOOKUP(A484,SINAPI!A:D,4,0)</f>
        <v>69.45</v>
      </c>
      <c r="G484" s="377">
        <f>ROUND(E484*F484,2)</f>
        <v>69.45</v>
      </c>
    </row>
    <row r="485" spans="1:8" x14ac:dyDescent="0.25">
      <c r="A485" s="407">
        <v>88264</v>
      </c>
      <c r="B485" s="373" t="str">
        <f>VLOOKUP(A485,SINAPI!A:D,2,0)</f>
        <v>ELETRICISTA COM ENCARGOS COMPLEMENTARES</v>
      </c>
      <c r="C485" s="374" t="s">
        <v>12701</v>
      </c>
      <c r="D485" s="375" t="str">
        <f>VLOOKUP(A485,SINAPI!A:D,3,0)</f>
        <v>H</v>
      </c>
      <c r="E485" s="372">
        <v>0.35699999999999998</v>
      </c>
      <c r="F485" s="377">
        <f>VLOOKUP(A485,SINAPI!A:D,4,0)</f>
        <v>25.29</v>
      </c>
      <c r="G485" s="377">
        <f>ROUND(E485*F485,2)</f>
        <v>9.0299999999999994</v>
      </c>
    </row>
    <row r="486" spans="1:8" x14ac:dyDescent="0.25">
      <c r="A486" s="407">
        <v>88247</v>
      </c>
      <c r="B486" s="373" t="str">
        <f>VLOOKUP(A486,SINAPI!A:D,2,0)</f>
        <v>AUXILIAR DE ELETRICISTA COM ENCARGOS COMPLEMENTARES</v>
      </c>
      <c r="C486" s="374" t="s">
        <v>12701</v>
      </c>
      <c r="D486" s="375" t="str">
        <f>VLOOKUP(A486,SINAPI!A:D,3,0)</f>
        <v>H</v>
      </c>
      <c r="E486" s="372">
        <f>E485</f>
        <v>0.35699999999999998</v>
      </c>
      <c r="F486" s="377">
        <f>VLOOKUP(A486,SINAPI!A:D,4,0)</f>
        <v>18.48</v>
      </c>
      <c r="G486" s="377">
        <f>ROUND(E486*F486,2)</f>
        <v>6.6</v>
      </c>
    </row>
    <row r="488" spans="1:8" ht="15.75" customHeight="1" x14ac:dyDescent="0.25">
      <c r="A488" s="366" t="s">
        <v>12285</v>
      </c>
      <c r="B488" s="367" t="s">
        <v>12286</v>
      </c>
      <c r="C488" s="368" t="s">
        <v>12681</v>
      </c>
      <c r="D488" s="368" t="s">
        <v>12682</v>
      </c>
      <c r="E488" s="369" t="s">
        <v>12683</v>
      </c>
      <c r="F488" s="864" t="s">
        <v>12810</v>
      </c>
      <c r="G488" s="864"/>
    </row>
    <row r="489" spans="1:8" ht="30" x14ac:dyDescent="0.25">
      <c r="A489" s="366" t="s">
        <v>12577</v>
      </c>
      <c r="B489" s="370" t="str">
        <f>B491</f>
        <v>ABRACADEIRA EM ACO PARA AMARRACAO DE ELETRODUTOS, TIPO D, COM 3" E CUNHA DE FIXACAO</v>
      </c>
      <c r="C489" s="368" t="s">
        <v>12687</v>
      </c>
      <c r="D489" s="368" t="s">
        <v>5452</v>
      </c>
      <c r="E489" s="369">
        <v>1</v>
      </c>
      <c r="F489" s="865">
        <f>SUM(G491:G493)</f>
        <v>3.2199999999999998</v>
      </c>
      <c r="G489" s="865"/>
      <c r="H489" s="350"/>
    </row>
    <row r="490" spans="1:8" ht="30" x14ac:dyDescent="0.25">
      <c r="A490" s="371" t="s">
        <v>12285</v>
      </c>
      <c r="B490" s="213" t="s">
        <v>12286</v>
      </c>
      <c r="C490" s="214" t="s">
        <v>12681</v>
      </c>
      <c r="D490" s="215" t="s">
        <v>12682</v>
      </c>
      <c r="E490" s="372" t="s">
        <v>12683</v>
      </c>
      <c r="F490" s="217" t="s">
        <v>12813</v>
      </c>
      <c r="G490" s="217" t="s">
        <v>12814</v>
      </c>
    </row>
    <row r="491" spans="1:8" ht="30" x14ac:dyDescent="0.25">
      <c r="A491" s="388">
        <v>39134</v>
      </c>
      <c r="B491" s="373" t="str">
        <f>VLOOKUP(A491,SINAPI!A:D,2,0)</f>
        <v>ABRACADEIRA EM ACO PARA AMARRACAO DE ELETRODUTOS, TIPO D, COM 3" E CUNHA DE FIXACAO</v>
      </c>
      <c r="C491" s="215" t="s">
        <v>12695</v>
      </c>
      <c r="D491" s="375" t="str">
        <f>VLOOKUP(A491,SINAPI!A:D,3,0)</f>
        <v xml:space="preserve">UN    </v>
      </c>
      <c r="E491" s="372">
        <v>1</v>
      </c>
      <c r="F491" s="377">
        <f>VLOOKUP(A491,SINAPI!A:D,4,0)</f>
        <v>1.78</v>
      </c>
      <c r="G491" s="377">
        <f>ROUND(E491*F491,2)</f>
        <v>1.78</v>
      </c>
    </row>
    <row r="492" spans="1:8" x14ac:dyDescent="0.25">
      <c r="A492" s="407">
        <v>88264</v>
      </c>
      <c r="B492" s="373" t="str">
        <f>VLOOKUP(A492,SINAPI!A:D,2,0)</f>
        <v>ELETRICISTA COM ENCARGOS COMPLEMENTARES</v>
      </c>
      <c r="C492" s="374" t="s">
        <v>12701</v>
      </c>
      <c r="D492" s="375" t="str">
        <f>VLOOKUP(A492,SINAPI!A:D,3,0)</f>
        <v>H</v>
      </c>
      <c r="E492" s="372">
        <v>3.3000000000000002E-2</v>
      </c>
      <c r="F492" s="377">
        <f>VLOOKUP(A492,SINAPI!A:D,4,0)</f>
        <v>25.29</v>
      </c>
      <c r="G492" s="377">
        <f>ROUND(E492*F492,2)</f>
        <v>0.83</v>
      </c>
    </row>
    <row r="493" spans="1:8" x14ac:dyDescent="0.25">
      <c r="A493" s="407">
        <v>88247</v>
      </c>
      <c r="B493" s="373" t="str">
        <f>VLOOKUP(A493,SINAPI!A:D,2,0)</f>
        <v>AUXILIAR DE ELETRICISTA COM ENCARGOS COMPLEMENTARES</v>
      </c>
      <c r="C493" s="374" t="s">
        <v>12701</v>
      </c>
      <c r="D493" s="375" t="str">
        <f>VLOOKUP(A493,SINAPI!A:D,3,0)</f>
        <v>H</v>
      </c>
      <c r="E493" s="372">
        <f>E492</f>
        <v>3.3000000000000002E-2</v>
      </c>
      <c r="F493" s="377">
        <f>VLOOKUP(A493,SINAPI!A:D,4,0)</f>
        <v>18.48</v>
      </c>
      <c r="G493" s="377">
        <f>ROUND(E493*F493,2)</f>
        <v>0.61</v>
      </c>
    </row>
    <row r="495" spans="1:8" ht="15.75" customHeight="1" x14ac:dyDescent="0.25">
      <c r="A495" s="366" t="s">
        <v>12285</v>
      </c>
      <c r="B495" s="367" t="s">
        <v>12286</v>
      </c>
      <c r="C495" s="368" t="s">
        <v>12681</v>
      </c>
      <c r="D495" s="368" t="s">
        <v>12682</v>
      </c>
      <c r="E495" s="369" t="s">
        <v>12683</v>
      </c>
      <c r="F495" s="864" t="s">
        <v>12810</v>
      </c>
      <c r="G495" s="864"/>
    </row>
    <row r="496" spans="1:8" ht="30" x14ac:dyDescent="0.25">
      <c r="A496" s="366" t="s">
        <v>12611</v>
      </c>
      <c r="B496" s="370" t="str">
        <f>B498</f>
        <v>DISPOSITIVO DPS CLASSE II, 1 POLO, TENSAO MAXIMA DE 275 V, CORRENTE MAXIMA DE *20* KA (TIPO AC)</v>
      </c>
      <c r="C496" s="368" t="s">
        <v>12687</v>
      </c>
      <c r="D496" s="368" t="s">
        <v>5452</v>
      </c>
      <c r="E496" s="369">
        <v>1</v>
      </c>
      <c r="F496" s="865">
        <f>SUM(G498:G500)</f>
        <v>90.16</v>
      </c>
      <c r="G496" s="865"/>
      <c r="H496" s="350"/>
    </row>
    <row r="497" spans="1:8" ht="30" x14ac:dyDescent="0.25">
      <c r="A497" s="371" t="s">
        <v>12285</v>
      </c>
      <c r="B497" s="213" t="s">
        <v>12286</v>
      </c>
      <c r="C497" s="214" t="s">
        <v>12681</v>
      </c>
      <c r="D497" s="215" t="s">
        <v>12682</v>
      </c>
      <c r="E497" s="372" t="s">
        <v>12683</v>
      </c>
      <c r="F497" s="217" t="s">
        <v>12813</v>
      </c>
      <c r="G497" s="217" t="s">
        <v>12814</v>
      </c>
    </row>
    <row r="498" spans="1:8" ht="30" x14ac:dyDescent="0.25">
      <c r="A498" s="388">
        <v>39469</v>
      </c>
      <c r="B498" s="373" t="str">
        <f>VLOOKUP(A498,SINAPI!A:D,2,0)</f>
        <v>DISPOSITIVO DPS CLASSE II, 1 POLO, TENSAO MAXIMA DE 275 V, CORRENTE MAXIMA DE *20* KA (TIPO AC)</v>
      </c>
      <c r="C498" s="215" t="s">
        <v>12695</v>
      </c>
      <c r="D498" s="375" t="str">
        <f>VLOOKUP(A498,SINAPI!A:D,3,0)</f>
        <v xml:space="preserve">UN    </v>
      </c>
      <c r="E498" s="372">
        <v>1</v>
      </c>
      <c r="F498" s="377">
        <f>VLOOKUP(A498,SINAPI!A:D,4,0)</f>
        <v>85.78</v>
      </c>
      <c r="G498" s="377">
        <f>ROUND(E498*F498,2)</f>
        <v>85.78</v>
      </c>
    </row>
    <row r="499" spans="1:8" x14ac:dyDescent="0.25">
      <c r="A499" s="407">
        <v>88264</v>
      </c>
      <c r="B499" s="373" t="str">
        <f>VLOOKUP(A499,SINAPI!A:D,2,0)</f>
        <v>ELETRICISTA COM ENCARGOS COMPLEMENTARES</v>
      </c>
      <c r="C499" s="374" t="s">
        <v>12701</v>
      </c>
      <c r="D499" s="375" t="str">
        <f>VLOOKUP(A499,SINAPI!A:D,3,0)</f>
        <v>H</v>
      </c>
      <c r="E499" s="372">
        <v>0.1</v>
      </c>
      <c r="F499" s="377">
        <f>VLOOKUP(A499,SINAPI!A:D,4,0)</f>
        <v>25.29</v>
      </c>
      <c r="G499" s="377">
        <f>ROUND(E499*F499,2)</f>
        <v>2.5299999999999998</v>
      </c>
    </row>
    <row r="500" spans="1:8" x14ac:dyDescent="0.25">
      <c r="A500" s="407">
        <v>88247</v>
      </c>
      <c r="B500" s="373" t="str">
        <f>VLOOKUP(A500,SINAPI!A:D,2,0)</f>
        <v>AUXILIAR DE ELETRICISTA COM ENCARGOS COMPLEMENTARES</v>
      </c>
      <c r="C500" s="374" t="s">
        <v>12701</v>
      </c>
      <c r="D500" s="375" t="str">
        <f>VLOOKUP(A500,SINAPI!A:D,3,0)</f>
        <v>H</v>
      </c>
      <c r="E500" s="372">
        <v>0.1</v>
      </c>
      <c r="F500" s="377">
        <f>VLOOKUP(A500,SINAPI!A:D,4,0)</f>
        <v>18.48</v>
      </c>
      <c r="G500" s="377">
        <f>ROUND(E500*F500,2)</f>
        <v>1.85</v>
      </c>
    </row>
    <row r="502" spans="1:8" ht="15.75" customHeight="1" x14ac:dyDescent="0.25">
      <c r="A502" s="366" t="s">
        <v>12285</v>
      </c>
      <c r="B502" s="367" t="s">
        <v>12286</v>
      </c>
      <c r="C502" s="368" t="s">
        <v>12681</v>
      </c>
      <c r="D502" s="368" t="s">
        <v>12682</v>
      </c>
      <c r="E502" s="369" t="s">
        <v>12683</v>
      </c>
      <c r="F502" s="864" t="s">
        <v>12810</v>
      </c>
      <c r="G502" s="864"/>
    </row>
    <row r="503" spans="1:8" x14ac:dyDescent="0.25">
      <c r="A503" s="366" t="s">
        <v>12504</v>
      </c>
      <c r="B503" s="370" t="s">
        <v>12897</v>
      </c>
      <c r="C503" s="368" t="s">
        <v>12687</v>
      </c>
      <c r="D503" s="368" t="s">
        <v>5452</v>
      </c>
      <c r="E503" s="369">
        <v>1</v>
      </c>
      <c r="F503" s="865">
        <f>SUM(G505:G507)</f>
        <v>379.11999999999995</v>
      </c>
      <c r="G503" s="865"/>
      <c r="H503" s="350"/>
    </row>
    <row r="504" spans="1:8" ht="30" x14ac:dyDescent="0.25">
      <c r="A504" s="371" t="s">
        <v>12285</v>
      </c>
      <c r="B504" s="213" t="s">
        <v>12286</v>
      </c>
      <c r="C504" s="214" t="s">
        <v>12681</v>
      </c>
      <c r="D504" s="215" t="s">
        <v>12682</v>
      </c>
      <c r="E504" s="372" t="s">
        <v>12683</v>
      </c>
      <c r="F504" s="217" t="s">
        <v>12813</v>
      </c>
      <c r="G504" s="217" t="s">
        <v>12814</v>
      </c>
    </row>
    <row r="505" spans="1:8" ht="30" customHeight="1" x14ac:dyDescent="0.25">
      <c r="A505" s="388">
        <v>39685</v>
      </c>
      <c r="B505" s="373" t="str">
        <f>VLOOKUP(A505,SINAPI!A:D,2,0)</f>
        <v>CAIXA EXTERNA DE MEDICAO PARA 1 MEDIDOR TRIFASICO, COM VISOR, EM CHAPA DE ACO 18 USG (PADRAO DA CONCESSIONARIA LOCAL)</v>
      </c>
      <c r="C505" s="215" t="s">
        <v>12695</v>
      </c>
      <c r="D505" s="375" t="str">
        <f>VLOOKUP(A505,SINAPI!A:D,3,0)</f>
        <v xml:space="preserve">UN    </v>
      </c>
      <c r="E505" s="242">
        <v>1</v>
      </c>
      <c r="F505" s="377">
        <f>VLOOKUP(A505,SINAPI!A:D,4,0)</f>
        <v>140.91999999999999</v>
      </c>
      <c r="G505" s="377">
        <f>ROUND(E505*F505,2)</f>
        <v>140.91999999999999</v>
      </c>
    </row>
    <row r="506" spans="1:8" x14ac:dyDescent="0.25">
      <c r="A506" s="407">
        <v>88264</v>
      </c>
      <c r="B506" s="373" t="str">
        <f>VLOOKUP(A506,SINAPI!A:D,2,0)</f>
        <v>ELETRICISTA COM ENCARGOS COMPLEMENTARES</v>
      </c>
      <c r="C506" s="374" t="s">
        <v>12701</v>
      </c>
      <c r="D506" s="375" t="str">
        <f>VLOOKUP(A506,SINAPI!A:D,3,0)</f>
        <v>H</v>
      </c>
      <c r="E506" s="242">
        <v>6</v>
      </c>
      <c r="F506" s="377">
        <f>VLOOKUP(A506,SINAPI!A:D,4,0)</f>
        <v>25.29</v>
      </c>
      <c r="G506" s="377">
        <f>ROUND(E506*F506,2)</f>
        <v>151.74</v>
      </c>
    </row>
    <row r="507" spans="1:8" x14ac:dyDescent="0.25">
      <c r="A507" s="407">
        <v>88316</v>
      </c>
      <c r="B507" s="373" t="str">
        <f>VLOOKUP(A507,SINAPI!A:D,2,0)</f>
        <v>SERVENTE COM ENCARGOS COMPLEMENTARES</v>
      </c>
      <c r="C507" s="374" t="s">
        <v>12701</v>
      </c>
      <c r="D507" s="375" t="str">
        <f>VLOOKUP(A507,SINAPI!A:D,3,0)</f>
        <v>H</v>
      </c>
      <c r="E507" s="242">
        <v>6</v>
      </c>
      <c r="F507" s="377">
        <f>VLOOKUP(A507,SINAPI!A:D,4,0)</f>
        <v>14.41</v>
      </c>
      <c r="G507" s="377">
        <f>ROUND(E507*F507,2)</f>
        <v>86.46</v>
      </c>
    </row>
  </sheetData>
  <autoFilter ref="A12:G507" xr:uid="{00000000-0009-0000-0000-000005000000}"/>
  <mergeCells count="131">
    <mergeCell ref="F489:G489"/>
    <mergeCell ref="F495:G495"/>
    <mergeCell ref="F496:G496"/>
    <mergeCell ref="F502:G502"/>
    <mergeCell ref="F503:G503"/>
    <mergeCell ref="F460:G460"/>
    <mergeCell ref="F461:G461"/>
    <mergeCell ref="F467:G467"/>
    <mergeCell ref="F468:G468"/>
    <mergeCell ref="F474:G474"/>
    <mergeCell ref="F475:G475"/>
    <mergeCell ref="F481:G481"/>
    <mergeCell ref="F482:G482"/>
    <mergeCell ref="F488:G488"/>
    <mergeCell ref="F426:G426"/>
    <mergeCell ref="F432:G432"/>
    <mergeCell ref="F433:G433"/>
    <mergeCell ref="F439:G439"/>
    <mergeCell ref="F440:G440"/>
    <mergeCell ref="F446:G446"/>
    <mergeCell ref="F447:G447"/>
    <mergeCell ref="F453:G453"/>
    <mergeCell ref="F454:G454"/>
    <mergeCell ref="F397:G397"/>
    <mergeCell ref="F398:G398"/>
    <mergeCell ref="F404:G404"/>
    <mergeCell ref="F405:G405"/>
    <mergeCell ref="F411:G411"/>
    <mergeCell ref="F412:G412"/>
    <mergeCell ref="F418:G418"/>
    <mergeCell ref="F419:G419"/>
    <mergeCell ref="F425:G425"/>
    <mergeCell ref="F361:G361"/>
    <mergeCell ref="F367:G367"/>
    <mergeCell ref="F368:G368"/>
    <mergeCell ref="F374:G374"/>
    <mergeCell ref="F375:G375"/>
    <mergeCell ref="F383:G383"/>
    <mergeCell ref="F384:G384"/>
    <mergeCell ref="F390:G390"/>
    <mergeCell ref="F391:G391"/>
    <mergeCell ref="F332:G332"/>
    <mergeCell ref="F333:G333"/>
    <mergeCell ref="F339:G339"/>
    <mergeCell ref="F340:G340"/>
    <mergeCell ref="F346:G346"/>
    <mergeCell ref="F347:G347"/>
    <mergeCell ref="F353:G353"/>
    <mergeCell ref="F354:G354"/>
    <mergeCell ref="F360:G360"/>
    <mergeCell ref="F298:G298"/>
    <mergeCell ref="F304:G304"/>
    <mergeCell ref="F305:G305"/>
    <mergeCell ref="F311:G311"/>
    <mergeCell ref="F312:G312"/>
    <mergeCell ref="F318:G318"/>
    <mergeCell ref="F319:G319"/>
    <mergeCell ref="F325:G325"/>
    <mergeCell ref="F326:G326"/>
    <mergeCell ref="F267:G267"/>
    <mergeCell ref="F268:G268"/>
    <mergeCell ref="F276:G276"/>
    <mergeCell ref="F277:G277"/>
    <mergeCell ref="F283:G283"/>
    <mergeCell ref="F284:G284"/>
    <mergeCell ref="F290:G290"/>
    <mergeCell ref="F291:G291"/>
    <mergeCell ref="F297:G297"/>
    <mergeCell ref="F233:G233"/>
    <mergeCell ref="F239:G239"/>
    <mergeCell ref="F240:G240"/>
    <mergeCell ref="F246:G246"/>
    <mergeCell ref="F247:G247"/>
    <mergeCell ref="F253:G253"/>
    <mergeCell ref="F254:G254"/>
    <mergeCell ref="F260:G260"/>
    <mergeCell ref="F261:G261"/>
    <mergeCell ref="F195:G195"/>
    <mergeCell ref="F196:G196"/>
    <mergeCell ref="F207:G207"/>
    <mergeCell ref="F208:G208"/>
    <mergeCell ref="F218:G218"/>
    <mergeCell ref="F219:G219"/>
    <mergeCell ref="F225:G225"/>
    <mergeCell ref="F226:G226"/>
    <mergeCell ref="F232:G232"/>
    <mergeCell ref="F148:G148"/>
    <mergeCell ref="F157:G157"/>
    <mergeCell ref="F158:G158"/>
    <mergeCell ref="F164:G164"/>
    <mergeCell ref="F165:G165"/>
    <mergeCell ref="F177:G177"/>
    <mergeCell ref="F178:G178"/>
    <mergeCell ref="F188:G188"/>
    <mergeCell ref="F189:G189"/>
    <mergeCell ref="F109:G109"/>
    <mergeCell ref="F110:G110"/>
    <mergeCell ref="F126:G126"/>
    <mergeCell ref="F127:G127"/>
    <mergeCell ref="F133:G133"/>
    <mergeCell ref="F134:G134"/>
    <mergeCell ref="F140:G140"/>
    <mergeCell ref="F141:G141"/>
    <mergeCell ref="F147:G147"/>
    <mergeCell ref="F66:G66"/>
    <mergeCell ref="F72:G72"/>
    <mergeCell ref="F73:G73"/>
    <mergeCell ref="F79:G79"/>
    <mergeCell ref="F80:G80"/>
    <mergeCell ref="F86:G86"/>
    <mergeCell ref="F87:G87"/>
    <mergeCell ref="F92:G92"/>
    <mergeCell ref="F93:G93"/>
    <mergeCell ref="F38:G38"/>
    <mergeCell ref="F39:G39"/>
    <mergeCell ref="F46:G46"/>
    <mergeCell ref="F47:G47"/>
    <mergeCell ref="F52:G52"/>
    <mergeCell ref="F53:G53"/>
    <mergeCell ref="F58:G58"/>
    <mergeCell ref="F59:G59"/>
    <mergeCell ref="F65:G65"/>
    <mergeCell ref="D1:I1"/>
    <mergeCell ref="D2:I2"/>
    <mergeCell ref="A3:G3"/>
    <mergeCell ref="B4:G4"/>
    <mergeCell ref="B5:G5"/>
    <mergeCell ref="F12:G12"/>
    <mergeCell ref="F13:G13"/>
    <mergeCell ref="F27:G27"/>
    <mergeCell ref="F28:G28"/>
  </mergeCells>
  <conditionalFormatting sqref="H44:H46 H15:H26 H55:H57 H30:H37 H48:H51">
    <cfRule type="containsErrors" dxfId="979" priority="2">
      <formula>0</formula>
    </cfRule>
  </conditionalFormatting>
  <conditionalFormatting sqref="H136:H139">
    <cfRule type="containsErrors" dxfId="978" priority="3">
      <formula>0</formula>
    </cfRule>
  </conditionalFormatting>
  <conditionalFormatting sqref="H41:H43">
    <cfRule type="containsErrors" dxfId="977" priority="4">
      <formula>0</formula>
    </cfRule>
  </conditionalFormatting>
  <conditionalFormatting sqref="G280:G281 A509:G65468">
    <cfRule type="containsErrors" dxfId="976" priority="5">
      <formula>0</formula>
    </cfRule>
  </conditionalFormatting>
  <conditionalFormatting sqref="G287:G288">
    <cfRule type="containsErrors" dxfId="975" priority="6">
      <formula>0</formula>
    </cfRule>
  </conditionalFormatting>
  <conditionalFormatting sqref="A296:G296">
    <cfRule type="containsErrors" dxfId="974" priority="7">
      <formula>0</formula>
    </cfRule>
  </conditionalFormatting>
  <conditionalFormatting sqref="G294:G295">
    <cfRule type="containsErrors" dxfId="973" priority="8">
      <formula>0</formula>
    </cfRule>
  </conditionalFormatting>
  <conditionalFormatting sqref="G293">
    <cfRule type="containsErrors" dxfId="972" priority="9">
      <formula>0</formula>
    </cfRule>
  </conditionalFormatting>
  <conditionalFormatting sqref="G301:G302">
    <cfRule type="containsErrors" dxfId="971" priority="10">
      <formula>0</formula>
    </cfRule>
  </conditionalFormatting>
  <conditionalFormatting sqref="G300">
    <cfRule type="containsErrors" dxfId="970" priority="11">
      <formula>0</formula>
    </cfRule>
  </conditionalFormatting>
  <conditionalFormatting sqref="A307 C307">
    <cfRule type="containsErrors" dxfId="969" priority="12">
      <formula>0</formula>
    </cfRule>
  </conditionalFormatting>
  <conditionalFormatting sqref="G308:G309">
    <cfRule type="containsErrors" dxfId="968" priority="13">
      <formula>0</formula>
    </cfRule>
  </conditionalFormatting>
  <conditionalFormatting sqref="G307">
    <cfRule type="containsErrors" dxfId="967" priority="14">
      <formula>0</formula>
    </cfRule>
  </conditionalFormatting>
  <conditionalFormatting sqref="A317:G317">
    <cfRule type="containsErrors" dxfId="966" priority="15">
      <formula>0</formula>
    </cfRule>
  </conditionalFormatting>
  <conditionalFormatting sqref="G322:G323">
    <cfRule type="containsErrors" dxfId="965" priority="16">
      <formula>0</formula>
    </cfRule>
  </conditionalFormatting>
  <conditionalFormatting sqref="G321">
    <cfRule type="containsErrors" dxfId="964" priority="17">
      <formula>0</formula>
    </cfRule>
  </conditionalFormatting>
  <conditionalFormatting sqref="A331:G331">
    <cfRule type="containsErrors" dxfId="963" priority="18">
      <formula>0</formula>
    </cfRule>
  </conditionalFormatting>
  <conditionalFormatting sqref="A328 C328">
    <cfRule type="containsErrors" dxfId="962" priority="19">
      <formula>0</formula>
    </cfRule>
  </conditionalFormatting>
  <conditionalFormatting sqref="A338:G338">
    <cfRule type="containsErrors" dxfId="961" priority="20">
      <formula>0</formula>
    </cfRule>
  </conditionalFormatting>
  <conditionalFormatting sqref="G336:G337">
    <cfRule type="containsErrors" dxfId="960" priority="21">
      <formula>0</formula>
    </cfRule>
  </conditionalFormatting>
  <conditionalFormatting sqref="G335">
    <cfRule type="containsErrors" dxfId="959" priority="22">
      <formula>0</formula>
    </cfRule>
  </conditionalFormatting>
  <conditionalFormatting sqref="A345:G345">
    <cfRule type="containsErrors" dxfId="958" priority="23">
      <formula>0</formula>
    </cfRule>
  </conditionalFormatting>
  <conditionalFormatting sqref="A352:G352">
    <cfRule type="containsErrors" dxfId="957" priority="24">
      <formula>0</formula>
    </cfRule>
  </conditionalFormatting>
  <conditionalFormatting sqref="G350:G351">
    <cfRule type="containsErrors" dxfId="956" priority="25">
      <formula>0</formula>
    </cfRule>
  </conditionalFormatting>
  <conditionalFormatting sqref="G371:G372">
    <cfRule type="containsErrors" dxfId="955" priority="26">
      <formula>0</formula>
    </cfRule>
  </conditionalFormatting>
  <conditionalFormatting sqref="A356 C356">
    <cfRule type="containsErrors" dxfId="954" priority="27">
      <formula>0</formula>
    </cfRule>
  </conditionalFormatting>
  <conditionalFormatting sqref="G364:G365">
    <cfRule type="containsErrors" dxfId="953" priority="28">
      <formula>0</formula>
    </cfRule>
  </conditionalFormatting>
  <conditionalFormatting sqref="G363">
    <cfRule type="containsErrors" dxfId="952" priority="29">
      <formula>0</formula>
    </cfRule>
  </conditionalFormatting>
  <conditionalFormatting sqref="A373:G373">
    <cfRule type="containsErrors" dxfId="951" priority="30">
      <formula>0</formula>
    </cfRule>
  </conditionalFormatting>
  <conditionalFormatting sqref="G370">
    <cfRule type="containsErrors" dxfId="950" priority="31">
      <formula>0</formula>
    </cfRule>
  </conditionalFormatting>
  <conditionalFormatting sqref="G380:G381">
    <cfRule type="containsErrors" dxfId="949" priority="32">
      <formula>0</formula>
    </cfRule>
  </conditionalFormatting>
  <conditionalFormatting sqref="G379">
    <cfRule type="containsErrors" dxfId="948" priority="33">
      <formula>0</formula>
    </cfRule>
  </conditionalFormatting>
  <conditionalFormatting sqref="G378">
    <cfRule type="containsErrors" dxfId="947" priority="34">
      <formula>0</formula>
    </cfRule>
  </conditionalFormatting>
  <conditionalFormatting sqref="G387:G388">
    <cfRule type="containsErrors" dxfId="946" priority="35">
      <formula>0</formula>
    </cfRule>
  </conditionalFormatting>
  <conditionalFormatting sqref="G386">
    <cfRule type="containsErrors" dxfId="945" priority="36">
      <formula>0</formula>
    </cfRule>
  </conditionalFormatting>
  <conditionalFormatting sqref="A396:G396">
    <cfRule type="containsErrors" dxfId="944" priority="37">
      <formula>0</formula>
    </cfRule>
  </conditionalFormatting>
  <conditionalFormatting sqref="G394:G395">
    <cfRule type="containsErrors" dxfId="943" priority="38">
      <formula>0</formula>
    </cfRule>
  </conditionalFormatting>
  <conditionalFormatting sqref="A400 C400">
    <cfRule type="containsErrors" dxfId="942" priority="39">
      <formula>0</formula>
    </cfRule>
  </conditionalFormatting>
  <conditionalFormatting sqref="G400">
    <cfRule type="containsErrors" dxfId="941" priority="40">
      <formula>0</formula>
    </cfRule>
  </conditionalFormatting>
  <conditionalFormatting sqref="A410:G410">
    <cfRule type="containsErrors" dxfId="940" priority="41">
      <formula>0</formula>
    </cfRule>
  </conditionalFormatting>
  <conditionalFormatting sqref="G407">
    <cfRule type="containsErrors" dxfId="939" priority="42">
      <formula>0</formula>
    </cfRule>
  </conditionalFormatting>
  <conditionalFormatting sqref="G415:G416">
    <cfRule type="containsErrors" dxfId="938" priority="43">
      <formula>0</formula>
    </cfRule>
  </conditionalFormatting>
  <conditionalFormatting sqref="A424:G424">
    <cfRule type="containsErrors" dxfId="937" priority="44">
      <formula>0</formula>
    </cfRule>
  </conditionalFormatting>
  <conditionalFormatting sqref="G422:G423">
    <cfRule type="containsErrors" dxfId="936" priority="45">
      <formula>0</formula>
    </cfRule>
  </conditionalFormatting>
  <conditionalFormatting sqref="G421">
    <cfRule type="containsErrors" dxfId="935" priority="46">
      <formula>0</formula>
    </cfRule>
  </conditionalFormatting>
  <conditionalFormatting sqref="A431:G431">
    <cfRule type="containsErrors" dxfId="934" priority="47">
      <formula>0</formula>
    </cfRule>
  </conditionalFormatting>
  <conditionalFormatting sqref="G436:G437">
    <cfRule type="containsErrors" dxfId="933" priority="48">
      <formula>0</formula>
    </cfRule>
  </conditionalFormatting>
  <conditionalFormatting sqref="G443:G444">
    <cfRule type="containsErrors" dxfId="932" priority="49">
      <formula>0</formula>
    </cfRule>
  </conditionalFormatting>
  <conditionalFormatting sqref="G442">
    <cfRule type="containsErrors" dxfId="931" priority="50">
      <formula>0</formula>
    </cfRule>
  </conditionalFormatting>
  <conditionalFormatting sqref="A452:G452">
    <cfRule type="containsErrors" dxfId="930" priority="51">
      <formula>0</formula>
    </cfRule>
  </conditionalFormatting>
  <conditionalFormatting sqref="G450:G451">
    <cfRule type="containsErrors" dxfId="929" priority="52">
      <formula>0</formula>
    </cfRule>
  </conditionalFormatting>
  <conditionalFormatting sqref="G449">
    <cfRule type="containsErrors" dxfId="928" priority="53">
      <formula>0</formula>
    </cfRule>
  </conditionalFormatting>
  <conditionalFormatting sqref="A459:G459">
    <cfRule type="containsErrors" dxfId="927" priority="54">
      <formula>0</formula>
    </cfRule>
  </conditionalFormatting>
  <conditionalFormatting sqref="G457:G458">
    <cfRule type="containsErrors" dxfId="926" priority="55">
      <formula>0</formula>
    </cfRule>
  </conditionalFormatting>
  <conditionalFormatting sqref="G456">
    <cfRule type="containsErrors" dxfId="925" priority="56">
      <formula>0</formula>
    </cfRule>
  </conditionalFormatting>
  <conditionalFormatting sqref="A466:G466">
    <cfRule type="containsErrors" dxfId="924" priority="57">
      <formula>0</formula>
    </cfRule>
  </conditionalFormatting>
  <conditionalFormatting sqref="A463 C463">
    <cfRule type="containsErrors" dxfId="923" priority="58">
      <formula>0</formula>
    </cfRule>
  </conditionalFormatting>
  <conditionalFormatting sqref="G470">
    <cfRule type="containsErrors" dxfId="922" priority="59">
      <formula>0</formula>
    </cfRule>
  </conditionalFormatting>
  <conditionalFormatting sqref="A477 C477">
    <cfRule type="containsErrors" dxfId="921" priority="60">
      <formula>0</formula>
    </cfRule>
  </conditionalFormatting>
  <conditionalFormatting sqref="G478:G479">
    <cfRule type="containsErrors" dxfId="920" priority="61">
      <formula>0</formula>
    </cfRule>
  </conditionalFormatting>
  <conditionalFormatting sqref="A487:G487">
    <cfRule type="containsErrors" dxfId="919" priority="62">
      <formula>0</formula>
    </cfRule>
  </conditionalFormatting>
  <conditionalFormatting sqref="A484 C484">
    <cfRule type="containsErrors" dxfId="918" priority="63">
      <formula>0</formula>
    </cfRule>
  </conditionalFormatting>
  <conditionalFormatting sqref="G492:G493">
    <cfRule type="containsErrors" dxfId="917" priority="64">
      <formula>0</formula>
    </cfRule>
  </conditionalFormatting>
  <conditionalFormatting sqref="G491">
    <cfRule type="containsErrors" dxfId="916" priority="65">
      <formula>0</formula>
    </cfRule>
  </conditionalFormatting>
  <conditionalFormatting sqref="A501:G501">
    <cfRule type="containsErrors" dxfId="915" priority="66">
      <formula>0</formula>
    </cfRule>
  </conditionalFormatting>
  <conditionalFormatting sqref="G499:G500">
    <cfRule type="containsErrors" dxfId="914" priority="67">
      <formula>0</formula>
    </cfRule>
  </conditionalFormatting>
  <conditionalFormatting sqref="G498">
    <cfRule type="containsErrors" dxfId="913" priority="68">
      <formula>0</formula>
    </cfRule>
  </conditionalFormatting>
  <conditionalFormatting sqref="G506:G507">
    <cfRule type="containsErrors" dxfId="912" priority="69">
      <formula>0</formula>
    </cfRule>
  </conditionalFormatting>
  <conditionalFormatting sqref="G505">
    <cfRule type="containsErrors" dxfId="911" priority="70">
      <formula>0</formula>
    </cfRule>
  </conditionalFormatting>
  <conditionalFormatting sqref="A6:G6 D8:E9 A8:B9 A10:E11 A4:A5 A7:E7 A45:G45 A132:G132 A37:G37 A35:A36 C35:C36 E35:E36 C44 G49:G50 G55:G56 G82:G84 B30:G30 F61:G61 A163:G163 A206:G206 A245:G245 A252:G252 A310:G310 A366:G366 A382:G382 A403:G403 A417:G417 A508:G508 F131:G131 F143 F153 F160 F171:F173 F191 F223 F228 F235 F242 F249 F256 F263 F68:G68 F75:G75 F89:G89 F98:G103 F115:G120 F136:G136 F180:G180 F183:G183 B15:B25 D15:D25 F15:F25 B31:B36 D31:D36 F31:F36 E44 G44 G62:G63 G69:G70 G76:G77 G90 G95:G97 G104:G107 G129:G130">
    <cfRule type="containsErrors" dxfId="910" priority="71">
      <formula>0</formula>
    </cfRule>
  </conditionalFormatting>
  <conditionalFormatting sqref="A30 A44">
    <cfRule type="containsErrors" dxfId="909" priority="72">
      <formula>0</formula>
    </cfRule>
  </conditionalFormatting>
  <conditionalFormatting sqref="A31 A34 C34 C31 E31 E34">
    <cfRule type="containsErrors" dxfId="908" priority="73">
      <formula>0</formula>
    </cfRule>
  </conditionalFormatting>
  <conditionalFormatting sqref="A32 C32 E32">
    <cfRule type="containsErrors" dxfId="907" priority="74">
      <formula>0</formula>
    </cfRule>
  </conditionalFormatting>
  <conditionalFormatting sqref="A33 C33 E33">
    <cfRule type="containsErrors" dxfId="906" priority="75">
      <formula>0</formula>
    </cfRule>
  </conditionalFormatting>
  <conditionalFormatting sqref="A26:G26">
    <cfRule type="containsErrors" dxfId="905" priority="76">
      <formula>0</formula>
    </cfRule>
  </conditionalFormatting>
  <conditionalFormatting sqref="A24 C24:C25 A15:A20 C15:C20 E15:E20 E24:E25">
    <cfRule type="containsErrors" dxfId="904" priority="77">
      <formula>0</formula>
    </cfRule>
  </conditionalFormatting>
  <conditionalFormatting sqref="A23 C21:C23 A21 E21:E23">
    <cfRule type="containsErrors" dxfId="903" priority="78">
      <formula>0</formula>
    </cfRule>
  </conditionalFormatting>
  <conditionalFormatting sqref="A49:A50 A55:A56 C49:C50 C55:C56 E49:E50 E55:E56">
    <cfRule type="containsErrors" dxfId="902" priority="79">
      <formula>0</formula>
    </cfRule>
  </conditionalFormatting>
  <conditionalFormatting sqref="G137:G138">
    <cfRule type="containsErrors" dxfId="901" priority="80">
      <formula>0</formula>
    </cfRule>
  </conditionalFormatting>
  <conditionalFormatting sqref="A143:C143 E143:E145 A144:A145 C144:C145">
    <cfRule type="containsErrors" dxfId="900" priority="81">
      <formula>0</formula>
    </cfRule>
  </conditionalFormatting>
  <conditionalFormatting sqref="G144:G145">
    <cfRule type="containsErrors" dxfId="899" priority="82">
      <formula>0</formula>
    </cfRule>
  </conditionalFormatting>
  <conditionalFormatting sqref="G143">
    <cfRule type="containsErrors" dxfId="898" priority="83">
      <formula>0</formula>
    </cfRule>
  </conditionalFormatting>
  <conditionalFormatting sqref="G160">
    <cfRule type="containsErrors" dxfId="897" priority="84">
      <formula>0</formula>
    </cfRule>
  </conditionalFormatting>
  <conditionalFormatting sqref="D136">
    <cfRule type="containsErrors" dxfId="896" priority="85">
      <formula>0</formula>
    </cfRule>
  </conditionalFormatting>
  <conditionalFormatting sqref="D143">
    <cfRule type="containsErrors" dxfId="895" priority="86">
      <formula>0</formula>
    </cfRule>
  </conditionalFormatting>
  <conditionalFormatting sqref="A154:A155 A153:C153 C154:C155 E153:E155">
    <cfRule type="containsErrors" dxfId="894" priority="87">
      <formula>0</formula>
    </cfRule>
  </conditionalFormatting>
  <conditionalFormatting sqref="A167 A170 C170 C167 E167 E170">
    <cfRule type="containsErrors" dxfId="893" priority="88">
      <formula>0</formula>
    </cfRule>
  </conditionalFormatting>
  <conditionalFormatting sqref="D153">
    <cfRule type="containsErrors" dxfId="892" priority="89">
      <formula>0</formula>
    </cfRule>
  </conditionalFormatting>
  <conditionalFormatting sqref="A151 C151 E151">
    <cfRule type="containsErrors" dxfId="891" priority="90">
      <formula>0</formula>
    </cfRule>
  </conditionalFormatting>
  <conditionalFormatting sqref="A150 A152 C152 C150 E150 E152">
    <cfRule type="containsErrors" dxfId="890" priority="91">
      <formula>0</formula>
    </cfRule>
  </conditionalFormatting>
  <conditionalFormatting sqref="G150:G152">
    <cfRule type="containsErrors" dxfId="889" priority="92">
      <formula>0</formula>
    </cfRule>
  </conditionalFormatting>
  <conditionalFormatting sqref="G154:G155">
    <cfRule type="containsErrors" dxfId="888" priority="93">
      <formula>0</formula>
    </cfRule>
  </conditionalFormatting>
  <conditionalFormatting sqref="G153">
    <cfRule type="containsErrors" dxfId="887" priority="94">
      <formula>0</formula>
    </cfRule>
  </conditionalFormatting>
  <conditionalFormatting sqref="A161:A162 A160:C160 E160:E162">
    <cfRule type="containsErrors" dxfId="886" priority="95">
      <formula>0</formula>
    </cfRule>
  </conditionalFormatting>
  <conditionalFormatting sqref="C161:C162">
    <cfRule type="containsErrors" dxfId="885" priority="96">
      <formula>0</formula>
    </cfRule>
  </conditionalFormatting>
  <conditionalFormatting sqref="D160">
    <cfRule type="containsErrors" dxfId="884" priority="97">
      <formula>0</formula>
    </cfRule>
  </conditionalFormatting>
  <conditionalFormatting sqref="G161:G162">
    <cfRule type="containsErrors" dxfId="883" priority="98">
      <formula>0</formula>
    </cfRule>
  </conditionalFormatting>
  <conditionalFormatting sqref="G174:G175">
    <cfRule type="containsErrors" dxfId="882" priority="99">
      <formula>0</formula>
    </cfRule>
  </conditionalFormatting>
  <conditionalFormatting sqref="A174:A175 A171:C172 C174:C175 E171:E172 E174:E175">
    <cfRule type="containsErrors" dxfId="881" priority="100">
      <formula>0</formula>
    </cfRule>
  </conditionalFormatting>
  <conditionalFormatting sqref="D171">
    <cfRule type="containsErrors" dxfId="880" priority="101">
      <formula>0</formula>
    </cfRule>
  </conditionalFormatting>
  <conditionalFormatting sqref="D172">
    <cfRule type="containsErrors" dxfId="879" priority="102">
      <formula>0</formula>
    </cfRule>
  </conditionalFormatting>
  <conditionalFormatting sqref="A168 C168 E168">
    <cfRule type="containsErrors" dxfId="878" priority="103">
      <formula>0</formula>
    </cfRule>
  </conditionalFormatting>
  <conditionalFormatting sqref="A169 C169 E169">
    <cfRule type="containsErrors" dxfId="877" priority="104">
      <formula>0</formula>
    </cfRule>
  </conditionalFormatting>
  <conditionalFormatting sqref="G171:G172">
    <cfRule type="containsErrors" dxfId="876" priority="105">
      <formula>0</formula>
    </cfRule>
  </conditionalFormatting>
  <conditionalFormatting sqref="G167:G170">
    <cfRule type="containsErrors" dxfId="875" priority="106">
      <formula>0</formula>
    </cfRule>
  </conditionalFormatting>
  <conditionalFormatting sqref="G184:G186">
    <cfRule type="containsErrors" dxfId="874" priority="107">
      <formula>0</formula>
    </cfRule>
  </conditionalFormatting>
  <conditionalFormatting sqref="G181">
    <cfRule type="containsErrors" dxfId="873" priority="108">
      <formula>0</formula>
    </cfRule>
  </conditionalFormatting>
  <conditionalFormatting sqref="G182">
    <cfRule type="containsErrors" dxfId="872" priority="109">
      <formula>0</formula>
    </cfRule>
  </conditionalFormatting>
  <conditionalFormatting sqref="A192:A193 A191:C191 E191:E193">
    <cfRule type="containsErrors" dxfId="871" priority="110">
      <formula>0</formula>
    </cfRule>
  </conditionalFormatting>
  <conditionalFormatting sqref="D191">
    <cfRule type="containsErrors" dxfId="870" priority="111">
      <formula>0</formula>
    </cfRule>
  </conditionalFormatting>
  <conditionalFormatting sqref="G192:G193">
    <cfRule type="containsErrors" dxfId="869" priority="112">
      <formula>0</formula>
    </cfRule>
  </conditionalFormatting>
  <conditionalFormatting sqref="G191">
    <cfRule type="containsErrors" dxfId="868" priority="113">
      <formula>0</formula>
    </cfRule>
  </conditionalFormatting>
  <conditionalFormatting sqref="C41:C43 E41:E43 G41:G43">
    <cfRule type="containsErrors" dxfId="867" priority="114">
      <formula>0</formula>
    </cfRule>
  </conditionalFormatting>
  <conditionalFormatting sqref="A41:A43">
    <cfRule type="containsErrors" dxfId="866" priority="115">
      <formula>0</formula>
    </cfRule>
  </conditionalFormatting>
  <conditionalFormatting sqref="G112:G114 G121:G124">
    <cfRule type="containsErrors" dxfId="865" priority="116">
      <formula>0</formula>
    </cfRule>
  </conditionalFormatting>
  <conditionalFormatting sqref="A198 A201 C198 E198 E201">
    <cfRule type="containsErrors" dxfId="864" priority="117">
      <formula>0</formula>
    </cfRule>
  </conditionalFormatting>
  <conditionalFormatting sqref="A202:A205 E202:E205">
    <cfRule type="containsErrors" dxfId="863" priority="118">
      <formula>0</formula>
    </cfRule>
  </conditionalFormatting>
  <conditionalFormatting sqref="A199 C199 E199">
    <cfRule type="containsErrors" dxfId="862" priority="119">
      <formula>0</formula>
    </cfRule>
  </conditionalFormatting>
  <conditionalFormatting sqref="A200 E200 C200:C205">
    <cfRule type="containsErrors" dxfId="861" priority="120">
      <formula>0</formula>
    </cfRule>
  </conditionalFormatting>
  <conditionalFormatting sqref="A217:G217">
    <cfRule type="containsErrors" dxfId="860" priority="121">
      <formula>0</formula>
    </cfRule>
  </conditionalFormatting>
  <conditionalFormatting sqref="A214:A216 E214:E216 C215:C216">
    <cfRule type="containsErrors" dxfId="859" priority="122">
      <formula>0</formula>
    </cfRule>
  </conditionalFormatting>
  <conditionalFormatting sqref="A224:G224">
    <cfRule type="containsErrors" dxfId="858" priority="123">
      <formula>0</formula>
    </cfRule>
  </conditionalFormatting>
  <conditionalFormatting sqref="A221 C221 E221">
    <cfRule type="containsErrors" dxfId="857" priority="124">
      <formula>0</formula>
    </cfRule>
  </conditionalFormatting>
  <conditionalFormatting sqref="A222 C222 E222">
    <cfRule type="containsErrors" dxfId="856" priority="125">
      <formula>0</formula>
    </cfRule>
  </conditionalFormatting>
  <conditionalFormatting sqref="G221:G222">
    <cfRule type="containsErrors" dxfId="855" priority="126">
      <formula>0</formula>
    </cfRule>
  </conditionalFormatting>
  <conditionalFormatting sqref="A238:G238">
    <cfRule type="containsErrors" dxfId="854" priority="127">
      <formula>0</formula>
    </cfRule>
  </conditionalFormatting>
  <conditionalFormatting sqref="A259:G259">
    <cfRule type="containsErrors" dxfId="853" priority="128">
      <formula>0</formula>
    </cfRule>
  </conditionalFormatting>
  <conditionalFormatting sqref="A266:G266">
    <cfRule type="containsErrors" dxfId="852" priority="129">
      <formula>0</formula>
    </cfRule>
  </conditionalFormatting>
  <conditionalFormatting sqref="A275:G275">
    <cfRule type="containsErrors" dxfId="851" priority="130">
      <formula>0</formula>
    </cfRule>
  </conditionalFormatting>
  <conditionalFormatting sqref="A270 A273 C270 E270 E273">
    <cfRule type="containsErrors" dxfId="850" priority="131">
      <formula>0</formula>
    </cfRule>
  </conditionalFormatting>
  <conditionalFormatting sqref="A274 E274">
    <cfRule type="containsErrors" dxfId="849" priority="132">
      <formula>0</formula>
    </cfRule>
  </conditionalFormatting>
  <conditionalFormatting sqref="A271 C271 E271">
    <cfRule type="containsErrors" dxfId="848" priority="133">
      <formula>0</formula>
    </cfRule>
  </conditionalFormatting>
  <conditionalFormatting sqref="A272 E272 C272:C274">
    <cfRule type="containsErrors" dxfId="847" priority="134">
      <formula>0</formula>
    </cfRule>
  </conditionalFormatting>
  <conditionalFormatting sqref="G270:G274">
    <cfRule type="containsErrors" dxfId="846" priority="135">
      <formula>0</formula>
    </cfRule>
  </conditionalFormatting>
  <conditionalFormatting sqref="A223:C223 E223">
    <cfRule type="containsErrors" dxfId="845" priority="136">
      <formula>0</formula>
    </cfRule>
  </conditionalFormatting>
  <conditionalFormatting sqref="D223">
    <cfRule type="containsErrors" dxfId="844" priority="137">
      <formula>0</formula>
    </cfRule>
  </conditionalFormatting>
  <conditionalFormatting sqref="G223">
    <cfRule type="containsErrors" dxfId="843" priority="138">
      <formula>0</formula>
    </cfRule>
  </conditionalFormatting>
  <conditionalFormatting sqref="E210:E213 C210:C214">
    <cfRule type="containsErrors" dxfId="842" priority="139">
      <formula>0</formula>
    </cfRule>
  </conditionalFormatting>
  <conditionalFormatting sqref="A210:A213">
    <cfRule type="containsErrors" dxfId="841" priority="140">
      <formula>0</formula>
    </cfRule>
  </conditionalFormatting>
  <conditionalFormatting sqref="G210:G216">
    <cfRule type="containsErrors" dxfId="840" priority="141">
      <formula>0</formula>
    </cfRule>
  </conditionalFormatting>
  <conditionalFormatting sqref="G198:G205">
    <cfRule type="containsErrors" dxfId="839" priority="142">
      <formula>0</formula>
    </cfRule>
  </conditionalFormatting>
  <conditionalFormatting sqref="G31:G36">
    <cfRule type="containsErrors" dxfId="838" priority="143">
      <formula>0</formula>
    </cfRule>
  </conditionalFormatting>
  <conditionalFormatting sqref="G15:G25">
    <cfRule type="containsErrors" dxfId="837" priority="144">
      <formula>0</formula>
    </cfRule>
  </conditionalFormatting>
  <conditionalFormatting sqref="A173:C173 E173">
    <cfRule type="containsErrors" dxfId="836" priority="145">
      <formula>0</formula>
    </cfRule>
  </conditionalFormatting>
  <conditionalFormatting sqref="D173">
    <cfRule type="containsErrors" dxfId="835" priority="146">
      <formula>0</formula>
    </cfRule>
  </conditionalFormatting>
  <conditionalFormatting sqref="G173">
    <cfRule type="containsErrors" dxfId="834" priority="147">
      <formula>0</formula>
    </cfRule>
  </conditionalFormatting>
  <conditionalFormatting sqref="A228:C228 E228">
    <cfRule type="containsErrors" dxfId="833" priority="148">
      <formula>0</formula>
    </cfRule>
  </conditionalFormatting>
  <conditionalFormatting sqref="D228">
    <cfRule type="containsErrors" dxfId="832" priority="149">
      <formula>0</formula>
    </cfRule>
  </conditionalFormatting>
  <conditionalFormatting sqref="G228">
    <cfRule type="containsErrors" dxfId="831" priority="150">
      <formula>0</formula>
    </cfRule>
  </conditionalFormatting>
  <conditionalFormatting sqref="A235:C235 E235">
    <cfRule type="containsErrors" dxfId="830" priority="151">
      <formula>0</formula>
    </cfRule>
  </conditionalFormatting>
  <conditionalFormatting sqref="D235">
    <cfRule type="containsErrors" dxfId="829" priority="152">
      <formula>0</formula>
    </cfRule>
  </conditionalFormatting>
  <conditionalFormatting sqref="G235">
    <cfRule type="containsErrors" dxfId="828" priority="153">
      <formula>0</formula>
    </cfRule>
  </conditionalFormatting>
  <conditionalFormatting sqref="A242:C242 E242">
    <cfRule type="containsErrors" dxfId="827" priority="154">
      <formula>0</formula>
    </cfRule>
  </conditionalFormatting>
  <conditionalFormatting sqref="D242">
    <cfRule type="containsErrors" dxfId="826" priority="155">
      <formula>0</formula>
    </cfRule>
  </conditionalFormatting>
  <conditionalFormatting sqref="G242">
    <cfRule type="containsErrors" dxfId="825" priority="156">
      <formula>0</formula>
    </cfRule>
  </conditionalFormatting>
  <conditionalFormatting sqref="A249:C249 E249">
    <cfRule type="containsErrors" dxfId="824" priority="157">
      <formula>0</formula>
    </cfRule>
  </conditionalFormatting>
  <conditionalFormatting sqref="D249">
    <cfRule type="containsErrors" dxfId="823" priority="158">
      <formula>0</formula>
    </cfRule>
  </conditionalFormatting>
  <conditionalFormatting sqref="G249">
    <cfRule type="containsErrors" dxfId="822" priority="159">
      <formula>0</formula>
    </cfRule>
  </conditionalFormatting>
  <conditionalFormatting sqref="A256:C256 E256">
    <cfRule type="containsErrors" dxfId="821" priority="160">
      <formula>0</formula>
    </cfRule>
  </conditionalFormatting>
  <conditionalFormatting sqref="D256">
    <cfRule type="containsErrors" dxfId="820" priority="161">
      <formula>0</formula>
    </cfRule>
  </conditionalFormatting>
  <conditionalFormatting sqref="G256">
    <cfRule type="containsErrors" dxfId="819" priority="162">
      <formula>0</formula>
    </cfRule>
  </conditionalFormatting>
  <conditionalFormatting sqref="A263:C263 E263">
    <cfRule type="containsErrors" dxfId="818" priority="163">
      <formula>0</formula>
    </cfRule>
  </conditionalFormatting>
  <conditionalFormatting sqref="D263">
    <cfRule type="containsErrors" dxfId="817" priority="164">
      <formula>0</formula>
    </cfRule>
  </conditionalFormatting>
  <conditionalFormatting sqref="G263">
    <cfRule type="containsErrors" dxfId="816" priority="165">
      <formula>0</formula>
    </cfRule>
  </conditionalFormatting>
  <conditionalFormatting sqref="G229:G230">
    <cfRule type="containsErrors" dxfId="815" priority="166">
      <formula>0</formula>
    </cfRule>
  </conditionalFormatting>
  <conditionalFormatting sqref="B236:B237 G236:G237">
    <cfRule type="containsErrors" dxfId="814" priority="167">
      <formula>0</formula>
    </cfRule>
  </conditionalFormatting>
  <conditionalFormatting sqref="G243:G244">
    <cfRule type="containsErrors" dxfId="813" priority="168">
      <formula>0</formula>
    </cfRule>
  </conditionalFormatting>
  <conditionalFormatting sqref="G250:G251">
    <cfRule type="containsErrors" dxfId="812" priority="169">
      <formula>0</formula>
    </cfRule>
  </conditionalFormatting>
  <conditionalFormatting sqref="G257:G258">
    <cfRule type="containsErrors" dxfId="811" priority="170">
      <formula>0</formula>
    </cfRule>
  </conditionalFormatting>
  <conditionalFormatting sqref="G264:G265">
    <cfRule type="containsErrors" dxfId="810" priority="171">
      <formula>0</formula>
    </cfRule>
  </conditionalFormatting>
  <conditionalFormatting sqref="A231:G231">
    <cfRule type="containsErrors" dxfId="809" priority="172">
      <formula>0</formula>
    </cfRule>
  </conditionalFormatting>
  <conditionalFormatting sqref="A282:G282">
    <cfRule type="containsErrors" dxfId="808" priority="173">
      <formula>0</formula>
    </cfRule>
  </conditionalFormatting>
  <conditionalFormatting sqref="A279 C279">
    <cfRule type="containsErrors" dxfId="807" priority="174">
      <formula>0</formula>
    </cfRule>
  </conditionalFormatting>
  <conditionalFormatting sqref="G279">
    <cfRule type="containsErrors" dxfId="806" priority="175">
      <formula>0</formula>
    </cfRule>
  </conditionalFormatting>
  <conditionalFormatting sqref="A289:G289">
    <cfRule type="containsErrors" dxfId="805" priority="176">
      <formula>0</formula>
    </cfRule>
  </conditionalFormatting>
  <conditionalFormatting sqref="A286 C286">
    <cfRule type="containsErrors" dxfId="804" priority="177">
      <formula>0</formula>
    </cfRule>
  </conditionalFormatting>
  <conditionalFormatting sqref="G286">
    <cfRule type="containsErrors" dxfId="803" priority="178">
      <formula>0</formula>
    </cfRule>
  </conditionalFormatting>
  <conditionalFormatting sqref="A293 C293">
    <cfRule type="containsErrors" dxfId="802" priority="179">
      <formula>0</formula>
    </cfRule>
  </conditionalFormatting>
  <conditionalFormatting sqref="A303:G303">
    <cfRule type="containsErrors" dxfId="801" priority="180">
      <formula>0</formula>
    </cfRule>
  </conditionalFormatting>
  <conditionalFormatting sqref="A300 C300">
    <cfRule type="containsErrors" dxfId="800" priority="181">
      <formula>0</formula>
    </cfRule>
  </conditionalFormatting>
  <conditionalFormatting sqref="A314 C314">
    <cfRule type="containsErrors" dxfId="799" priority="182">
      <formula>0</formula>
    </cfRule>
  </conditionalFormatting>
  <conditionalFormatting sqref="G315:G316">
    <cfRule type="containsErrors" dxfId="798" priority="183">
      <formula>0</formula>
    </cfRule>
  </conditionalFormatting>
  <conditionalFormatting sqref="G314">
    <cfRule type="containsErrors" dxfId="797" priority="184">
      <formula>0</formula>
    </cfRule>
  </conditionalFormatting>
  <conditionalFormatting sqref="A324:G324">
    <cfRule type="containsErrors" dxfId="796" priority="185">
      <formula>0</formula>
    </cfRule>
  </conditionalFormatting>
  <conditionalFormatting sqref="A321 C321">
    <cfRule type="containsErrors" dxfId="795" priority="186">
      <formula>0</formula>
    </cfRule>
  </conditionalFormatting>
  <conditionalFormatting sqref="G329:G330">
    <cfRule type="containsErrors" dxfId="794" priority="187">
      <formula>0</formula>
    </cfRule>
  </conditionalFormatting>
  <conditionalFormatting sqref="G328">
    <cfRule type="containsErrors" dxfId="793" priority="188">
      <formula>0</formula>
    </cfRule>
  </conditionalFormatting>
  <conditionalFormatting sqref="A335 C335">
    <cfRule type="containsErrors" dxfId="792" priority="189">
      <formula>0</formula>
    </cfRule>
  </conditionalFormatting>
  <conditionalFormatting sqref="A342 C342">
    <cfRule type="containsErrors" dxfId="791" priority="190">
      <formula>0</formula>
    </cfRule>
  </conditionalFormatting>
  <conditionalFormatting sqref="G343:G344">
    <cfRule type="containsErrors" dxfId="790" priority="191">
      <formula>0</formula>
    </cfRule>
  </conditionalFormatting>
  <conditionalFormatting sqref="G342">
    <cfRule type="containsErrors" dxfId="789" priority="192">
      <formula>0</formula>
    </cfRule>
  </conditionalFormatting>
  <conditionalFormatting sqref="A349 C349">
    <cfRule type="containsErrors" dxfId="788" priority="193">
      <formula>0</formula>
    </cfRule>
  </conditionalFormatting>
  <conditionalFormatting sqref="G349">
    <cfRule type="containsErrors" dxfId="787" priority="194">
      <formula>0</formula>
    </cfRule>
  </conditionalFormatting>
  <conditionalFormatting sqref="A359:G359">
    <cfRule type="containsErrors" dxfId="786" priority="195">
      <formula>0</formula>
    </cfRule>
  </conditionalFormatting>
  <conditionalFormatting sqref="G357:G358">
    <cfRule type="containsErrors" dxfId="785" priority="196">
      <formula>0</formula>
    </cfRule>
  </conditionalFormatting>
  <conditionalFormatting sqref="G356">
    <cfRule type="containsErrors" dxfId="784" priority="197">
      <formula>0</formula>
    </cfRule>
  </conditionalFormatting>
  <conditionalFormatting sqref="A363 C363">
    <cfRule type="containsErrors" dxfId="783" priority="198">
      <formula>0</formula>
    </cfRule>
  </conditionalFormatting>
  <conditionalFormatting sqref="A370 C370">
    <cfRule type="containsErrors" dxfId="782" priority="199">
      <formula>0</formula>
    </cfRule>
  </conditionalFormatting>
  <conditionalFormatting sqref="A379 C379">
    <cfRule type="containsErrors" dxfId="781" priority="200">
      <formula>0</formula>
    </cfRule>
  </conditionalFormatting>
  <conditionalFormatting sqref="A377 C377">
    <cfRule type="containsErrors" dxfId="780" priority="201">
      <formula>0</formula>
    </cfRule>
  </conditionalFormatting>
  <conditionalFormatting sqref="G377">
    <cfRule type="containsErrors" dxfId="779" priority="202">
      <formula>0</formula>
    </cfRule>
  </conditionalFormatting>
  <conditionalFormatting sqref="A389:G389">
    <cfRule type="containsErrors" dxfId="778" priority="203">
      <formula>0</formula>
    </cfRule>
  </conditionalFormatting>
  <conditionalFormatting sqref="A386 C386">
    <cfRule type="containsErrors" dxfId="777" priority="204">
      <formula>0</formula>
    </cfRule>
  </conditionalFormatting>
  <conditionalFormatting sqref="A393 C393">
    <cfRule type="containsErrors" dxfId="776" priority="205">
      <formula>0</formula>
    </cfRule>
  </conditionalFormatting>
  <conditionalFormatting sqref="G393">
    <cfRule type="containsErrors" dxfId="775" priority="206">
      <formula>0</formula>
    </cfRule>
  </conditionalFormatting>
  <conditionalFormatting sqref="G401:G402">
    <cfRule type="containsErrors" dxfId="774" priority="207">
      <formula>0</formula>
    </cfRule>
  </conditionalFormatting>
  <conditionalFormatting sqref="A407 C407">
    <cfRule type="containsErrors" dxfId="773" priority="208">
      <formula>0</formula>
    </cfRule>
  </conditionalFormatting>
  <conditionalFormatting sqref="G408:G409">
    <cfRule type="containsErrors" dxfId="772" priority="209">
      <formula>0</formula>
    </cfRule>
  </conditionalFormatting>
  <conditionalFormatting sqref="A414 C414">
    <cfRule type="containsErrors" dxfId="771" priority="210">
      <formula>0</formula>
    </cfRule>
  </conditionalFormatting>
  <conditionalFormatting sqref="G414">
    <cfRule type="containsErrors" dxfId="770" priority="211">
      <formula>0</formula>
    </cfRule>
  </conditionalFormatting>
  <conditionalFormatting sqref="A421 C421">
    <cfRule type="containsErrors" dxfId="769" priority="212">
      <formula>0</formula>
    </cfRule>
  </conditionalFormatting>
  <conditionalFormatting sqref="A428 C428">
    <cfRule type="containsErrors" dxfId="768" priority="213">
      <formula>0</formula>
    </cfRule>
  </conditionalFormatting>
  <conditionalFormatting sqref="G429:G430">
    <cfRule type="containsErrors" dxfId="767" priority="214">
      <formula>0</formula>
    </cfRule>
  </conditionalFormatting>
  <conditionalFormatting sqref="G428">
    <cfRule type="containsErrors" dxfId="766" priority="215">
      <formula>0</formula>
    </cfRule>
  </conditionalFormatting>
  <conditionalFormatting sqref="A438:G438">
    <cfRule type="containsErrors" dxfId="765" priority="216">
      <formula>0</formula>
    </cfRule>
  </conditionalFormatting>
  <conditionalFormatting sqref="A435 C435">
    <cfRule type="containsErrors" dxfId="764" priority="217">
      <formula>0</formula>
    </cfRule>
  </conditionalFormatting>
  <conditionalFormatting sqref="G435">
    <cfRule type="containsErrors" dxfId="763" priority="218">
      <formula>0</formula>
    </cfRule>
  </conditionalFormatting>
  <conditionalFormatting sqref="A445:G445">
    <cfRule type="containsErrors" dxfId="762" priority="219">
      <formula>0</formula>
    </cfRule>
  </conditionalFormatting>
  <conditionalFormatting sqref="A442 C442">
    <cfRule type="containsErrors" dxfId="761" priority="220">
      <formula>0</formula>
    </cfRule>
  </conditionalFormatting>
  <conditionalFormatting sqref="A449 C449">
    <cfRule type="containsErrors" dxfId="760" priority="221">
      <formula>0</formula>
    </cfRule>
  </conditionalFormatting>
  <conditionalFormatting sqref="A456 C456">
    <cfRule type="containsErrors" dxfId="759" priority="222">
      <formula>0</formula>
    </cfRule>
  </conditionalFormatting>
  <conditionalFormatting sqref="G464:G465">
    <cfRule type="containsErrors" dxfId="758" priority="223">
      <formula>0</formula>
    </cfRule>
  </conditionalFormatting>
  <conditionalFormatting sqref="G463">
    <cfRule type="containsErrors" dxfId="757" priority="224">
      <formula>0</formula>
    </cfRule>
  </conditionalFormatting>
  <conditionalFormatting sqref="A473:G473">
    <cfRule type="containsErrors" dxfId="756" priority="225">
      <formula>0</formula>
    </cfRule>
  </conditionalFormatting>
  <conditionalFormatting sqref="A470 C470">
    <cfRule type="containsErrors" dxfId="755" priority="226">
      <formula>0</formula>
    </cfRule>
  </conditionalFormatting>
  <conditionalFormatting sqref="G471:G472">
    <cfRule type="containsErrors" dxfId="754" priority="227">
      <formula>0</formula>
    </cfRule>
  </conditionalFormatting>
  <conditionalFormatting sqref="A480:G480">
    <cfRule type="containsErrors" dxfId="753" priority="228">
      <formula>0</formula>
    </cfRule>
  </conditionalFormatting>
  <conditionalFormatting sqref="G477">
    <cfRule type="containsErrors" dxfId="752" priority="229">
      <formula>0</formula>
    </cfRule>
  </conditionalFormatting>
  <conditionalFormatting sqref="G485:G486">
    <cfRule type="containsErrors" dxfId="751" priority="230">
      <formula>0</formula>
    </cfRule>
  </conditionalFormatting>
  <conditionalFormatting sqref="G484">
    <cfRule type="containsErrors" dxfId="750" priority="231">
      <formula>0</formula>
    </cfRule>
  </conditionalFormatting>
  <conditionalFormatting sqref="A494:G494">
    <cfRule type="containsErrors" dxfId="749" priority="232">
      <formula>0</formula>
    </cfRule>
  </conditionalFormatting>
  <conditionalFormatting sqref="A491 C491">
    <cfRule type="containsErrors" dxfId="748" priority="233">
      <formula>0</formula>
    </cfRule>
  </conditionalFormatting>
  <conditionalFormatting sqref="A498 C498">
    <cfRule type="containsErrors" dxfId="747" priority="234">
      <formula>0</formula>
    </cfRule>
  </conditionalFormatting>
  <conditionalFormatting sqref="A505 C505">
    <cfRule type="containsErrors" dxfId="746" priority="235">
      <formula>0</formula>
    </cfRule>
  </conditionalFormatting>
  <conditionalFormatting sqref="B41:B44">
    <cfRule type="containsErrors" dxfId="745" priority="236">
      <formula>0</formula>
    </cfRule>
  </conditionalFormatting>
  <conditionalFormatting sqref="D41:D44">
    <cfRule type="containsErrors" dxfId="744" priority="237">
      <formula>0</formula>
    </cfRule>
  </conditionalFormatting>
  <conditionalFormatting sqref="F41:F44">
    <cfRule type="containsErrors" dxfId="743" priority="238">
      <formula>0</formula>
    </cfRule>
  </conditionalFormatting>
  <conditionalFormatting sqref="B49:B50">
    <cfRule type="containsErrors" dxfId="742" priority="239">
      <formula>0</formula>
    </cfRule>
  </conditionalFormatting>
  <conditionalFormatting sqref="B55:B56">
    <cfRule type="containsErrors" dxfId="741" priority="240">
      <formula>0</formula>
    </cfRule>
  </conditionalFormatting>
  <conditionalFormatting sqref="B62:B63">
    <cfRule type="containsErrors" dxfId="740" priority="241">
      <formula>0</formula>
    </cfRule>
  </conditionalFormatting>
  <conditionalFormatting sqref="B69:B70">
    <cfRule type="containsErrors" dxfId="739" priority="242">
      <formula>0</formula>
    </cfRule>
  </conditionalFormatting>
  <conditionalFormatting sqref="B76:B77">
    <cfRule type="containsErrors" dxfId="738" priority="243">
      <formula>0</formula>
    </cfRule>
  </conditionalFormatting>
  <conditionalFormatting sqref="B82:B84">
    <cfRule type="containsErrors" dxfId="737" priority="244">
      <formula>0</formula>
    </cfRule>
  </conditionalFormatting>
  <conditionalFormatting sqref="B90">
    <cfRule type="containsErrors" dxfId="736" priority="245">
      <formula>0</formula>
    </cfRule>
  </conditionalFormatting>
  <conditionalFormatting sqref="B95:B97">
    <cfRule type="containsErrors" dxfId="735" priority="246">
      <formula>0</formula>
    </cfRule>
  </conditionalFormatting>
  <conditionalFormatting sqref="B104:B107">
    <cfRule type="containsErrors" dxfId="734" priority="247">
      <formula>0</formula>
    </cfRule>
  </conditionalFormatting>
  <conditionalFormatting sqref="B112:B114">
    <cfRule type="containsErrors" dxfId="733" priority="248">
      <formula>0</formula>
    </cfRule>
  </conditionalFormatting>
  <conditionalFormatting sqref="B121:B124">
    <cfRule type="containsErrors" dxfId="732" priority="249">
      <formula>0</formula>
    </cfRule>
  </conditionalFormatting>
  <conditionalFormatting sqref="B129:B130">
    <cfRule type="containsErrors" dxfId="731" priority="250">
      <formula>0</formula>
    </cfRule>
  </conditionalFormatting>
  <conditionalFormatting sqref="B137:B138">
    <cfRule type="containsErrors" dxfId="730" priority="251">
      <formula>0</formula>
    </cfRule>
  </conditionalFormatting>
  <conditionalFormatting sqref="B144:B145">
    <cfRule type="containsErrors" dxfId="729" priority="252">
      <formula>0</formula>
    </cfRule>
  </conditionalFormatting>
  <conditionalFormatting sqref="B150:B152">
    <cfRule type="containsErrors" dxfId="728" priority="253">
      <formula>0</formula>
    </cfRule>
  </conditionalFormatting>
  <conditionalFormatting sqref="B154:B155">
    <cfRule type="containsErrors" dxfId="727" priority="254">
      <formula>0</formula>
    </cfRule>
  </conditionalFormatting>
  <conditionalFormatting sqref="B161:B162">
    <cfRule type="containsErrors" dxfId="726" priority="255">
      <formula>0</formula>
    </cfRule>
  </conditionalFormatting>
  <conditionalFormatting sqref="B167:B170">
    <cfRule type="containsErrors" dxfId="725" priority="256">
      <formula>0</formula>
    </cfRule>
  </conditionalFormatting>
  <conditionalFormatting sqref="B174:B175">
    <cfRule type="containsErrors" dxfId="724" priority="257">
      <formula>0</formula>
    </cfRule>
  </conditionalFormatting>
  <conditionalFormatting sqref="B181">
    <cfRule type="containsErrors" dxfId="723" priority="258">
      <formula>0</formula>
    </cfRule>
  </conditionalFormatting>
  <conditionalFormatting sqref="B182">
    <cfRule type="containsErrors" dxfId="722" priority="259">
      <formula>0</formula>
    </cfRule>
  </conditionalFormatting>
  <conditionalFormatting sqref="B184:B186">
    <cfRule type="containsErrors" dxfId="721" priority="260">
      <formula>0</formula>
    </cfRule>
  </conditionalFormatting>
  <conditionalFormatting sqref="B192:B193">
    <cfRule type="containsErrors" dxfId="720" priority="261">
      <formula>0</formula>
    </cfRule>
  </conditionalFormatting>
  <conditionalFormatting sqref="B198:B205">
    <cfRule type="containsErrors" dxfId="719" priority="262">
      <formula>0</formula>
    </cfRule>
  </conditionalFormatting>
  <conditionalFormatting sqref="B210:B216">
    <cfRule type="containsErrors" dxfId="718" priority="263">
      <formula>0</formula>
    </cfRule>
  </conditionalFormatting>
  <conditionalFormatting sqref="B221:B222">
    <cfRule type="containsErrors" dxfId="717" priority="264">
      <formula>0</formula>
    </cfRule>
  </conditionalFormatting>
  <conditionalFormatting sqref="B229:B230">
    <cfRule type="containsErrors" dxfId="716" priority="265">
      <formula>0</formula>
    </cfRule>
  </conditionalFormatting>
  <conditionalFormatting sqref="B243:B244">
    <cfRule type="containsErrors" dxfId="715" priority="266">
      <formula>0</formula>
    </cfRule>
  </conditionalFormatting>
  <conditionalFormatting sqref="B250:B251">
    <cfRule type="containsErrors" dxfId="714" priority="267">
      <formula>0</formula>
    </cfRule>
  </conditionalFormatting>
  <conditionalFormatting sqref="B257:B258">
    <cfRule type="containsErrors" dxfId="713" priority="268">
      <formula>0</formula>
    </cfRule>
  </conditionalFormatting>
  <conditionalFormatting sqref="B264:B265">
    <cfRule type="containsErrors" dxfId="712" priority="269">
      <formula>0</formula>
    </cfRule>
  </conditionalFormatting>
  <conditionalFormatting sqref="B270:B274">
    <cfRule type="containsErrors" dxfId="711" priority="270">
      <formula>0</formula>
    </cfRule>
  </conditionalFormatting>
  <conditionalFormatting sqref="B279:B281">
    <cfRule type="containsErrors" dxfId="710" priority="271">
      <formula>0</formula>
    </cfRule>
  </conditionalFormatting>
  <conditionalFormatting sqref="B286:B288">
    <cfRule type="containsErrors" dxfId="709" priority="272">
      <formula>0</formula>
    </cfRule>
  </conditionalFormatting>
  <conditionalFormatting sqref="B293:B295">
    <cfRule type="containsErrors" dxfId="708" priority="273">
      <formula>0</formula>
    </cfRule>
  </conditionalFormatting>
  <conditionalFormatting sqref="B300:B302">
    <cfRule type="containsErrors" dxfId="707" priority="274">
      <formula>0</formula>
    </cfRule>
  </conditionalFormatting>
  <conditionalFormatting sqref="B307:B309">
    <cfRule type="containsErrors" dxfId="706" priority="275">
      <formula>0</formula>
    </cfRule>
  </conditionalFormatting>
  <conditionalFormatting sqref="B314:B316">
    <cfRule type="containsErrors" dxfId="705" priority="276">
      <formula>0</formula>
    </cfRule>
  </conditionalFormatting>
  <conditionalFormatting sqref="B321:B323">
    <cfRule type="containsErrors" dxfId="704" priority="277">
      <formula>0</formula>
    </cfRule>
  </conditionalFormatting>
  <conditionalFormatting sqref="B328:B330">
    <cfRule type="containsErrors" dxfId="703" priority="278">
      <formula>0</formula>
    </cfRule>
  </conditionalFormatting>
  <conditionalFormatting sqref="B335:B337">
    <cfRule type="containsErrors" dxfId="702" priority="279">
      <formula>0</formula>
    </cfRule>
  </conditionalFormatting>
  <conditionalFormatting sqref="B342:B344">
    <cfRule type="containsErrors" dxfId="701" priority="280">
      <formula>0</formula>
    </cfRule>
  </conditionalFormatting>
  <conditionalFormatting sqref="B349:B351">
    <cfRule type="containsErrors" dxfId="700" priority="281">
      <formula>0</formula>
    </cfRule>
  </conditionalFormatting>
  <conditionalFormatting sqref="B356:B358">
    <cfRule type="containsErrors" dxfId="699" priority="282">
      <formula>0</formula>
    </cfRule>
  </conditionalFormatting>
  <conditionalFormatting sqref="B363:B365">
    <cfRule type="containsErrors" dxfId="698" priority="283">
      <formula>0</formula>
    </cfRule>
  </conditionalFormatting>
  <conditionalFormatting sqref="B370:B372">
    <cfRule type="containsErrors" dxfId="697" priority="284">
      <formula>0</formula>
    </cfRule>
  </conditionalFormatting>
  <conditionalFormatting sqref="B377:B381">
    <cfRule type="containsErrors" dxfId="696" priority="285">
      <formula>0</formula>
    </cfRule>
  </conditionalFormatting>
  <conditionalFormatting sqref="B386:B388">
    <cfRule type="containsErrors" dxfId="695" priority="286">
      <formula>0</formula>
    </cfRule>
  </conditionalFormatting>
  <conditionalFormatting sqref="B393:B395">
    <cfRule type="containsErrors" dxfId="694" priority="287">
      <formula>0</formula>
    </cfRule>
  </conditionalFormatting>
  <conditionalFormatting sqref="B400:B402">
    <cfRule type="containsErrors" dxfId="693" priority="288">
      <formula>0</formula>
    </cfRule>
  </conditionalFormatting>
  <conditionalFormatting sqref="B407:B409">
    <cfRule type="containsErrors" dxfId="692" priority="289">
      <formula>0</formula>
    </cfRule>
  </conditionalFormatting>
  <conditionalFormatting sqref="B414:B416">
    <cfRule type="containsErrors" dxfId="691" priority="290">
      <formula>0</formula>
    </cfRule>
  </conditionalFormatting>
  <conditionalFormatting sqref="B421:B423">
    <cfRule type="containsErrors" dxfId="690" priority="291">
      <formula>0</formula>
    </cfRule>
  </conditionalFormatting>
  <conditionalFormatting sqref="B428:B430">
    <cfRule type="containsErrors" dxfId="689" priority="292">
      <formula>0</formula>
    </cfRule>
  </conditionalFormatting>
  <conditionalFormatting sqref="B435:B437">
    <cfRule type="containsErrors" dxfId="688" priority="293">
      <formula>0</formula>
    </cfRule>
  </conditionalFormatting>
  <conditionalFormatting sqref="B442:B444">
    <cfRule type="containsErrors" dxfId="687" priority="294">
      <formula>0</formula>
    </cfRule>
  </conditionalFormatting>
  <conditionalFormatting sqref="B449:B451">
    <cfRule type="containsErrors" dxfId="686" priority="295">
      <formula>0</formula>
    </cfRule>
  </conditionalFormatting>
  <conditionalFormatting sqref="B456:B458">
    <cfRule type="containsErrors" dxfId="685" priority="296">
      <formula>0</formula>
    </cfRule>
  </conditionalFormatting>
  <conditionalFormatting sqref="B463:B465">
    <cfRule type="containsErrors" dxfId="684" priority="297">
      <formula>0</formula>
    </cfRule>
  </conditionalFormatting>
  <conditionalFormatting sqref="B470:B472">
    <cfRule type="containsErrors" dxfId="683" priority="298">
      <formula>0</formula>
    </cfRule>
  </conditionalFormatting>
  <conditionalFormatting sqref="B477:B479">
    <cfRule type="containsErrors" dxfId="682" priority="299">
      <formula>0</formula>
    </cfRule>
  </conditionalFormatting>
  <conditionalFormatting sqref="B484:B486">
    <cfRule type="containsErrors" dxfId="681" priority="300">
      <formula>0</formula>
    </cfRule>
  </conditionalFormatting>
  <conditionalFormatting sqref="B491:B493">
    <cfRule type="containsErrors" dxfId="680" priority="301">
      <formula>0</formula>
    </cfRule>
  </conditionalFormatting>
  <conditionalFormatting sqref="B498:B500">
    <cfRule type="containsErrors" dxfId="679" priority="302">
      <formula>0</formula>
    </cfRule>
  </conditionalFormatting>
  <conditionalFormatting sqref="B505:B507">
    <cfRule type="containsErrors" dxfId="678" priority="303">
      <formula>0</formula>
    </cfRule>
  </conditionalFormatting>
  <conditionalFormatting sqref="D49:D50">
    <cfRule type="containsErrors" dxfId="677" priority="304">
      <formula>0</formula>
    </cfRule>
  </conditionalFormatting>
  <conditionalFormatting sqref="D55:D56">
    <cfRule type="containsErrors" dxfId="676" priority="305">
      <formula>0</formula>
    </cfRule>
  </conditionalFormatting>
  <conditionalFormatting sqref="D62:D63">
    <cfRule type="containsErrors" dxfId="675" priority="306">
      <formula>0</formula>
    </cfRule>
  </conditionalFormatting>
  <conditionalFormatting sqref="D69:D70">
    <cfRule type="containsErrors" dxfId="674" priority="307">
      <formula>0</formula>
    </cfRule>
  </conditionalFormatting>
  <conditionalFormatting sqref="D76:D77">
    <cfRule type="containsErrors" dxfId="673" priority="308">
      <formula>0</formula>
    </cfRule>
  </conditionalFormatting>
  <conditionalFormatting sqref="D82:D84">
    <cfRule type="containsErrors" dxfId="672" priority="309">
      <formula>0</formula>
    </cfRule>
  </conditionalFormatting>
  <conditionalFormatting sqref="D90">
    <cfRule type="containsErrors" dxfId="671" priority="310">
      <formula>0</formula>
    </cfRule>
  </conditionalFormatting>
  <conditionalFormatting sqref="D95:D97">
    <cfRule type="containsErrors" dxfId="670" priority="311">
      <formula>0</formula>
    </cfRule>
  </conditionalFormatting>
  <conditionalFormatting sqref="D104:D107">
    <cfRule type="containsErrors" dxfId="669" priority="312">
      <formula>0</formula>
    </cfRule>
  </conditionalFormatting>
  <conditionalFormatting sqref="D112:D114">
    <cfRule type="containsErrors" dxfId="668" priority="313">
      <formula>0</formula>
    </cfRule>
  </conditionalFormatting>
  <conditionalFormatting sqref="D121:D124">
    <cfRule type="containsErrors" dxfId="667" priority="314">
      <formula>0</formula>
    </cfRule>
  </conditionalFormatting>
  <conditionalFormatting sqref="D129:D130">
    <cfRule type="containsErrors" dxfId="666" priority="315">
      <formula>0</formula>
    </cfRule>
  </conditionalFormatting>
  <conditionalFormatting sqref="D137:D138">
    <cfRule type="containsErrors" dxfId="665" priority="316">
      <formula>0</formula>
    </cfRule>
  </conditionalFormatting>
  <conditionalFormatting sqref="D144:D145">
    <cfRule type="containsErrors" dxfId="664" priority="317">
      <formula>0</formula>
    </cfRule>
  </conditionalFormatting>
  <conditionalFormatting sqref="D150:D152">
    <cfRule type="containsErrors" dxfId="663" priority="318">
      <formula>0</formula>
    </cfRule>
  </conditionalFormatting>
  <conditionalFormatting sqref="D154:D155">
    <cfRule type="containsErrors" dxfId="662" priority="319">
      <formula>0</formula>
    </cfRule>
  </conditionalFormatting>
  <conditionalFormatting sqref="D161:D162">
    <cfRule type="containsErrors" dxfId="661" priority="320">
      <formula>0</formula>
    </cfRule>
  </conditionalFormatting>
  <conditionalFormatting sqref="D167:D170">
    <cfRule type="containsErrors" dxfId="660" priority="321">
      <formula>0</formula>
    </cfRule>
  </conditionalFormatting>
  <conditionalFormatting sqref="D174:D175">
    <cfRule type="containsErrors" dxfId="659" priority="322">
      <formula>0</formula>
    </cfRule>
  </conditionalFormatting>
  <conditionalFormatting sqref="D181:D182">
    <cfRule type="containsErrors" dxfId="658" priority="323">
      <formula>0</formula>
    </cfRule>
  </conditionalFormatting>
  <conditionalFormatting sqref="D184:D186">
    <cfRule type="containsErrors" dxfId="657" priority="324">
      <formula>0</formula>
    </cfRule>
  </conditionalFormatting>
  <conditionalFormatting sqref="D192:D193">
    <cfRule type="containsErrors" dxfId="656" priority="325">
      <formula>0</formula>
    </cfRule>
  </conditionalFormatting>
  <conditionalFormatting sqref="D198:D205">
    <cfRule type="containsErrors" dxfId="655" priority="326">
      <formula>0</formula>
    </cfRule>
  </conditionalFormatting>
  <conditionalFormatting sqref="D210:D216">
    <cfRule type="containsErrors" dxfId="654" priority="327">
      <formula>0</formula>
    </cfRule>
  </conditionalFormatting>
  <conditionalFormatting sqref="D221:D222">
    <cfRule type="containsErrors" dxfId="653" priority="328">
      <formula>0</formula>
    </cfRule>
  </conditionalFormatting>
  <conditionalFormatting sqref="D229:D230">
    <cfRule type="containsErrors" dxfId="652" priority="329">
      <formula>0</formula>
    </cfRule>
  </conditionalFormatting>
  <conditionalFormatting sqref="D236:D237">
    <cfRule type="containsErrors" dxfId="651" priority="330">
      <formula>0</formula>
    </cfRule>
  </conditionalFormatting>
  <conditionalFormatting sqref="D243:D244">
    <cfRule type="containsErrors" dxfId="650" priority="331">
      <formula>0</formula>
    </cfRule>
  </conditionalFormatting>
  <conditionalFormatting sqref="D250:D251">
    <cfRule type="containsErrors" dxfId="649" priority="332">
      <formula>0</formula>
    </cfRule>
  </conditionalFormatting>
  <conditionalFormatting sqref="D257:D258">
    <cfRule type="containsErrors" dxfId="648" priority="333">
      <formula>0</formula>
    </cfRule>
  </conditionalFormatting>
  <conditionalFormatting sqref="D264:D265">
    <cfRule type="containsErrors" dxfId="647" priority="334">
      <formula>0</formula>
    </cfRule>
  </conditionalFormatting>
  <conditionalFormatting sqref="D270:D274">
    <cfRule type="containsErrors" dxfId="646" priority="335">
      <formula>0</formula>
    </cfRule>
  </conditionalFormatting>
  <conditionalFormatting sqref="D279:D281">
    <cfRule type="containsErrors" dxfId="645" priority="336">
      <formula>0</formula>
    </cfRule>
  </conditionalFormatting>
  <conditionalFormatting sqref="D286:D288">
    <cfRule type="containsErrors" dxfId="644" priority="337">
      <formula>0</formula>
    </cfRule>
  </conditionalFormatting>
  <conditionalFormatting sqref="D293:D295">
    <cfRule type="containsErrors" dxfId="643" priority="338">
      <formula>0</formula>
    </cfRule>
  </conditionalFormatting>
  <conditionalFormatting sqref="D300:D302">
    <cfRule type="containsErrors" dxfId="642" priority="339">
      <formula>0</formula>
    </cfRule>
  </conditionalFormatting>
  <conditionalFormatting sqref="D307:D309">
    <cfRule type="containsErrors" dxfId="641" priority="340">
      <formula>0</formula>
    </cfRule>
  </conditionalFormatting>
  <conditionalFormatting sqref="D314:D316">
    <cfRule type="containsErrors" dxfId="640" priority="341">
      <formula>0</formula>
    </cfRule>
  </conditionalFormatting>
  <conditionalFormatting sqref="D321:D323">
    <cfRule type="containsErrors" dxfId="639" priority="342">
      <formula>0</formula>
    </cfRule>
  </conditionalFormatting>
  <conditionalFormatting sqref="D328:D330">
    <cfRule type="containsErrors" dxfId="638" priority="343">
      <formula>0</formula>
    </cfRule>
  </conditionalFormatting>
  <conditionalFormatting sqref="D335:D337">
    <cfRule type="containsErrors" dxfId="637" priority="344">
      <formula>0</formula>
    </cfRule>
  </conditionalFormatting>
  <conditionalFormatting sqref="D342:D344">
    <cfRule type="containsErrors" dxfId="636" priority="345">
      <formula>0</formula>
    </cfRule>
  </conditionalFormatting>
  <conditionalFormatting sqref="D349:D351">
    <cfRule type="containsErrors" dxfId="635" priority="346">
      <formula>0</formula>
    </cfRule>
  </conditionalFormatting>
  <conditionalFormatting sqref="D356:D358">
    <cfRule type="containsErrors" dxfId="634" priority="347">
      <formula>0</formula>
    </cfRule>
  </conditionalFormatting>
  <conditionalFormatting sqref="D363:D365">
    <cfRule type="containsErrors" dxfId="633" priority="348">
      <formula>0</formula>
    </cfRule>
  </conditionalFormatting>
  <conditionalFormatting sqref="D370:D372">
    <cfRule type="containsErrors" dxfId="632" priority="349">
      <formula>0</formula>
    </cfRule>
  </conditionalFormatting>
  <conditionalFormatting sqref="D377:D381">
    <cfRule type="containsErrors" dxfId="631" priority="350">
      <formula>0</formula>
    </cfRule>
  </conditionalFormatting>
  <conditionalFormatting sqref="D386:D388">
    <cfRule type="containsErrors" dxfId="630" priority="351">
      <formula>0</formula>
    </cfRule>
  </conditionalFormatting>
  <conditionalFormatting sqref="D393:D395">
    <cfRule type="containsErrors" dxfId="629" priority="352">
      <formula>0</formula>
    </cfRule>
  </conditionalFormatting>
  <conditionalFormatting sqref="D400:D402">
    <cfRule type="containsErrors" dxfId="628" priority="353">
      <formula>0</formula>
    </cfRule>
  </conditionalFormatting>
  <conditionalFormatting sqref="D407:D409">
    <cfRule type="containsErrors" dxfId="627" priority="354">
      <formula>0</formula>
    </cfRule>
  </conditionalFormatting>
  <conditionalFormatting sqref="D414:D416">
    <cfRule type="containsErrors" dxfId="626" priority="355">
      <formula>0</formula>
    </cfRule>
  </conditionalFormatting>
  <conditionalFormatting sqref="D421:D423">
    <cfRule type="containsErrors" dxfId="625" priority="356">
      <formula>0</formula>
    </cfRule>
  </conditionalFormatting>
  <conditionalFormatting sqref="D428:D430">
    <cfRule type="containsErrors" dxfId="624" priority="357">
      <formula>0</formula>
    </cfRule>
  </conditionalFormatting>
  <conditionalFormatting sqref="D435:D437">
    <cfRule type="containsErrors" dxfId="623" priority="358">
      <formula>0</formula>
    </cfRule>
  </conditionalFormatting>
  <conditionalFormatting sqref="D442:D444">
    <cfRule type="containsErrors" dxfId="622" priority="359">
      <formula>0</formula>
    </cfRule>
  </conditionalFormatting>
  <conditionalFormatting sqref="D449:D451">
    <cfRule type="containsErrors" dxfId="621" priority="360">
      <formula>0</formula>
    </cfRule>
  </conditionalFormatting>
  <conditionalFormatting sqref="D456:D458">
    <cfRule type="containsErrors" dxfId="620" priority="361">
      <formula>0</formula>
    </cfRule>
  </conditionalFormatting>
  <conditionalFormatting sqref="D463:D465">
    <cfRule type="containsErrors" dxfId="619" priority="362">
      <formula>0</formula>
    </cfRule>
  </conditionalFormatting>
  <conditionalFormatting sqref="D470:D472">
    <cfRule type="containsErrors" dxfId="618" priority="363">
      <formula>0</formula>
    </cfRule>
  </conditionalFormatting>
  <conditionalFormatting sqref="D477:D479">
    <cfRule type="containsErrors" dxfId="617" priority="364">
      <formula>0</formula>
    </cfRule>
  </conditionalFormatting>
  <conditionalFormatting sqref="D484:D486">
    <cfRule type="containsErrors" dxfId="616" priority="365">
      <formula>0</formula>
    </cfRule>
  </conditionalFormatting>
  <conditionalFormatting sqref="D491:D493">
    <cfRule type="containsErrors" dxfId="615" priority="366">
      <formula>0</formula>
    </cfRule>
  </conditionalFormatting>
  <conditionalFormatting sqref="D498:D500">
    <cfRule type="containsErrors" dxfId="614" priority="367">
      <formula>0</formula>
    </cfRule>
  </conditionalFormatting>
  <conditionalFormatting sqref="D505:D507">
    <cfRule type="containsErrors" dxfId="613" priority="368">
      <formula>0</formula>
    </cfRule>
  </conditionalFormatting>
  <conditionalFormatting sqref="F49:F50">
    <cfRule type="containsErrors" dxfId="612" priority="369">
      <formula>0</formula>
    </cfRule>
  </conditionalFormatting>
  <conditionalFormatting sqref="F55:F56">
    <cfRule type="containsErrors" dxfId="611" priority="370">
      <formula>0</formula>
    </cfRule>
  </conditionalFormatting>
  <conditionalFormatting sqref="F62:F63">
    <cfRule type="containsErrors" dxfId="610" priority="371">
      <formula>0</formula>
    </cfRule>
  </conditionalFormatting>
  <conditionalFormatting sqref="F69:F70">
    <cfRule type="containsErrors" dxfId="609" priority="372">
      <formula>0</formula>
    </cfRule>
  </conditionalFormatting>
  <conditionalFormatting sqref="F76:F77">
    <cfRule type="containsErrors" dxfId="608" priority="373">
      <formula>0</formula>
    </cfRule>
  </conditionalFormatting>
  <conditionalFormatting sqref="F82:F84">
    <cfRule type="containsErrors" dxfId="607" priority="374">
      <formula>0</formula>
    </cfRule>
  </conditionalFormatting>
  <conditionalFormatting sqref="F90">
    <cfRule type="containsErrors" dxfId="606" priority="375">
      <formula>0</formula>
    </cfRule>
  </conditionalFormatting>
  <conditionalFormatting sqref="F95:F97">
    <cfRule type="containsErrors" dxfId="605" priority="376">
      <formula>0</formula>
    </cfRule>
  </conditionalFormatting>
  <conditionalFormatting sqref="F104:F107">
    <cfRule type="containsErrors" dxfId="604" priority="377">
      <formula>0</formula>
    </cfRule>
  </conditionalFormatting>
  <conditionalFormatting sqref="F112:F114">
    <cfRule type="containsErrors" dxfId="603" priority="378">
      <formula>0</formula>
    </cfRule>
  </conditionalFormatting>
  <conditionalFormatting sqref="F121:F124">
    <cfRule type="containsErrors" dxfId="602" priority="379">
      <formula>0</formula>
    </cfRule>
  </conditionalFormatting>
  <conditionalFormatting sqref="F129:F130">
    <cfRule type="containsErrors" dxfId="601" priority="380">
      <formula>0</formula>
    </cfRule>
  </conditionalFormatting>
  <conditionalFormatting sqref="F137:F138">
    <cfRule type="containsErrors" dxfId="600" priority="381">
      <formula>0</formula>
    </cfRule>
  </conditionalFormatting>
  <conditionalFormatting sqref="F144:F145">
    <cfRule type="containsErrors" dxfId="599" priority="382">
      <formula>0</formula>
    </cfRule>
  </conditionalFormatting>
  <conditionalFormatting sqref="F150:F152">
    <cfRule type="containsErrors" dxfId="598" priority="383">
      <formula>0</formula>
    </cfRule>
  </conditionalFormatting>
  <conditionalFormatting sqref="F154:F155">
    <cfRule type="containsErrors" dxfId="597" priority="384">
      <formula>0</formula>
    </cfRule>
  </conditionalFormatting>
  <conditionalFormatting sqref="F161:F162">
    <cfRule type="containsErrors" dxfId="596" priority="385">
      <formula>0</formula>
    </cfRule>
  </conditionalFormatting>
  <conditionalFormatting sqref="F167:F170">
    <cfRule type="containsErrors" dxfId="595" priority="386">
      <formula>0</formula>
    </cfRule>
  </conditionalFormatting>
  <conditionalFormatting sqref="F174:F175">
    <cfRule type="containsErrors" dxfId="594" priority="387">
      <formula>0</formula>
    </cfRule>
  </conditionalFormatting>
  <conditionalFormatting sqref="F181:F182">
    <cfRule type="containsErrors" dxfId="593" priority="388">
      <formula>0</formula>
    </cfRule>
  </conditionalFormatting>
  <conditionalFormatting sqref="F184:F186">
    <cfRule type="containsErrors" dxfId="592" priority="389">
      <formula>0</formula>
    </cfRule>
  </conditionalFormatting>
  <conditionalFormatting sqref="F192:F193">
    <cfRule type="containsErrors" dxfId="591" priority="390">
      <formula>0</formula>
    </cfRule>
  </conditionalFormatting>
  <conditionalFormatting sqref="F198:F205">
    <cfRule type="containsErrors" dxfId="590" priority="391">
      <formula>0</formula>
    </cfRule>
  </conditionalFormatting>
  <conditionalFormatting sqref="F210:F216">
    <cfRule type="containsErrors" dxfId="589" priority="392">
      <formula>0</formula>
    </cfRule>
  </conditionalFormatting>
  <conditionalFormatting sqref="F221:F222">
    <cfRule type="containsErrors" dxfId="588" priority="393">
      <formula>0</formula>
    </cfRule>
  </conditionalFormatting>
  <conditionalFormatting sqref="F229:F230">
    <cfRule type="containsErrors" dxfId="587" priority="394">
      <formula>0</formula>
    </cfRule>
  </conditionalFormatting>
  <conditionalFormatting sqref="F236:F237">
    <cfRule type="containsErrors" dxfId="586" priority="395">
      <formula>0</formula>
    </cfRule>
  </conditionalFormatting>
  <conditionalFormatting sqref="F243:F244">
    <cfRule type="containsErrors" dxfId="585" priority="396">
      <formula>0</formula>
    </cfRule>
  </conditionalFormatting>
  <conditionalFormatting sqref="F250:F251">
    <cfRule type="containsErrors" dxfId="584" priority="397">
      <formula>0</formula>
    </cfRule>
  </conditionalFormatting>
  <conditionalFormatting sqref="F257:F258">
    <cfRule type="containsErrors" dxfId="583" priority="398">
      <formula>0</formula>
    </cfRule>
  </conditionalFormatting>
  <conditionalFormatting sqref="F264:F265">
    <cfRule type="containsErrors" dxfId="582" priority="399">
      <formula>0</formula>
    </cfRule>
  </conditionalFormatting>
  <conditionalFormatting sqref="F270:F274">
    <cfRule type="containsErrors" dxfId="581" priority="400">
      <formula>0</formula>
    </cfRule>
  </conditionalFormatting>
  <conditionalFormatting sqref="F279:F281">
    <cfRule type="containsErrors" dxfId="580" priority="401">
      <formula>0</formula>
    </cfRule>
  </conditionalFormatting>
  <conditionalFormatting sqref="F286:F288">
    <cfRule type="containsErrors" dxfId="579" priority="402">
      <formula>0</formula>
    </cfRule>
  </conditionalFormatting>
  <conditionalFormatting sqref="F293:F295">
    <cfRule type="containsErrors" dxfId="578" priority="403">
      <formula>0</formula>
    </cfRule>
  </conditionalFormatting>
  <conditionalFormatting sqref="F300:F302">
    <cfRule type="containsErrors" dxfId="577" priority="404">
      <formula>0</formula>
    </cfRule>
  </conditionalFormatting>
  <conditionalFormatting sqref="F307:F309">
    <cfRule type="containsErrors" dxfId="576" priority="405">
      <formula>0</formula>
    </cfRule>
  </conditionalFormatting>
  <conditionalFormatting sqref="F314:F316">
    <cfRule type="containsErrors" dxfId="575" priority="406">
      <formula>0</formula>
    </cfRule>
  </conditionalFormatting>
  <conditionalFormatting sqref="F321:F323">
    <cfRule type="containsErrors" dxfId="574" priority="407">
      <formula>0</formula>
    </cfRule>
  </conditionalFormatting>
  <conditionalFormatting sqref="F328:F330">
    <cfRule type="containsErrors" dxfId="573" priority="408">
      <formula>0</formula>
    </cfRule>
  </conditionalFormatting>
  <conditionalFormatting sqref="F335:F337">
    <cfRule type="containsErrors" dxfId="572" priority="409">
      <formula>0</formula>
    </cfRule>
  </conditionalFormatting>
  <conditionalFormatting sqref="F342:F344">
    <cfRule type="containsErrors" dxfId="571" priority="410">
      <formula>0</formula>
    </cfRule>
  </conditionalFormatting>
  <conditionalFormatting sqref="F349:F351">
    <cfRule type="containsErrors" dxfId="570" priority="411">
      <formula>0</formula>
    </cfRule>
  </conditionalFormatting>
  <conditionalFormatting sqref="F356:F358">
    <cfRule type="containsErrors" dxfId="569" priority="412">
      <formula>0</formula>
    </cfRule>
  </conditionalFormatting>
  <conditionalFormatting sqref="F363:F365">
    <cfRule type="containsErrors" dxfId="568" priority="413">
      <formula>0</formula>
    </cfRule>
  </conditionalFormatting>
  <conditionalFormatting sqref="F370:F372">
    <cfRule type="containsErrors" dxfId="567" priority="414">
      <formula>0</formula>
    </cfRule>
  </conditionalFormatting>
  <conditionalFormatting sqref="F377:F381">
    <cfRule type="containsErrors" dxfId="566" priority="415">
      <formula>0</formula>
    </cfRule>
  </conditionalFormatting>
  <conditionalFormatting sqref="F386:F388">
    <cfRule type="containsErrors" dxfId="565" priority="416">
      <formula>0</formula>
    </cfRule>
  </conditionalFormatting>
  <conditionalFormatting sqref="F393:F395">
    <cfRule type="containsErrors" dxfId="564" priority="417">
      <formula>0</formula>
    </cfRule>
  </conditionalFormatting>
  <conditionalFormatting sqref="F400:F402">
    <cfRule type="containsErrors" dxfId="563" priority="418">
      <formula>0</formula>
    </cfRule>
  </conditionalFormatting>
  <conditionalFormatting sqref="F407:F409">
    <cfRule type="containsErrors" dxfId="562" priority="419">
      <formula>0</formula>
    </cfRule>
  </conditionalFormatting>
  <conditionalFormatting sqref="F414:F416">
    <cfRule type="containsErrors" dxfId="561" priority="420">
      <formula>0</formula>
    </cfRule>
  </conditionalFormatting>
  <conditionalFormatting sqref="F421:F423">
    <cfRule type="containsErrors" dxfId="560" priority="421">
      <formula>0</formula>
    </cfRule>
  </conditionalFormatting>
  <conditionalFormatting sqref="F428:F430">
    <cfRule type="containsErrors" dxfId="559" priority="422">
      <formula>0</formula>
    </cfRule>
  </conditionalFormatting>
  <conditionalFormatting sqref="F435:F437">
    <cfRule type="containsErrors" dxfId="558" priority="423">
      <formula>0</formula>
    </cfRule>
  </conditionalFormatting>
  <conditionalFormatting sqref="F442:F444">
    <cfRule type="containsErrors" dxfId="557" priority="424">
      <formula>0</formula>
    </cfRule>
  </conditionalFormatting>
  <conditionalFormatting sqref="F449:F451">
    <cfRule type="containsErrors" dxfId="556" priority="425">
      <formula>0</formula>
    </cfRule>
  </conditionalFormatting>
  <conditionalFormatting sqref="F456:F458">
    <cfRule type="containsErrors" dxfId="555" priority="426">
      <formula>0</formula>
    </cfRule>
  </conditionalFormatting>
  <conditionalFormatting sqref="F463:F465">
    <cfRule type="containsErrors" dxfId="554" priority="427">
      <formula>0</formula>
    </cfRule>
  </conditionalFormatting>
  <conditionalFormatting sqref="F470:F472">
    <cfRule type="containsErrors" dxfId="553" priority="428">
      <formula>0</formula>
    </cfRule>
  </conditionalFormatting>
  <conditionalFormatting sqref="F477:F479">
    <cfRule type="containsErrors" dxfId="552" priority="429">
      <formula>0</formula>
    </cfRule>
  </conditionalFormatting>
  <conditionalFormatting sqref="F484:F486">
    <cfRule type="containsErrors" dxfId="551" priority="430">
      <formula>0</formula>
    </cfRule>
  </conditionalFormatting>
  <conditionalFormatting sqref="F491:F493">
    <cfRule type="containsErrors" dxfId="550" priority="431">
      <formula>0</formula>
    </cfRule>
  </conditionalFormatting>
  <conditionalFormatting sqref="F498:F500">
    <cfRule type="containsErrors" dxfId="549" priority="432">
      <formula>0</formula>
    </cfRule>
  </conditionalFormatting>
  <conditionalFormatting sqref="F505:F507">
    <cfRule type="containsErrors" dxfId="548" priority="433">
      <formula>0</formula>
    </cfRule>
  </conditionalFormatting>
  <printOptions horizontalCentered="1"/>
  <pageMargins left="0.51180555555555496" right="0.51180555555555496" top="0.39374999999999999" bottom="0.196527777777778" header="0.51180555555555496" footer="0.51180555555555496"/>
  <pageSetup paperSize="9" firstPageNumber="0" orientation="portrait" horizontalDpi="300" verticalDpi="300" r:id="rId1"/>
  <rowBreaks count="8" manualBreakCount="8">
    <brk id="71" max="16383" man="1"/>
    <brk id="132" max="16383" man="1"/>
    <brk id="194" max="16383" man="1"/>
    <brk id="252" max="16383" man="1"/>
    <brk id="310" max="16383" man="1"/>
    <brk id="373" max="16383" man="1"/>
    <brk id="438" max="16383" man="1"/>
    <brk id="50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43"/>
  <sheetViews>
    <sheetView view="pageBreakPreview" zoomScale="85" zoomScaleNormal="100" zoomScalePageLayoutView="85" workbookViewId="0">
      <selection activeCell="K26" sqref="K26"/>
    </sheetView>
  </sheetViews>
  <sheetFormatPr defaultRowHeight="15" x14ac:dyDescent="0.25"/>
  <cols>
    <col min="1" max="1" width="8.7109375"/>
    <col min="2" max="2" width="21.5703125"/>
    <col min="3" max="4" width="40.85546875"/>
    <col min="5" max="5" width="40.28515625" style="439"/>
    <col min="6" max="8" width="0" hidden="1"/>
    <col min="9" max="1025" width="8.7109375"/>
  </cols>
  <sheetData>
    <row r="1" spans="1:8" s="81" customFormat="1" x14ac:dyDescent="0.25">
      <c r="B1" s="440"/>
      <c r="C1" s="441"/>
      <c r="D1" s="442"/>
      <c r="E1" s="443"/>
    </row>
    <row r="2" spans="1:8" s="81" customFormat="1" x14ac:dyDescent="0.25">
      <c r="B2" s="444"/>
      <c r="C2" s="866"/>
      <c r="D2" s="866"/>
      <c r="E2" s="866"/>
    </row>
    <row r="3" spans="1:8" s="81" customFormat="1" x14ac:dyDescent="0.25">
      <c r="B3" s="444"/>
      <c r="C3" s="445"/>
      <c r="D3" s="445"/>
      <c r="E3" s="446"/>
    </row>
    <row r="4" spans="1:8" ht="18" customHeight="1" x14ac:dyDescent="0.25">
      <c r="A4" s="81"/>
      <c r="B4" s="444"/>
      <c r="C4" s="867" t="s">
        <v>12898</v>
      </c>
      <c r="D4" s="867"/>
      <c r="E4" s="867"/>
    </row>
    <row r="5" spans="1:8" ht="18" customHeight="1" x14ac:dyDescent="0.25">
      <c r="A5" s="81"/>
      <c r="B5" s="444"/>
      <c r="C5" s="867" t="s">
        <v>12716</v>
      </c>
      <c r="D5" s="867"/>
      <c r="E5" s="867"/>
    </row>
    <row r="6" spans="1:8" ht="18" x14ac:dyDescent="0.25">
      <c r="A6" s="81"/>
      <c r="B6" s="448"/>
      <c r="C6" s="449"/>
      <c r="D6" s="449"/>
      <c r="E6" s="431"/>
    </row>
    <row r="7" spans="1:8" ht="18" x14ac:dyDescent="0.25">
      <c r="A7" s="81"/>
      <c r="B7" s="448"/>
      <c r="C7" s="447"/>
      <c r="D7" s="447"/>
      <c r="E7" s="448"/>
    </row>
    <row r="8" spans="1:8" ht="15" customHeight="1" x14ac:dyDescent="0.25">
      <c r="A8" s="81"/>
      <c r="B8" s="450" t="s">
        <v>12274</v>
      </c>
      <c r="C8" s="868" t="s">
        <v>12801</v>
      </c>
      <c r="D8" s="868"/>
      <c r="E8" s="868"/>
    </row>
    <row r="9" spans="1:8" ht="15" customHeight="1" x14ac:dyDescent="0.25">
      <c r="A9" s="81"/>
      <c r="B9" s="450" t="s">
        <v>12276</v>
      </c>
      <c r="C9" s="868" t="s">
        <v>12802</v>
      </c>
      <c r="D9" s="868"/>
      <c r="E9" s="868"/>
      <c r="F9" s="451"/>
    </row>
    <row r="10" spans="1:8" x14ac:dyDescent="0.25">
      <c r="A10" s="81"/>
      <c r="B10" s="450" t="s">
        <v>12279</v>
      </c>
      <c r="C10" s="868" t="str">
        <f>Sintético.GER!E10</f>
        <v xml:space="preserve">E. B. MANSUETO TRÉS | RUA PORTO UNIÃO, N° 155 - SÃO VICENTE </v>
      </c>
      <c r="D10" s="868"/>
      <c r="E10" s="868"/>
    </row>
    <row r="11" spans="1:8" x14ac:dyDescent="0.25">
      <c r="A11" s="81"/>
      <c r="B11" s="450"/>
      <c r="C11" s="452"/>
      <c r="D11" s="452"/>
      <c r="E11" s="453"/>
      <c r="F11" s="451"/>
    </row>
    <row r="12" spans="1:8" ht="15.75" customHeight="1" x14ac:dyDescent="0.25">
      <c r="A12" s="81"/>
      <c r="B12" s="869" t="s">
        <v>12899</v>
      </c>
      <c r="C12" s="869"/>
      <c r="D12" s="869"/>
      <c r="E12" s="869"/>
      <c r="F12" s="451"/>
    </row>
    <row r="13" spans="1:8" ht="15.75" x14ac:dyDescent="0.25">
      <c r="A13" s="81"/>
      <c r="B13" s="450"/>
      <c r="C13" s="454"/>
      <c r="D13" s="454"/>
      <c r="E13" s="453"/>
      <c r="F13" s="451"/>
    </row>
    <row r="14" spans="1:8" s="80" customFormat="1" x14ac:dyDescent="0.25">
      <c r="B14" s="258" t="s">
        <v>12718</v>
      </c>
      <c r="C14" s="870" t="s">
        <v>12286</v>
      </c>
      <c r="D14" s="870"/>
      <c r="E14" s="286" t="s">
        <v>9</v>
      </c>
    </row>
    <row r="15" spans="1:8" s="80" customFormat="1" ht="15.75" customHeight="1" x14ac:dyDescent="0.25">
      <c r="B15" s="259" t="s">
        <v>12590</v>
      </c>
      <c r="C15" s="871" t="s">
        <v>12808</v>
      </c>
      <c r="D15" s="871"/>
      <c r="E15" s="455" t="s">
        <v>12900</v>
      </c>
    </row>
    <row r="16" spans="1:8" s="80" customFormat="1" ht="75" x14ac:dyDescent="0.25">
      <c r="B16" s="456" t="s">
        <v>12719</v>
      </c>
      <c r="C16" s="457" t="s">
        <v>12901</v>
      </c>
      <c r="D16" s="458" t="s">
        <v>12902</v>
      </c>
      <c r="E16" s="459" t="s">
        <v>12903</v>
      </c>
      <c r="F16" s="457" t="s">
        <v>12901</v>
      </c>
      <c r="G16" s="457" t="s">
        <v>12904</v>
      </c>
      <c r="H16" s="460" t="s">
        <v>12905</v>
      </c>
    </row>
    <row r="17" spans="2:8" s="80" customFormat="1" x14ac:dyDescent="0.25">
      <c r="B17" s="461" t="s">
        <v>12723</v>
      </c>
      <c r="C17" s="462" t="s">
        <v>12906</v>
      </c>
      <c r="D17" s="463" t="s">
        <v>12907</v>
      </c>
      <c r="E17" s="267" t="s">
        <v>12908</v>
      </c>
      <c r="F17" s="462" t="s">
        <v>12906</v>
      </c>
      <c r="G17" s="464" t="s">
        <v>12909</v>
      </c>
      <c r="H17" s="465" t="s">
        <v>12910</v>
      </c>
    </row>
    <row r="18" spans="2:8" s="80" customFormat="1" x14ac:dyDescent="0.25">
      <c r="B18" s="461" t="s">
        <v>12726</v>
      </c>
      <c r="C18" s="466" t="s">
        <v>12911</v>
      </c>
      <c r="D18" s="467" t="s">
        <v>12912</v>
      </c>
      <c r="E18" s="271" t="s">
        <v>12913</v>
      </c>
      <c r="F18" s="466" t="s">
        <v>12911</v>
      </c>
      <c r="G18" s="464" t="s">
        <v>12914</v>
      </c>
      <c r="H18" s="468" t="s">
        <v>12915</v>
      </c>
    </row>
    <row r="19" spans="2:8" s="80" customFormat="1" ht="90" x14ac:dyDescent="0.25">
      <c r="B19" s="461" t="s">
        <v>12730</v>
      </c>
      <c r="C19" s="469" t="s">
        <v>12916</v>
      </c>
      <c r="D19" s="470" t="s">
        <v>12917</v>
      </c>
      <c r="E19" s="471" t="s">
        <v>12918</v>
      </c>
      <c r="F19" s="469" t="s">
        <v>12916</v>
      </c>
      <c r="G19" s="464" t="s">
        <v>12919</v>
      </c>
      <c r="H19" s="472" t="s">
        <v>12920</v>
      </c>
    </row>
    <row r="20" spans="2:8" s="80" customFormat="1" x14ac:dyDescent="0.25">
      <c r="B20" s="461" t="s">
        <v>12734</v>
      </c>
      <c r="C20" s="473">
        <v>43326</v>
      </c>
      <c r="D20" s="474">
        <v>43326</v>
      </c>
      <c r="E20" s="293">
        <v>43326</v>
      </c>
      <c r="F20" s="473">
        <v>43116</v>
      </c>
      <c r="G20" s="473">
        <v>43111</v>
      </c>
      <c r="H20" s="293">
        <v>43138</v>
      </c>
    </row>
    <row r="21" spans="2:8" s="80" customFormat="1" x14ac:dyDescent="0.25">
      <c r="B21" s="461" t="s">
        <v>12735</v>
      </c>
      <c r="C21" s="475">
        <v>2</v>
      </c>
      <c r="D21" s="476">
        <v>2.37</v>
      </c>
      <c r="E21" s="277">
        <v>3</v>
      </c>
      <c r="F21" s="475">
        <v>3.4</v>
      </c>
      <c r="G21" s="475">
        <v>1.47</v>
      </c>
      <c r="H21" s="278">
        <v>2.81</v>
      </c>
    </row>
    <row r="22" spans="2:8" s="80" customFormat="1" ht="18.75" x14ac:dyDescent="0.25">
      <c r="B22" s="477" t="s">
        <v>12736</v>
      </c>
      <c r="C22" s="478">
        <f>SUM(C21:C21)</f>
        <v>2</v>
      </c>
      <c r="D22" s="478">
        <f>SUM(D21:D21)</f>
        <v>2.37</v>
      </c>
      <c r="E22" s="479">
        <f>SUM(E21:E21)</f>
        <v>3</v>
      </c>
      <c r="F22"/>
      <c r="G22"/>
      <c r="H22"/>
    </row>
    <row r="23" spans="2:8" s="80" customFormat="1" ht="18.75" x14ac:dyDescent="0.25">
      <c r="B23" s="302" t="s">
        <v>12807</v>
      </c>
      <c r="C23" s="872" t="s">
        <v>12737</v>
      </c>
      <c r="D23" s="872"/>
      <c r="E23" s="480">
        <f>MEDIAN(C22:E22)</f>
        <v>2.37</v>
      </c>
      <c r="F23"/>
      <c r="G23"/>
      <c r="H23"/>
    </row>
    <row r="24" spans="2:8" s="80" customFormat="1" x14ac:dyDescent="0.25">
      <c r="B24"/>
      <c r="C24" s="481"/>
      <c r="D24" s="481"/>
      <c r="E24" s="399"/>
      <c r="F24"/>
      <c r="G24"/>
      <c r="H24"/>
    </row>
    <row r="25" spans="2:8" s="80" customFormat="1" x14ac:dyDescent="0.25">
      <c r="B25" s="258" t="s">
        <v>12718</v>
      </c>
      <c r="C25" s="870" t="s">
        <v>12286</v>
      </c>
      <c r="D25" s="870"/>
      <c r="E25" s="286" t="s">
        <v>9</v>
      </c>
      <c r="F25"/>
      <c r="G25"/>
      <c r="H25"/>
    </row>
    <row r="26" spans="2:8" s="80" customFormat="1" ht="15.75" customHeight="1" x14ac:dyDescent="0.25">
      <c r="B26" s="259" t="s">
        <v>12581</v>
      </c>
      <c r="C26" s="871" t="s">
        <v>12876</v>
      </c>
      <c r="D26" s="871"/>
      <c r="E26" s="455" t="s">
        <v>12900</v>
      </c>
      <c r="F26"/>
      <c r="G26"/>
      <c r="H26"/>
    </row>
    <row r="27" spans="2:8" s="80" customFormat="1" ht="75" x14ac:dyDescent="0.25">
      <c r="B27" s="456" t="s">
        <v>12719</v>
      </c>
      <c r="C27" s="459" t="s">
        <v>12903</v>
      </c>
      <c r="D27" s="458" t="s">
        <v>12902</v>
      </c>
      <c r="E27" s="459" t="s">
        <v>12921</v>
      </c>
      <c r="F27" s="457" t="s">
        <v>12905</v>
      </c>
      <c r="G27" s="457" t="s">
        <v>12901</v>
      </c>
      <c r="H27" s="460" t="s">
        <v>12921</v>
      </c>
    </row>
    <row r="28" spans="2:8" s="80" customFormat="1" x14ac:dyDescent="0.25">
      <c r="B28" s="461" t="s">
        <v>12723</v>
      </c>
      <c r="C28" s="267" t="s">
        <v>12908</v>
      </c>
      <c r="D28" s="463" t="s">
        <v>12907</v>
      </c>
      <c r="E28" s="267" t="s">
        <v>12922</v>
      </c>
      <c r="F28" s="462" t="s">
        <v>12910</v>
      </c>
      <c r="G28" s="464" t="s">
        <v>12906</v>
      </c>
      <c r="H28" s="465" t="s">
        <v>12922</v>
      </c>
    </row>
    <row r="29" spans="2:8" s="80" customFormat="1" x14ac:dyDescent="0.25">
      <c r="B29" s="461" t="s">
        <v>12726</v>
      </c>
      <c r="C29" s="271" t="s">
        <v>12913</v>
      </c>
      <c r="D29" s="467" t="s">
        <v>12912</v>
      </c>
      <c r="E29" s="271" t="s">
        <v>12923</v>
      </c>
      <c r="F29" s="466" t="s">
        <v>12915</v>
      </c>
      <c r="G29" s="464" t="s">
        <v>12911</v>
      </c>
      <c r="H29" s="468" t="s">
        <v>12923</v>
      </c>
    </row>
    <row r="30" spans="2:8" s="80" customFormat="1" ht="60" x14ac:dyDescent="0.25">
      <c r="B30" s="461" t="s">
        <v>12730</v>
      </c>
      <c r="C30" s="471" t="s">
        <v>12918</v>
      </c>
      <c r="D30" s="470" t="s">
        <v>12917</v>
      </c>
      <c r="E30" s="471" t="s">
        <v>12924</v>
      </c>
      <c r="F30" s="469" t="s">
        <v>12920</v>
      </c>
      <c r="G30" s="464" t="s">
        <v>12916</v>
      </c>
      <c r="H30" s="472" t="s">
        <v>12925</v>
      </c>
    </row>
    <row r="31" spans="2:8" s="80" customFormat="1" x14ac:dyDescent="0.25">
      <c r="B31" s="461" t="s">
        <v>12734</v>
      </c>
      <c r="C31" s="293">
        <v>43326</v>
      </c>
      <c r="D31" s="474">
        <v>43326</v>
      </c>
      <c r="E31" s="293">
        <v>43325</v>
      </c>
      <c r="F31" s="473">
        <v>43138</v>
      </c>
      <c r="G31" s="473">
        <v>43118</v>
      </c>
      <c r="H31" s="293">
        <v>43138</v>
      </c>
    </row>
    <row r="32" spans="2:8" s="80" customFormat="1" x14ac:dyDescent="0.25">
      <c r="B32" s="461" t="s">
        <v>12735</v>
      </c>
      <c r="C32" s="277">
        <v>36.299999999999997</v>
      </c>
      <c r="D32" s="476">
        <v>19.850000000000001</v>
      </c>
      <c r="E32" s="277">
        <v>16.18</v>
      </c>
      <c r="F32" s="475">
        <v>11.31</v>
      </c>
      <c r="G32" s="475">
        <v>7.8</v>
      </c>
      <c r="H32" s="278">
        <v>4.8499999999999996</v>
      </c>
    </row>
    <row r="33" spans="2:8" s="80" customFormat="1" ht="18.75" x14ac:dyDescent="0.25">
      <c r="B33" s="477" t="s">
        <v>12736</v>
      </c>
      <c r="C33" s="478">
        <f>SUM(C32:C32)</f>
        <v>36.299999999999997</v>
      </c>
      <c r="D33" s="478">
        <f>SUM(D32:D32)</f>
        <v>19.850000000000001</v>
      </c>
      <c r="E33" s="479">
        <f>SUM(E32:E32)</f>
        <v>16.18</v>
      </c>
      <c r="F33"/>
      <c r="G33"/>
      <c r="H33"/>
    </row>
    <row r="34" spans="2:8" s="80" customFormat="1" ht="19.5" customHeight="1" x14ac:dyDescent="0.25">
      <c r="B34" s="302" t="s">
        <v>12875</v>
      </c>
      <c r="C34" s="872" t="s">
        <v>12737</v>
      </c>
      <c r="D34" s="872"/>
      <c r="E34" s="480">
        <f>MEDIAN(C33:E33)</f>
        <v>19.850000000000001</v>
      </c>
      <c r="F34"/>
      <c r="G34"/>
      <c r="H34"/>
    </row>
    <row r="35" spans="2:8" s="80" customFormat="1" ht="15.75" customHeight="1" x14ac:dyDescent="0.25">
      <c r="B35"/>
      <c r="C35" s="481"/>
      <c r="D35" s="481"/>
      <c r="E35" s="399"/>
      <c r="F35"/>
      <c r="G35"/>
      <c r="H35"/>
    </row>
    <row r="36" spans="2:8" s="80" customFormat="1" ht="15.75" customHeight="1" x14ac:dyDescent="0.25">
      <c r="B36" s="258" t="s">
        <v>12718</v>
      </c>
      <c r="C36" s="855" t="s">
        <v>12286</v>
      </c>
      <c r="D36" s="855"/>
      <c r="E36" s="482" t="s">
        <v>9</v>
      </c>
      <c r="F36"/>
      <c r="G36"/>
      <c r="H36"/>
    </row>
    <row r="37" spans="2:8" s="80" customFormat="1" ht="31.5" customHeight="1" x14ac:dyDescent="0.25">
      <c r="B37" s="259" t="s">
        <v>12573</v>
      </c>
      <c r="C37" s="871" t="s">
        <v>12826</v>
      </c>
      <c r="D37" s="871"/>
      <c r="E37" s="455" t="s">
        <v>5371</v>
      </c>
      <c r="F37"/>
      <c r="G37"/>
      <c r="H37"/>
    </row>
    <row r="38" spans="2:8" s="80" customFormat="1" ht="15.75" customHeight="1" x14ac:dyDescent="0.25">
      <c r="B38" s="263" t="s">
        <v>12719</v>
      </c>
      <c r="C38" s="457" t="s">
        <v>12901</v>
      </c>
      <c r="D38" s="483" t="s">
        <v>12902</v>
      </c>
      <c r="E38" s="265" t="s">
        <v>12926</v>
      </c>
      <c r="F38" s="459" t="s">
        <v>12927</v>
      </c>
      <c r="G38" s="459" t="s">
        <v>12928</v>
      </c>
      <c r="H38"/>
    </row>
    <row r="39" spans="2:8" s="80" customFormat="1" ht="15.75" customHeight="1" x14ac:dyDescent="0.25">
      <c r="B39" s="263" t="s">
        <v>12723</v>
      </c>
      <c r="C39" s="462" t="s">
        <v>12906</v>
      </c>
      <c r="D39" s="484" t="s">
        <v>12907</v>
      </c>
      <c r="E39" s="485" t="s">
        <v>12929</v>
      </c>
      <c r="F39" s="486" t="s">
        <v>12930</v>
      </c>
      <c r="G39" s="486" t="s">
        <v>12931</v>
      </c>
      <c r="H39"/>
    </row>
    <row r="40" spans="2:8" s="80" customFormat="1" ht="15.75" customHeight="1" x14ac:dyDescent="0.25">
      <c r="B40" s="270" t="s">
        <v>12726</v>
      </c>
      <c r="C40" s="466" t="s">
        <v>12911</v>
      </c>
      <c r="D40" s="487" t="s">
        <v>12912</v>
      </c>
      <c r="E40" s="268" t="s">
        <v>12932</v>
      </c>
      <c r="F40" s="486" t="s">
        <v>12930</v>
      </c>
      <c r="G40" s="488" t="s">
        <v>12933</v>
      </c>
      <c r="H40"/>
    </row>
    <row r="41" spans="2:8" s="80" customFormat="1" ht="51" x14ac:dyDescent="0.25">
      <c r="B41" s="489" t="s">
        <v>12730</v>
      </c>
      <c r="C41" s="469" t="s">
        <v>12916</v>
      </c>
      <c r="D41" s="490" t="s">
        <v>12917</v>
      </c>
      <c r="E41" s="491" t="s">
        <v>12934</v>
      </c>
      <c r="F41" s="492" t="s">
        <v>12930</v>
      </c>
      <c r="G41" s="493" t="s">
        <v>12935</v>
      </c>
      <c r="H41"/>
    </row>
    <row r="42" spans="2:8" s="80" customFormat="1" ht="15.75" customHeight="1" x14ac:dyDescent="0.25">
      <c r="B42" s="270" t="s">
        <v>12734</v>
      </c>
      <c r="C42" s="473">
        <v>43326</v>
      </c>
      <c r="D42" s="276">
        <v>43326</v>
      </c>
      <c r="E42" s="276">
        <v>43327</v>
      </c>
      <c r="F42" s="276">
        <v>43130</v>
      </c>
      <c r="G42" s="276">
        <v>43119</v>
      </c>
      <c r="H42"/>
    </row>
    <row r="43" spans="2:8" s="80" customFormat="1" ht="15.75" customHeight="1" x14ac:dyDescent="0.25">
      <c r="B43" s="494" t="s">
        <v>12735</v>
      </c>
      <c r="C43" s="278">
        <v>1.6</v>
      </c>
      <c r="D43" s="278">
        <f>32.58/50</f>
        <v>0.65159999999999996</v>
      </c>
      <c r="E43" s="278">
        <f>122.37/300</f>
        <v>0.40790000000000004</v>
      </c>
      <c r="F43" s="278">
        <v>1.43</v>
      </c>
      <c r="G43" s="278">
        <v>0.28364</v>
      </c>
      <c r="H43"/>
    </row>
    <row r="44" spans="2:8" s="80" customFormat="1" ht="18.75" x14ac:dyDescent="0.25">
      <c r="B44" s="477" t="s">
        <v>12736</v>
      </c>
      <c r="C44" s="478">
        <f>SUM(C43:C43)</f>
        <v>1.6</v>
      </c>
      <c r="D44" s="478">
        <f>SUM(D43:D43)</f>
        <v>0.65159999999999996</v>
      </c>
      <c r="E44" s="479">
        <f>SUM(E43:E43)</f>
        <v>0.40790000000000004</v>
      </c>
      <c r="F44"/>
      <c r="G44"/>
      <c r="H44"/>
    </row>
    <row r="45" spans="2:8" s="80" customFormat="1" ht="19.5" customHeight="1" x14ac:dyDescent="0.25">
      <c r="B45" s="495" t="s">
        <v>12827</v>
      </c>
      <c r="C45" s="872" t="s">
        <v>12737</v>
      </c>
      <c r="D45" s="872"/>
      <c r="E45" s="480">
        <f>MEDIAN(C44:E44)</f>
        <v>0.65159999999999996</v>
      </c>
      <c r="F45"/>
      <c r="G45"/>
      <c r="H45"/>
    </row>
    <row r="46" spans="2:8" s="80" customFormat="1" ht="15.75" customHeight="1" x14ac:dyDescent="0.25">
      <c r="B46" s="398"/>
      <c r="C46" s="398"/>
      <c r="D46" s="399"/>
      <c r="E46" s="398"/>
      <c r="F46"/>
      <c r="G46"/>
      <c r="H46"/>
    </row>
    <row r="47" spans="2:8" s="80" customFormat="1" ht="15.75" customHeight="1" x14ac:dyDescent="0.25">
      <c r="B47" s="258" t="s">
        <v>12718</v>
      </c>
      <c r="C47" s="855" t="s">
        <v>12286</v>
      </c>
      <c r="D47" s="855"/>
      <c r="E47" s="482" t="s">
        <v>9</v>
      </c>
      <c r="F47"/>
      <c r="G47"/>
      <c r="H47"/>
    </row>
    <row r="48" spans="2:8" s="80" customFormat="1" ht="30.75" customHeight="1" x14ac:dyDescent="0.25">
      <c r="B48" s="259" t="s">
        <v>12936</v>
      </c>
      <c r="C48" s="871" t="s">
        <v>12846</v>
      </c>
      <c r="D48" s="871"/>
      <c r="E48" s="455" t="s">
        <v>12900</v>
      </c>
      <c r="F48"/>
      <c r="G48"/>
      <c r="H48"/>
    </row>
    <row r="49" spans="2:8" s="80" customFormat="1" ht="30.75" customHeight="1" x14ac:dyDescent="0.25">
      <c r="B49" s="263" t="s">
        <v>12719</v>
      </c>
      <c r="C49" s="457" t="s">
        <v>12901</v>
      </c>
      <c r="D49" s="483" t="s">
        <v>12902</v>
      </c>
      <c r="E49" s="459" t="s">
        <v>12903</v>
      </c>
      <c r="F49" s="459" t="s">
        <v>12937</v>
      </c>
      <c r="G49" s="265" t="s">
        <v>12938</v>
      </c>
      <c r="H49" s="459" t="s">
        <v>12939</v>
      </c>
    </row>
    <row r="50" spans="2:8" s="80" customFormat="1" ht="15.75" customHeight="1" x14ac:dyDescent="0.25">
      <c r="B50" s="263" t="s">
        <v>12723</v>
      </c>
      <c r="C50" s="462" t="s">
        <v>12906</v>
      </c>
      <c r="D50" s="484" t="s">
        <v>12907</v>
      </c>
      <c r="E50" s="267" t="s">
        <v>12908</v>
      </c>
      <c r="F50" s="486" t="s">
        <v>12940</v>
      </c>
      <c r="G50" s="485" t="s">
        <v>12941</v>
      </c>
      <c r="H50" s="486" t="s">
        <v>12942</v>
      </c>
    </row>
    <row r="51" spans="2:8" s="80" customFormat="1" ht="15.75" customHeight="1" x14ac:dyDescent="0.25">
      <c r="B51" s="270" t="s">
        <v>12726</v>
      </c>
      <c r="C51" s="466" t="s">
        <v>12911</v>
      </c>
      <c r="D51" s="487" t="s">
        <v>12912</v>
      </c>
      <c r="E51" s="271" t="s">
        <v>12913</v>
      </c>
      <c r="F51" s="486" t="s">
        <v>12943</v>
      </c>
      <c r="G51" s="268" t="s">
        <v>12944</v>
      </c>
      <c r="H51" s="488" t="s">
        <v>12945</v>
      </c>
    </row>
    <row r="52" spans="2:8" s="80" customFormat="1" ht="30" customHeight="1" x14ac:dyDescent="0.25">
      <c r="B52" s="489" t="s">
        <v>12730</v>
      </c>
      <c r="C52" s="469" t="s">
        <v>12916</v>
      </c>
      <c r="D52" s="490" t="s">
        <v>12917</v>
      </c>
      <c r="E52" s="471" t="s">
        <v>12918</v>
      </c>
      <c r="F52" s="492" t="s">
        <v>12946</v>
      </c>
      <c r="G52" s="491" t="s">
        <v>12947</v>
      </c>
      <c r="H52" s="493" t="s">
        <v>12948</v>
      </c>
    </row>
    <row r="53" spans="2:8" s="80" customFormat="1" ht="15.75" customHeight="1" x14ac:dyDescent="0.25">
      <c r="B53" s="270" t="s">
        <v>12734</v>
      </c>
      <c r="C53" s="473">
        <v>43326</v>
      </c>
      <c r="D53" s="276">
        <v>43326</v>
      </c>
      <c r="E53" s="293">
        <v>43326</v>
      </c>
      <c r="F53" s="276">
        <v>43130</v>
      </c>
      <c r="G53" s="276">
        <v>43227</v>
      </c>
      <c r="H53" s="276">
        <v>43130</v>
      </c>
    </row>
    <row r="54" spans="2:8" s="80" customFormat="1" ht="15.75" customHeight="1" x14ac:dyDescent="0.25">
      <c r="B54" s="270" t="s">
        <v>12735</v>
      </c>
      <c r="C54" s="278">
        <v>300</v>
      </c>
      <c r="D54" s="278">
        <v>258.75</v>
      </c>
      <c r="E54" s="278">
        <v>286.7</v>
      </c>
      <c r="F54" s="278">
        <v>616.9</v>
      </c>
      <c r="G54" s="278">
        <v>356.97</v>
      </c>
      <c r="H54" s="278">
        <v>698.56</v>
      </c>
    </row>
    <row r="55" spans="2:8" s="80" customFormat="1" ht="18.75" x14ac:dyDescent="0.25">
      <c r="B55" s="477" t="s">
        <v>12736</v>
      </c>
      <c r="C55" s="478">
        <f>SUM(C54:C54)</f>
        <v>300</v>
      </c>
      <c r="D55" s="478">
        <f>SUM(D54:D54)</f>
        <v>258.75</v>
      </c>
      <c r="E55" s="479">
        <f>SUM(E54:E54)</f>
        <v>286.7</v>
      </c>
      <c r="F55"/>
      <c r="G55"/>
      <c r="H55"/>
    </row>
    <row r="56" spans="2:8" s="80" customFormat="1" ht="19.5" customHeight="1" x14ac:dyDescent="0.25">
      <c r="B56" s="495" t="s">
        <v>12845</v>
      </c>
      <c r="C56" s="872" t="s">
        <v>12737</v>
      </c>
      <c r="D56" s="872"/>
      <c r="E56" s="480">
        <f>MEDIAN(C55:E55)</f>
        <v>286.7</v>
      </c>
      <c r="F56"/>
      <c r="G56"/>
      <c r="H56"/>
    </row>
    <row r="57" spans="2:8" s="80" customFormat="1" ht="15.75" customHeight="1" x14ac:dyDescent="0.25">
      <c r="B57" s="398"/>
      <c r="C57" s="398"/>
      <c r="D57" s="399"/>
      <c r="E57" s="398"/>
      <c r="F57"/>
      <c r="G57"/>
      <c r="H57"/>
    </row>
    <row r="58" spans="2:8" s="80" customFormat="1" ht="15.75" customHeight="1" x14ac:dyDescent="0.25">
      <c r="B58" s="258" t="s">
        <v>12718</v>
      </c>
      <c r="C58" s="855" t="s">
        <v>12286</v>
      </c>
      <c r="D58" s="855"/>
      <c r="E58" s="482" t="s">
        <v>9</v>
      </c>
      <c r="F58"/>
      <c r="G58"/>
      <c r="H58"/>
    </row>
    <row r="59" spans="2:8" s="80" customFormat="1" ht="15.75" customHeight="1" x14ac:dyDescent="0.25">
      <c r="B59" s="259" t="s">
        <v>12936</v>
      </c>
      <c r="C59" s="871" t="s">
        <v>12834</v>
      </c>
      <c r="D59" s="871"/>
      <c r="E59" s="455" t="s">
        <v>5371</v>
      </c>
      <c r="F59"/>
      <c r="G59"/>
      <c r="H59"/>
    </row>
    <row r="60" spans="2:8" s="80" customFormat="1" ht="15.75" customHeight="1" x14ac:dyDescent="0.25">
      <c r="B60" s="263" t="s">
        <v>12719</v>
      </c>
      <c r="C60" s="496" t="s">
        <v>12902</v>
      </c>
      <c r="D60" s="459" t="s">
        <v>12903</v>
      </c>
      <c r="E60" s="265" t="s">
        <v>12937</v>
      </c>
      <c r="F60" s="459" t="s">
        <v>12949</v>
      </c>
      <c r="G60" s="459" t="s">
        <v>12950</v>
      </c>
      <c r="H60"/>
    </row>
    <row r="61" spans="2:8" s="80" customFormat="1" ht="15.75" customHeight="1" x14ac:dyDescent="0.25">
      <c r="B61" s="263" t="s">
        <v>12723</v>
      </c>
      <c r="C61" s="462" t="s">
        <v>12907</v>
      </c>
      <c r="D61" s="267" t="s">
        <v>12908</v>
      </c>
      <c r="E61" s="485" t="s">
        <v>12940</v>
      </c>
      <c r="F61" s="486" t="s">
        <v>12930</v>
      </c>
      <c r="G61" s="486" t="s">
        <v>12951</v>
      </c>
      <c r="H61"/>
    </row>
    <row r="62" spans="2:8" s="80" customFormat="1" ht="15.75" customHeight="1" x14ac:dyDescent="0.25">
      <c r="B62" s="270" t="s">
        <v>12726</v>
      </c>
      <c r="C62" s="497" t="s">
        <v>12912</v>
      </c>
      <c r="D62" s="271" t="s">
        <v>12913</v>
      </c>
      <c r="E62" s="268" t="s">
        <v>12943</v>
      </c>
      <c r="F62" s="486" t="s">
        <v>12930</v>
      </c>
      <c r="G62" s="488" t="s">
        <v>12952</v>
      </c>
      <c r="H62"/>
    </row>
    <row r="63" spans="2:8" s="80" customFormat="1" ht="15" customHeight="1" x14ac:dyDescent="0.25">
      <c r="B63" s="489" t="s">
        <v>12730</v>
      </c>
      <c r="C63" s="491" t="s">
        <v>12917</v>
      </c>
      <c r="D63" s="471" t="s">
        <v>12918</v>
      </c>
      <c r="E63" s="491" t="s">
        <v>12953</v>
      </c>
      <c r="F63" s="492" t="s">
        <v>12930</v>
      </c>
      <c r="G63" s="493" t="s">
        <v>12954</v>
      </c>
      <c r="H63"/>
    </row>
    <row r="64" spans="2:8" s="80" customFormat="1" ht="15.75" customHeight="1" x14ac:dyDescent="0.25">
      <c r="B64" s="270" t="s">
        <v>12734</v>
      </c>
      <c r="C64" s="276">
        <v>43326</v>
      </c>
      <c r="D64" s="293">
        <v>43326</v>
      </c>
      <c r="E64" s="276">
        <v>43327</v>
      </c>
      <c r="F64" s="276">
        <v>43130</v>
      </c>
      <c r="G64" s="276">
        <v>43138</v>
      </c>
      <c r="H64"/>
    </row>
    <row r="65" spans="2:8" s="80" customFormat="1" ht="15.75" customHeight="1" x14ac:dyDescent="0.25">
      <c r="B65" s="270" t="s">
        <v>12735</v>
      </c>
      <c r="C65" s="277">
        <v>38.020000000000003</v>
      </c>
      <c r="D65" s="278">
        <v>43.3</v>
      </c>
      <c r="E65" s="278">
        <v>49.9</v>
      </c>
      <c r="F65" s="278">
        <v>37.421999999999997</v>
      </c>
      <c r="G65" s="278">
        <v>91.5555555555556</v>
      </c>
      <c r="H65"/>
    </row>
    <row r="66" spans="2:8" s="80" customFormat="1" ht="18.75" x14ac:dyDescent="0.25">
      <c r="B66" s="477" t="s">
        <v>12736</v>
      </c>
      <c r="C66" s="478">
        <f>SUM(C65:C65)</f>
        <v>38.020000000000003</v>
      </c>
      <c r="D66" s="478">
        <f>SUM(D65:D65)</f>
        <v>43.3</v>
      </c>
      <c r="E66" s="479">
        <f>SUM(E65:E65)</f>
        <v>49.9</v>
      </c>
      <c r="F66"/>
      <c r="G66"/>
      <c r="H66"/>
    </row>
    <row r="67" spans="2:8" s="80" customFormat="1" ht="19.5" customHeight="1" x14ac:dyDescent="0.25">
      <c r="B67" s="495" t="s">
        <v>12833</v>
      </c>
      <c r="C67" s="872" t="s">
        <v>12737</v>
      </c>
      <c r="D67" s="872"/>
      <c r="E67" s="480">
        <f>MEDIAN(C66:E66)</f>
        <v>43.3</v>
      </c>
      <c r="F67"/>
      <c r="G67"/>
      <c r="H67"/>
    </row>
    <row r="68" spans="2:8" s="80" customFormat="1" ht="15.75" customHeight="1" x14ac:dyDescent="0.25">
      <c r="B68" s="398"/>
      <c r="C68" s="398"/>
      <c r="D68" s="399"/>
      <c r="E68" s="398"/>
      <c r="F68"/>
      <c r="G68"/>
      <c r="H68"/>
    </row>
    <row r="69" spans="2:8" s="80" customFormat="1" ht="15.75" customHeight="1" x14ac:dyDescent="0.25">
      <c r="B69" s="258" t="s">
        <v>12718</v>
      </c>
      <c r="C69" s="855" t="s">
        <v>12286</v>
      </c>
      <c r="D69" s="855"/>
      <c r="E69" s="482" t="s">
        <v>9</v>
      </c>
      <c r="F69"/>
      <c r="G69"/>
      <c r="H69"/>
    </row>
    <row r="70" spans="2:8" s="80" customFormat="1" ht="15.75" customHeight="1" x14ac:dyDescent="0.25">
      <c r="B70" s="259" t="s">
        <v>12936</v>
      </c>
      <c r="C70" s="871" t="s">
        <v>12836</v>
      </c>
      <c r="D70" s="871"/>
      <c r="E70" s="455" t="s">
        <v>5371</v>
      </c>
      <c r="F70"/>
      <c r="G70"/>
      <c r="H70"/>
    </row>
    <row r="71" spans="2:8" s="80" customFormat="1" ht="15.75" customHeight="1" x14ac:dyDescent="0.25">
      <c r="B71" s="263" t="s">
        <v>12719</v>
      </c>
      <c r="C71" s="457" t="s">
        <v>12901</v>
      </c>
      <c r="D71" s="483" t="s">
        <v>12902</v>
      </c>
      <c r="E71" s="459" t="s">
        <v>12903</v>
      </c>
      <c r="F71" s="459" t="s">
        <v>12955</v>
      </c>
      <c r="G71" s="265" t="s">
        <v>12950</v>
      </c>
      <c r="H71" s="459" t="s">
        <v>12956</v>
      </c>
    </row>
    <row r="72" spans="2:8" s="80" customFormat="1" ht="15.75" customHeight="1" x14ac:dyDescent="0.25">
      <c r="B72" s="263" t="s">
        <v>12723</v>
      </c>
      <c r="C72" s="462" t="s">
        <v>12906</v>
      </c>
      <c r="D72" s="484" t="s">
        <v>12907</v>
      </c>
      <c r="E72" s="267" t="s">
        <v>12908</v>
      </c>
      <c r="F72" s="486" t="s">
        <v>12957</v>
      </c>
      <c r="G72" s="485" t="s">
        <v>12951</v>
      </c>
      <c r="H72" s="486" t="s">
        <v>12930</v>
      </c>
    </row>
    <row r="73" spans="2:8" s="80" customFormat="1" ht="15.75" customHeight="1" x14ac:dyDescent="0.25">
      <c r="B73" s="270" t="s">
        <v>12726</v>
      </c>
      <c r="C73" s="466" t="s">
        <v>12911</v>
      </c>
      <c r="D73" s="487" t="s">
        <v>12912</v>
      </c>
      <c r="E73" s="271" t="s">
        <v>12913</v>
      </c>
      <c r="F73" s="486" t="s">
        <v>12958</v>
      </c>
      <c r="G73" s="268" t="s">
        <v>12952</v>
      </c>
      <c r="H73" s="488" t="s">
        <v>12930</v>
      </c>
    </row>
    <row r="74" spans="2:8" s="80" customFormat="1" ht="33.75" customHeight="1" x14ac:dyDescent="0.25">
      <c r="B74" s="489" t="s">
        <v>12730</v>
      </c>
      <c r="C74" s="469" t="s">
        <v>12916</v>
      </c>
      <c r="D74" s="490" t="s">
        <v>12917</v>
      </c>
      <c r="E74" s="471" t="s">
        <v>12918</v>
      </c>
      <c r="F74" s="492" t="s">
        <v>12959</v>
      </c>
      <c r="G74" s="491" t="s">
        <v>12954</v>
      </c>
      <c r="H74" s="493" t="s">
        <v>12930</v>
      </c>
    </row>
    <row r="75" spans="2:8" s="80" customFormat="1" ht="15.75" customHeight="1" x14ac:dyDescent="0.25">
      <c r="B75" s="270" t="s">
        <v>12734</v>
      </c>
      <c r="C75" s="473">
        <v>43326</v>
      </c>
      <c r="D75" s="276">
        <v>43326</v>
      </c>
      <c r="E75" s="293">
        <v>43326</v>
      </c>
      <c r="F75" s="276">
        <v>43130</v>
      </c>
      <c r="G75" s="276">
        <v>43138</v>
      </c>
      <c r="H75" s="276">
        <v>43130</v>
      </c>
    </row>
    <row r="76" spans="2:8" s="80" customFormat="1" ht="15.75" customHeight="1" x14ac:dyDescent="0.25">
      <c r="B76" s="270" t="s">
        <v>12735</v>
      </c>
      <c r="C76" s="278">
        <v>16</v>
      </c>
      <c r="D76" s="278">
        <f>9/2</f>
        <v>4.5</v>
      </c>
      <c r="E76" s="278">
        <v>8.9</v>
      </c>
      <c r="F76" s="278">
        <v>17.366666666666699</v>
      </c>
      <c r="G76" s="278">
        <v>8.4</v>
      </c>
      <c r="H76" s="278">
        <v>10.65</v>
      </c>
    </row>
    <row r="77" spans="2:8" s="80" customFormat="1" ht="18.75" x14ac:dyDescent="0.25">
      <c r="B77" s="477" t="s">
        <v>12736</v>
      </c>
      <c r="C77" s="478">
        <f>SUM(C76:C76)</f>
        <v>16</v>
      </c>
      <c r="D77" s="478">
        <f>SUM(D76:D76)</f>
        <v>4.5</v>
      </c>
      <c r="E77" s="479">
        <f>SUM(E76:E76)</f>
        <v>8.9</v>
      </c>
      <c r="F77"/>
      <c r="G77"/>
      <c r="H77"/>
    </row>
    <row r="78" spans="2:8" s="80" customFormat="1" ht="19.5" customHeight="1" x14ac:dyDescent="0.25">
      <c r="B78" s="495" t="s">
        <v>12835</v>
      </c>
      <c r="C78" s="872" t="s">
        <v>12737</v>
      </c>
      <c r="D78" s="872"/>
      <c r="E78" s="480">
        <f>MEDIAN(C77:E77)</f>
        <v>8.9</v>
      </c>
      <c r="F78"/>
      <c r="G78"/>
      <c r="H78"/>
    </row>
    <row r="79" spans="2:8" s="80" customFormat="1" ht="15.75" customHeight="1" x14ac:dyDescent="0.25">
      <c r="B79" s="398"/>
      <c r="C79" s="398"/>
      <c r="D79" s="399"/>
      <c r="E79" s="398"/>
      <c r="F79"/>
      <c r="G79"/>
      <c r="H79"/>
    </row>
    <row r="80" spans="2:8" s="80" customFormat="1" ht="15.75" customHeight="1" x14ac:dyDescent="0.25">
      <c r="B80" s="258" t="s">
        <v>12718</v>
      </c>
      <c r="C80" s="855" t="s">
        <v>12286</v>
      </c>
      <c r="D80" s="855"/>
      <c r="E80" s="482" t="s">
        <v>9</v>
      </c>
      <c r="F80"/>
      <c r="G80"/>
      <c r="H80"/>
    </row>
    <row r="81" spans="1:8" s="80" customFormat="1" ht="18.75" customHeight="1" x14ac:dyDescent="0.25">
      <c r="B81" s="259" t="s">
        <v>12936</v>
      </c>
      <c r="C81" s="871" t="s">
        <v>12838</v>
      </c>
      <c r="D81" s="871"/>
      <c r="E81" s="455" t="s">
        <v>12900</v>
      </c>
      <c r="F81"/>
      <c r="G81"/>
      <c r="H81"/>
    </row>
    <row r="82" spans="1:8" s="80" customFormat="1" ht="18.75" customHeight="1" x14ac:dyDescent="0.25">
      <c r="B82" s="263" t="s">
        <v>12719</v>
      </c>
      <c r="C82" s="457" t="s">
        <v>12901</v>
      </c>
      <c r="D82" s="483" t="s">
        <v>12902</v>
      </c>
      <c r="E82" s="265" t="s">
        <v>12960</v>
      </c>
      <c r="F82" s="459" t="s">
        <v>12950</v>
      </c>
      <c r="G82" s="459" t="s">
        <v>12928</v>
      </c>
      <c r="H82"/>
    </row>
    <row r="83" spans="1:8" s="80" customFormat="1" ht="15.75" customHeight="1" x14ac:dyDescent="0.25">
      <c r="B83" s="263" t="s">
        <v>12723</v>
      </c>
      <c r="C83" s="462" t="s">
        <v>12906</v>
      </c>
      <c r="D83" s="484" t="s">
        <v>12907</v>
      </c>
      <c r="E83" s="485" t="s">
        <v>12961</v>
      </c>
      <c r="F83" s="486" t="s">
        <v>12951</v>
      </c>
      <c r="G83" s="486" t="s">
        <v>12931</v>
      </c>
      <c r="H83"/>
    </row>
    <row r="84" spans="1:8" s="80" customFormat="1" ht="15.75" customHeight="1" x14ac:dyDescent="0.25">
      <c r="B84" s="270" t="s">
        <v>12726</v>
      </c>
      <c r="C84" s="466" t="s">
        <v>12911</v>
      </c>
      <c r="D84" s="487" t="s">
        <v>12912</v>
      </c>
      <c r="E84" s="268" t="s">
        <v>12962</v>
      </c>
      <c r="F84" s="486" t="s">
        <v>12952</v>
      </c>
      <c r="G84" s="488" t="s">
        <v>12933</v>
      </c>
      <c r="H84"/>
    </row>
    <row r="85" spans="1:8" s="80" customFormat="1" ht="15.75" customHeight="1" x14ac:dyDescent="0.25">
      <c r="B85" s="489" t="s">
        <v>12730</v>
      </c>
      <c r="C85" s="469" t="s">
        <v>12916</v>
      </c>
      <c r="D85" s="490" t="s">
        <v>12917</v>
      </c>
      <c r="E85" s="491" t="s">
        <v>12963</v>
      </c>
      <c r="F85" s="492" t="s">
        <v>12954</v>
      </c>
      <c r="G85" s="493" t="s">
        <v>12964</v>
      </c>
      <c r="H85"/>
    </row>
    <row r="86" spans="1:8" s="80" customFormat="1" ht="15.75" customHeight="1" x14ac:dyDescent="0.25">
      <c r="B86" s="270" t="s">
        <v>12734</v>
      </c>
      <c r="C86" s="473">
        <v>43326</v>
      </c>
      <c r="D86" s="276">
        <v>43326</v>
      </c>
      <c r="E86" s="276">
        <v>43327</v>
      </c>
      <c r="F86" s="276">
        <v>43138</v>
      </c>
      <c r="G86" s="276">
        <v>43130</v>
      </c>
      <c r="H86"/>
    </row>
    <row r="87" spans="1:8" s="80" customFormat="1" ht="15.75" customHeight="1" x14ac:dyDescent="0.25">
      <c r="B87" s="270" t="s">
        <v>12735</v>
      </c>
      <c r="C87" s="278">
        <v>18.899999999999999</v>
      </c>
      <c r="D87" s="278">
        <v>15.93</v>
      </c>
      <c r="E87" s="278">
        <v>26.31</v>
      </c>
      <c r="F87" s="278">
        <v>20.32</v>
      </c>
      <c r="G87" s="278">
        <v>21.22</v>
      </c>
      <c r="H87"/>
    </row>
    <row r="88" spans="1:8" s="80" customFormat="1" ht="18.75" x14ac:dyDescent="0.25">
      <c r="B88" s="477" t="s">
        <v>12736</v>
      </c>
      <c r="C88" s="478">
        <f>SUM(C87:C87)</f>
        <v>18.899999999999999</v>
      </c>
      <c r="D88" s="478">
        <f>SUM(D87:D87)</f>
        <v>15.93</v>
      </c>
      <c r="E88" s="479">
        <f>SUM(E87:E87)</f>
        <v>26.31</v>
      </c>
      <c r="F88"/>
      <c r="G88"/>
      <c r="H88"/>
    </row>
    <row r="89" spans="1:8" s="80" customFormat="1" ht="19.5" customHeight="1" x14ac:dyDescent="0.25">
      <c r="B89" s="495" t="s">
        <v>12837</v>
      </c>
      <c r="C89" s="872" t="s">
        <v>12737</v>
      </c>
      <c r="D89" s="872"/>
      <c r="E89" s="480">
        <f>MEDIAN(C88:E88)</f>
        <v>18.899999999999999</v>
      </c>
      <c r="F89"/>
      <c r="G89"/>
      <c r="H89"/>
    </row>
    <row r="90" spans="1:8" s="80" customFormat="1" ht="15.75" customHeight="1" x14ac:dyDescent="0.25">
      <c r="B90" s="398"/>
      <c r="C90" s="398"/>
      <c r="D90" s="399"/>
      <c r="E90" s="398"/>
      <c r="F90"/>
      <c r="G90"/>
      <c r="H90"/>
    </row>
    <row r="91" spans="1:8" s="80" customFormat="1" ht="15.75" customHeight="1" x14ac:dyDescent="0.25">
      <c r="B91" s="258" t="s">
        <v>12718</v>
      </c>
      <c r="C91" s="855" t="s">
        <v>12286</v>
      </c>
      <c r="D91" s="855"/>
      <c r="E91" s="482" t="s">
        <v>9</v>
      </c>
      <c r="F91"/>
      <c r="G91"/>
      <c r="H91"/>
    </row>
    <row r="92" spans="1:8" s="80" customFormat="1" ht="15.75" customHeight="1" x14ac:dyDescent="0.25">
      <c r="B92" s="259" t="s">
        <v>12936</v>
      </c>
      <c r="C92" s="871" t="s">
        <v>12840</v>
      </c>
      <c r="D92" s="871"/>
      <c r="E92" s="455" t="s">
        <v>12900</v>
      </c>
      <c r="F92"/>
      <c r="G92"/>
      <c r="H92"/>
    </row>
    <row r="93" spans="1:8" s="80" customFormat="1" ht="30.75" customHeight="1" x14ac:dyDescent="0.25">
      <c r="B93" s="263" t="s">
        <v>12719</v>
      </c>
      <c r="C93" s="457" t="s">
        <v>12901</v>
      </c>
      <c r="D93" s="483" t="s">
        <v>12902</v>
      </c>
      <c r="E93" s="459" t="s">
        <v>12903</v>
      </c>
      <c r="F93" s="459" t="s">
        <v>12939</v>
      </c>
      <c r="G93" s="265" t="s">
        <v>12965</v>
      </c>
      <c r="H93" s="459" t="s">
        <v>12950</v>
      </c>
    </row>
    <row r="94" spans="1:8" s="80" customFormat="1" ht="15.75" customHeight="1" x14ac:dyDescent="0.25">
      <c r="B94" s="263" t="s">
        <v>12723</v>
      </c>
      <c r="C94" s="462" t="s">
        <v>12906</v>
      </c>
      <c r="D94" s="484" t="s">
        <v>12907</v>
      </c>
      <c r="E94" s="267" t="s">
        <v>12908</v>
      </c>
      <c r="F94" s="486" t="s">
        <v>12942</v>
      </c>
      <c r="G94" s="485" t="s">
        <v>12930</v>
      </c>
      <c r="H94" s="486" t="s">
        <v>12951</v>
      </c>
    </row>
    <row r="95" spans="1:8" s="80" customFormat="1" ht="15.75" customHeight="1" x14ac:dyDescent="0.25">
      <c r="B95" s="270" t="s">
        <v>12726</v>
      </c>
      <c r="C95" s="466" t="s">
        <v>12911</v>
      </c>
      <c r="D95" s="487" t="s">
        <v>12912</v>
      </c>
      <c r="E95" s="271" t="s">
        <v>12913</v>
      </c>
      <c r="F95" s="486" t="s">
        <v>12945</v>
      </c>
      <c r="G95" s="268" t="s">
        <v>12930</v>
      </c>
      <c r="H95" s="488" t="s">
        <v>12952</v>
      </c>
    </row>
    <row r="96" spans="1:8" ht="30.75" customHeight="1" x14ac:dyDescent="0.25">
      <c r="A96" s="80"/>
      <c r="B96" s="489" t="s">
        <v>12730</v>
      </c>
      <c r="C96" s="469" t="s">
        <v>12916</v>
      </c>
      <c r="D96" s="490" t="s">
        <v>12917</v>
      </c>
      <c r="E96" s="471" t="s">
        <v>12918</v>
      </c>
      <c r="F96" s="492" t="s">
        <v>12966</v>
      </c>
      <c r="G96" s="498" t="s">
        <v>12930</v>
      </c>
      <c r="H96" s="493" t="s">
        <v>12954</v>
      </c>
    </row>
    <row r="97" spans="1:8" ht="15.75" customHeight="1" x14ac:dyDescent="0.25">
      <c r="A97" s="80"/>
      <c r="B97" s="270" t="s">
        <v>12734</v>
      </c>
      <c r="C97" s="473">
        <v>43326</v>
      </c>
      <c r="D97" s="276">
        <v>43326</v>
      </c>
      <c r="E97" s="293">
        <v>43326</v>
      </c>
      <c r="F97" s="276">
        <v>43227</v>
      </c>
      <c r="G97" s="276">
        <v>43130</v>
      </c>
      <c r="H97" s="276">
        <v>43138</v>
      </c>
    </row>
    <row r="98" spans="1:8" ht="15.75" customHeight="1" x14ac:dyDescent="0.25">
      <c r="A98" s="80"/>
      <c r="B98" s="270" t="s">
        <v>12735</v>
      </c>
      <c r="C98" s="278">
        <v>9</v>
      </c>
      <c r="D98" s="278">
        <v>4.04</v>
      </c>
      <c r="E98" s="278">
        <v>5.95</v>
      </c>
      <c r="F98" s="278">
        <v>5.3</v>
      </c>
      <c r="G98" s="278">
        <v>6.6</v>
      </c>
      <c r="H98" s="278">
        <v>4.26</v>
      </c>
    </row>
    <row r="99" spans="1:8" ht="18.75" x14ac:dyDescent="0.25">
      <c r="A99" s="80"/>
      <c r="B99" s="477" t="s">
        <v>12736</v>
      </c>
      <c r="C99" s="478">
        <f>SUM(C98:C98)</f>
        <v>9</v>
      </c>
      <c r="D99" s="478">
        <f>SUM(D98:D98)</f>
        <v>4.04</v>
      </c>
      <c r="E99" s="479">
        <f>SUM(E98:E98)</f>
        <v>5.95</v>
      </c>
    </row>
    <row r="100" spans="1:8" ht="19.5" customHeight="1" x14ac:dyDescent="0.25">
      <c r="A100" s="80"/>
      <c r="B100" s="495" t="s">
        <v>12839</v>
      </c>
      <c r="C100" s="872" t="s">
        <v>12737</v>
      </c>
      <c r="D100" s="872"/>
      <c r="E100" s="480">
        <f>MEDIAN(C99:E99)</f>
        <v>5.95</v>
      </c>
    </row>
    <row r="101" spans="1:8" ht="15.75" customHeight="1" x14ac:dyDescent="0.25">
      <c r="A101" s="80"/>
      <c r="B101" s="398"/>
      <c r="C101" s="398"/>
      <c r="D101" s="399"/>
      <c r="E101" s="398"/>
    </row>
    <row r="102" spans="1:8" ht="15.75" customHeight="1" x14ac:dyDescent="0.25">
      <c r="A102" s="80"/>
      <c r="B102" s="258" t="s">
        <v>12718</v>
      </c>
      <c r="C102" s="855" t="s">
        <v>12286</v>
      </c>
      <c r="D102" s="855"/>
      <c r="E102" s="482" t="s">
        <v>9</v>
      </c>
    </row>
    <row r="103" spans="1:8" ht="15.75" customHeight="1" x14ac:dyDescent="0.25">
      <c r="A103" s="80"/>
      <c r="B103" s="259" t="s">
        <v>12936</v>
      </c>
      <c r="C103" s="871" t="s">
        <v>12842</v>
      </c>
      <c r="D103" s="871"/>
      <c r="E103" s="455" t="s">
        <v>12843</v>
      </c>
    </row>
    <row r="104" spans="1:8" ht="15.75" customHeight="1" x14ac:dyDescent="0.25">
      <c r="A104" s="80"/>
      <c r="B104" s="263" t="s">
        <v>12719</v>
      </c>
      <c r="C104" s="496" t="s">
        <v>12902</v>
      </c>
      <c r="D104" s="265" t="s">
        <v>12967</v>
      </c>
      <c r="E104" s="459" t="s">
        <v>12968</v>
      </c>
      <c r="F104" s="459" t="s">
        <v>12950</v>
      </c>
    </row>
    <row r="105" spans="1:8" ht="15.75" customHeight="1" x14ac:dyDescent="0.25">
      <c r="A105" s="80"/>
      <c r="B105" s="263" t="s">
        <v>12723</v>
      </c>
      <c r="C105" s="462" t="s">
        <v>12907</v>
      </c>
      <c r="D105" s="485" t="s">
        <v>12969</v>
      </c>
      <c r="E105" s="486" t="s">
        <v>12970</v>
      </c>
      <c r="F105" s="486" t="s">
        <v>12951</v>
      </c>
    </row>
    <row r="106" spans="1:8" ht="15.75" customHeight="1" x14ac:dyDescent="0.25">
      <c r="A106" s="80"/>
      <c r="B106" s="270" t="s">
        <v>12726</v>
      </c>
      <c r="C106" s="497" t="s">
        <v>12912</v>
      </c>
      <c r="D106" s="268" t="s">
        <v>12971</v>
      </c>
      <c r="E106" s="488" t="s">
        <v>12972</v>
      </c>
      <c r="F106" s="486" t="s">
        <v>12952</v>
      </c>
    </row>
    <row r="107" spans="1:8" s="481" customFormat="1" ht="13.5" customHeight="1" x14ac:dyDescent="0.25">
      <c r="B107" s="489" t="s">
        <v>12730</v>
      </c>
      <c r="C107" s="491" t="s">
        <v>12917</v>
      </c>
      <c r="D107" s="491" t="s">
        <v>12973</v>
      </c>
      <c r="E107" s="499" t="s">
        <v>12974</v>
      </c>
      <c r="F107" s="492" t="s">
        <v>12954</v>
      </c>
    </row>
    <row r="108" spans="1:8" s="80" customFormat="1" ht="15.75" customHeight="1" x14ac:dyDescent="0.25">
      <c r="B108" s="270" t="s">
        <v>12734</v>
      </c>
      <c r="C108" s="276">
        <v>43326</v>
      </c>
      <c r="D108" s="276">
        <v>43327</v>
      </c>
      <c r="E108" s="276">
        <v>43327</v>
      </c>
      <c r="F108" s="276">
        <v>43138</v>
      </c>
    </row>
    <row r="109" spans="1:8" s="80" customFormat="1" ht="15.75" customHeight="1" x14ac:dyDescent="0.25">
      <c r="B109" s="270" t="s">
        <v>12735</v>
      </c>
      <c r="C109" s="277">
        <f>320/2</f>
        <v>160</v>
      </c>
      <c r="D109" s="278">
        <f>(518.39+59.9)/(1.5*2)</f>
        <v>192.76333333333332</v>
      </c>
      <c r="E109" s="278">
        <f>(376.44+43.79)/2</f>
        <v>210.11500000000001</v>
      </c>
      <c r="F109" s="278">
        <v>251.3</v>
      </c>
    </row>
    <row r="110" spans="1:8" s="80" customFormat="1" ht="18.75" x14ac:dyDescent="0.25">
      <c r="B110" s="477" t="s">
        <v>12736</v>
      </c>
      <c r="C110" s="478">
        <f>SUM(C109:C109)</f>
        <v>160</v>
      </c>
      <c r="D110" s="478">
        <f>SUM(D109:D109)</f>
        <v>192.76333333333332</v>
      </c>
      <c r="E110" s="479">
        <f>SUM(E109:E109)</f>
        <v>210.11500000000001</v>
      </c>
      <c r="F110"/>
    </row>
    <row r="111" spans="1:8" s="80" customFormat="1" ht="19.5" customHeight="1" x14ac:dyDescent="0.25">
      <c r="B111" s="495" t="s">
        <v>12841</v>
      </c>
      <c r="C111" s="872" t="s">
        <v>12737</v>
      </c>
      <c r="D111" s="872"/>
      <c r="E111" s="480">
        <f>MEDIAN(C110:E110)</f>
        <v>192.76333333333332</v>
      </c>
      <c r="F111"/>
    </row>
    <row r="112" spans="1:8" s="80" customFormat="1" ht="15.75" customHeight="1" x14ac:dyDescent="0.25">
      <c r="B112" s="398"/>
      <c r="C112" s="398"/>
      <c r="D112" s="399"/>
      <c r="E112" s="398"/>
      <c r="F112"/>
    </row>
    <row r="113" spans="2:8" s="80" customFormat="1" ht="15.75" customHeight="1" x14ac:dyDescent="0.25">
      <c r="B113" s="258" t="s">
        <v>12718</v>
      </c>
      <c r="C113" s="855" t="s">
        <v>12286</v>
      </c>
      <c r="D113" s="855"/>
      <c r="E113" s="482" t="s">
        <v>9</v>
      </c>
      <c r="F113"/>
    </row>
    <row r="114" spans="2:8" s="80" customFormat="1" ht="32.25" customHeight="1" x14ac:dyDescent="0.25">
      <c r="B114" s="259" t="s">
        <v>12498</v>
      </c>
      <c r="C114" s="871" t="s">
        <v>12831</v>
      </c>
      <c r="D114" s="871"/>
      <c r="E114" s="455" t="s">
        <v>12900</v>
      </c>
      <c r="F114"/>
    </row>
    <row r="115" spans="2:8" s="80" customFormat="1" ht="15.75" customHeight="1" x14ac:dyDescent="0.25">
      <c r="B115" s="263" t="s">
        <v>12719</v>
      </c>
      <c r="C115" s="457" t="s">
        <v>12901</v>
      </c>
      <c r="D115" s="483" t="s">
        <v>12902</v>
      </c>
      <c r="E115" s="459" t="s">
        <v>12903</v>
      </c>
      <c r="F115" s="459" t="s">
        <v>12938</v>
      </c>
      <c r="G115" s="265" t="s">
        <v>12950</v>
      </c>
      <c r="H115" s="459" t="s">
        <v>12937</v>
      </c>
    </row>
    <row r="116" spans="2:8" s="80" customFormat="1" ht="15.75" customHeight="1" x14ac:dyDescent="0.25">
      <c r="B116" s="263" t="s">
        <v>12723</v>
      </c>
      <c r="C116" s="462" t="s">
        <v>12906</v>
      </c>
      <c r="D116" s="484" t="s">
        <v>12907</v>
      </c>
      <c r="E116" s="267" t="s">
        <v>12908</v>
      </c>
      <c r="F116" s="486" t="s">
        <v>12941</v>
      </c>
      <c r="G116" s="485" t="s">
        <v>12951</v>
      </c>
      <c r="H116" s="486" t="s">
        <v>12940</v>
      </c>
    </row>
    <row r="117" spans="2:8" s="80" customFormat="1" ht="15.75" customHeight="1" x14ac:dyDescent="0.25">
      <c r="B117" s="270" t="s">
        <v>12726</v>
      </c>
      <c r="C117" s="466" t="s">
        <v>12911</v>
      </c>
      <c r="D117" s="487" t="s">
        <v>12912</v>
      </c>
      <c r="E117" s="271" t="s">
        <v>12913</v>
      </c>
      <c r="F117" s="486" t="s">
        <v>12944</v>
      </c>
      <c r="G117" s="268" t="s">
        <v>12952</v>
      </c>
      <c r="H117" s="488" t="s">
        <v>12943</v>
      </c>
    </row>
    <row r="118" spans="2:8" s="80" customFormat="1" ht="33" customHeight="1" x14ac:dyDescent="0.25">
      <c r="B118" s="489" t="s">
        <v>12730</v>
      </c>
      <c r="C118" s="469" t="s">
        <v>12916</v>
      </c>
      <c r="D118" s="490" t="s">
        <v>12917</v>
      </c>
      <c r="E118" s="471" t="s">
        <v>12918</v>
      </c>
      <c r="F118" s="492" t="s">
        <v>12975</v>
      </c>
      <c r="G118" s="491" t="s">
        <v>12954</v>
      </c>
      <c r="H118" s="493" t="s">
        <v>12976</v>
      </c>
    </row>
    <row r="119" spans="2:8" s="80" customFormat="1" ht="15.75" customHeight="1" x14ac:dyDescent="0.25">
      <c r="B119" s="270" t="s">
        <v>12734</v>
      </c>
      <c r="C119" s="473">
        <v>43326</v>
      </c>
      <c r="D119" s="276">
        <v>43326</v>
      </c>
      <c r="E119" s="293">
        <v>43326</v>
      </c>
      <c r="F119" s="276">
        <v>43130</v>
      </c>
      <c r="G119" s="276">
        <v>43138</v>
      </c>
      <c r="H119" s="276">
        <v>43130</v>
      </c>
    </row>
    <row r="120" spans="2:8" s="80" customFormat="1" ht="15.75" customHeight="1" x14ac:dyDescent="0.25">
      <c r="B120" s="270" t="s">
        <v>12735</v>
      </c>
      <c r="C120" s="278">
        <v>210</v>
      </c>
      <c r="D120" s="278">
        <v>201.96</v>
      </c>
      <c r="E120" s="278">
        <v>252.7</v>
      </c>
      <c r="F120" s="278">
        <v>243.97</v>
      </c>
      <c r="G120" s="278">
        <v>216.31</v>
      </c>
      <c r="H120" s="278">
        <v>388.9</v>
      </c>
    </row>
    <row r="121" spans="2:8" s="80" customFormat="1" ht="18.75" x14ac:dyDescent="0.25">
      <c r="B121" s="477" t="s">
        <v>12736</v>
      </c>
      <c r="C121" s="478">
        <f>SUM(C120:C120)</f>
        <v>210</v>
      </c>
      <c r="D121" s="478">
        <f>SUM(D120:D120)</f>
        <v>201.96</v>
      </c>
      <c r="E121" s="479">
        <f>SUM(E120:E120)</f>
        <v>252.7</v>
      </c>
      <c r="F121"/>
      <c r="G121"/>
      <c r="H121"/>
    </row>
    <row r="122" spans="2:8" s="80" customFormat="1" ht="19.5" customHeight="1" x14ac:dyDescent="0.25">
      <c r="B122" s="495" t="s">
        <v>12830</v>
      </c>
      <c r="C122" s="872" t="s">
        <v>12737</v>
      </c>
      <c r="D122" s="872"/>
      <c r="E122" s="480">
        <f>MEDIAN(C121:E121)</f>
        <v>210</v>
      </c>
      <c r="F122"/>
      <c r="G122"/>
      <c r="H122"/>
    </row>
    <row r="123" spans="2:8" s="80" customFormat="1" ht="15.75" customHeight="1" x14ac:dyDescent="0.25">
      <c r="B123" s="398"/>
      <c r="C123" s="398"/>
      <c r="D123" s="399"/>
      <c r="E123" s="398"/>
      <c r="F123"/>
      <c r="G123"/>
      <c r="H123"/>
    </row>
    <row r="124" spans="2:8" s="80" customFormat="1" ht="15.75" customHeight="1" x14ac:dyDescent="0.25">
      <c r="B124" s="258" t="s">
        <v>12718</v>
      </c>
      <c r="C124" s="855" t="s">
        <v>12286</v>
      </c>
      <c r="D124" s="855"/>
      <c r="E124" s="482" t="s">
        <v>9</v>
      </c>
      <c r="F124"/>
      <c r="G124"/>
      <c r="H124"/>
    </row>
    <row r="125" spans="2:8" s="80" customFormat="1" ht="34.5" customHeight="1" x14ac:dyDescent="0.25">
      <c r="B125" s="259" t="s">
        <v>12468</v>
      </c>
      <c r="C125" s="871" t="s">
        <v>12824</v>
      </c>
      <c r="D125" s="871"/>
      <c r="E125" s="455" t="s">
        <v>12900</v>
      </c>
      <c r="F125"/>
      <c r="G125"/>
      <c r="H125"/>
    </row>
    <row r="126" spans="2:8" s="80" customFormat="1" ht="15.75" customHeight="1" x14ac:dyDescent="0.25">
      <c r="B126" s="263" t="s">
        <v>12719</v>
      </c>
      <c r="C126" s="496" t="s">
        <v>12902</v>
      </c>
      <c r="D126" s="459" t="s">
        <v>12977</v>
      </c>
      <c r="E126" s="459"/>
      <c r="F126" s="265" t="s">
        <v>12950</v>
      </c>
      <c r="G126" s="459" t="s">
        <v>12978</v>
      </c>
      <c r="H126" s="500" t="s">
        <v>12979</v>
      </c>
    </row>
    <row r="127" spans="2:8" s="80" customFormat="1" ht="15.75" customHeight="1" x14ac:dyDescent="0.25">
      <c r="B127" s="263" t="s">
        <v>12723</v>
      </c>
      <c r="C127" s="462" t="s">
        <v>12907</v>
      </c>
      <c r="D127" s="486" t="s">
        <v>12980</v>
      </c>
      <c r="E127" s="486"/>
      <c r="F127" s="485" t="s">
        <v>12951</v>
      </c>
      <c r="G127" s="486" t="s">
        <v>12981</v>
      </c>
      <c r="H127" s="501" t="s">
        <v>12982</v>
      </c>
    </row>
    <row r="128" spans="2:8" s="80" customFormat="1" ht="15.75" customHeight="1" x14ac:dyDescent="0.25">
      <c r="B128" s="270" t="s">
        <v>12726</v>
      </c>
      <c r="C128" s="497" t="s">
        <v>12912</v>
      </c>
      <c r="D128" s="488" t="s">
        <v>12983</v>
      </c>
      <c r="E128" s="488"/>
      <c r="F128" s="268" t="s">
        <v>12952</v>
      </c>
      <c r="G128" s="488" t="s">
        <v>12984</v>
      </c>
      <c r="H128" s="501" t="s">
        <v>12985</v>
      </c>
    </row>
    <row r="129" spans="2:8" s="80" customFormat="1" ht="31.5" customHeight="1" x14ac:dyDescent="0.25">
      <c r="B129" s="489" t="s">
        <v>12730</v>
      </c>
      <c r="C129" s="491" t="s">
        <v>12917</v>
      </c>
      <c r="D129" s="499" t="s">
        <v>12986</v>
      </c>
      <c r="E129" s="499"/>
      <c r="F129" s="491" t="s">
        <v>12954</v>
      </c>
      <c r="G129" s="493" t="s">
        <v>12987</v>
      </c>
      <c r="H129" s="502" t="s">
        <v>12988</v>
      </c>
    </row>
    <row r="130" spans="2:8" s="80" customFormat="1" x14ac:dyDescent="0.25">
      <c r="B130" s="270" t="s">
        <v>12734</v>
      </c>
      <c r="C130" s="276">
        <v>43326</v>
      </c>
      <c r="D130" s="276">
        <v>43327</v>
      </c>
      <c r="E130" s="276"/>
      <c r="F130" s="276">
        <v>43138</v>
      </c>
      <c r="G130" s="276">
        <v>43131</v>
      </c>
      <c r="H130" s="503">
        <v>43131</v>
      </c>
    </row>
    <row r="131" spans="2:8" s="80" customFormat="1" ht="15.75" customHeight="1" x14ac:dyDescent="0.25">
      <c r="B131" s="270" t="s">
        <v>12735</v>
      </c>
      <c r="C131" s="277">
        <v>3.98</v>
      </c>
      <c r="D131" s="278">
        <v>4.62</v>
      </c>
      <c r="E131" s="278"/>
      <c r="F131" s="278">
        <v>5.56</v>
      </c>
      <c r="G131" s="278">
        <v>3.1</v>
      </c>
      <c r="H131" s="504">
        <v>3.94</v>
      </c>
    </row>
    <row r="132" spans="2:8" s="80" customFormat="1" ht="18.75" x14ac:dyDescent="0.25">
      <c r="B132" s="477" t="s">
        <v>12736</v>
      </c>
      <c r="C132" s="478">
        <f>SUM(C131:C131)</f>
        <v>3.98</v>
      </c>
      <c r="D132" s="478">
        <f>SUM(D131:D131)</f>
        <v>4.62</v>
      </c>
      <c r="E132" s="479">
        <f>SUM(E131:E131)</f>
        <v>0</v>
      </c>
      <c r="F132"/>
      <c r="G132"/>
      <c r="H132"/>
    </row>
    <row r="133" spans="2:8" s="80" customFormat="1" ht="19.5" customHeight="1" x14ac:dyDescent="0.25">
      <c r="B133" s="495" t="s">
        <v>12823</v>
      </c>
      <c r="C133" s="872" t="s">
        <v>12737</v>
      </c>
      <c r="D133" s="872"/>
      <c r="E133" s="480">
        <f>MEDIAN(C132:E132)</f>
        <v>3.98</v>
      </c>
      <c r="F133"/>
      <c r="G133"/>
      <c r="H133"/>
    </row>
    <row r="134" spans="2:8" s="80" customFormat="1" ht="15.75" customHeight="1" x14ac:dyDescent="0.25">
      <c r="B134" s="398"/>
      <c r="C134" s="439"/>
      <c r="D134" s="505"/>
      <c r="E134" s="439"/>
      <c r="F134"/>
      <c r="G134"/>
      <c r="H134"/>
    </row>
    <row r="135" spans="2:8" s="80" customFormat="1" ht="15.75" customHeight="1" x14ac:dyDescent="0.25">
      <c r="B135" s="258" t="s">
        <v>12718</v>
      </c>
      <c r="C135" s="855" t="s">
        <v>12286</v>
      </c>
      <c r="D135" s="855"/>
      <c r="E135" s="482" t="s">
        <v>9</v>
      </c>
      <c r="F135"/>
      <c r="G135"/>
      <c r="H135"/>
    </row>
    <row r="136" spans="2:8" s="80" customFormat="1" ht="15.75" customHeight="1" x14ac:dyDescent="0.25">
      <c r="B136" s="259" t="s">
        <v>12460</v>
      </c>
      <c r="C136" s="871" t="s">
        <v>12818</v>
      </c>
      <c r="D136" s="871"/>
      <c r="E136" s="455" t="s">
        <v>12900</v>
      </c>
      <c r="F136"/>
      <c r="G136"/>
      <c r="H136"/>
    </row>
    <row r="137" spans="2:8" s="80" customFormat="1" ht="15.75" customHeight="1" x14ac:dyDescent="0.25">
      <c r="B137" s="263" t="s">
        <v>12719</v>
      </c>
      <c r="C137" s="457" t="s">
        <v>12901</v>
      </c>
      <c r="D137" s="483" t="s">
        <v>12902</v>
      </c>
      <c r="E137" s="459" t="s">
        <v>12989</v>
      </c>
      <c r="F137" s="459" t="s">
        <v>12950</v>
      </c>
      <c r="G137" s="265" t="s">
        <v>12990</v>
      </c>
      <c r="H137" s="459" t="s">
        <v>12989</v>
      </c>
    </row>
    <row r="138" spans="2:8" s="80" customFormat="1" ht="15.75" customHeight="1" x14ac:dyDescent="0.25">
      <c r="B138" s="263" t="s">
        <v>12723</v>
      </c>
      <c r="C138" s="462" t="s">
        <v>12906</v>
      </c>
      <c r="D138" s="484" t="s">
        <v>12907</v>
      </c>
      <c r="E138" s="486" t="s">
        <v>12980</v>
      </c>
      <c r="F138" s="486" t="s">
        <v>12951</v>
      </c>
      <c r="G138" s="485" t="s">
        <v>12930</v>
      </c>
      <c r="H138" s="486" t="s">
        <v>12980</v>
      </c>
    </row>
    <row r="139" spans="2:8" s="80" customFormat="1" ht="15.75" customHeight="1" x14ac:dyDescent="0.25">
      <c r="B139" s="270" t="s">
        <v>12726</v>
      </c>
      <c r="C139" s="466" t="s">
        <v>12911</v>
      </c>
      <c r="D139" s="487" t="s">
        <v>12912</v>
      </c>
      <c r="E139" s="488" t="s">
        <v>12991</v>
      </c>
      <c r="F139" s="486" t="s">
        <v>12952</v>
      </c>
      <c r="G139" s="268" t="s">
        <v>12930</v>
      </c>
      <c r="H139" s="488" t="s">
        <v>12991</v>
      </c>
    </row>
    <row r="140" spans="2:8" s="80" customFormat="1" ht="18" customHeight="1" x14ac:dyDescent="0.25">
      <c r="B140" s="489" t="s">
        <v>12730</v>
      </c>
      <c r="C140" s="469" t="s">
        <v>12916</v>
      </c>
      <c r="D140" s="490" t="s">
        <v>12917</v>
      </c>
      <c r="E140" s="499" t="s">
        <v>12992</v>
      </c>
      <c r="F140" s="492" t="s">
        <v>12954</v>
      </c>
      <c r="G140" s="491" t="s">
        <v>12930</v>
      </c>
      <c r="H140" s="493" t="s">
        <v>12992</v>
      </c>
    </row>
    <row r="141" spans="2:8" s="80" customFormat="1" ht="15.75" customHeight="1" x14ac:dyDescent="0.25">
      <c r="B141" s="270" t="s">
        <v>12734</v>
      </c>
      <c r="C141" s="473">
        <v>43326</v>
      </c>
      <c r="D141" s="276">
        <v>43326</v>
      </c>
      <c r="E141" s="276">
        <v>43327</v>
      </c>
      <c r="F141" s="276">
        <v>43138</v>
      </c>
      <c r="G141" s="276">
        <v>43131</v>
      </c>
      <c r="H141" s="276">
        <v>43131</v>
      </c>
    </row>
    <row r="142" spans="2:8" s="80" customFormat="1" ht="15.75" customHeight="1" x14ac:dyDescent="0.25">
      <c r="B142" s="270" t="s">
        <v>12735</v>
      </c>
      <c r="C142" s="278">
        <v>116</v>
      </c>
      <c r="D142" s="278">
        <v>43.7</v>
      </c>
      <c r="E142" s="278">
        <v>53.19</v>
      </c>
      <c r="F142" s="278">
        <v>67.73</v>
      </c>
      <c r="G142" s="278">
        <v>62.9</v>
      </c>
      <c r="H142" s="278">
        <v>46.3</v>
      </c>
    </row>
    <row r="143" spans="2:8" s="80" customFormat="1" ht="18.75" x14ac:dyDescent="0.25">
      <c r="B143" s="477" t="s">
        <v>12736</v>
      </c>
      <c r="C143" s="478">
        <f>SUM(C142:C142)</f>
        <v>116</v>
      </c>
      <c r="D143" s="478">
        <f>SUM(D142:D142)</f>
        <v>43.7</v>
      </c>
      <c r="E143" s="479">
        <f>SUM(E142:E142)</f>
        <v>53.19</v>
      </c>
      <c r="F143"/>
      <c r="G143"/>
      <c r="H143"/>
    </row>
    <row r="144" spans="2:8" s="80" customFormat="1" ht="19.5" customHeight="1" x14ac:dyDescent="0.25">
      <c r="B144" s="495" t="s">
        <v>12817</v>
      </c>
      <c r="C144" s="872" t="s">
        <v>12737</v>
      </c>
      <c r="D144" s="872"/>
      <c r="E144" s="480">
        <f>MEDIAN(C143:E143)</f>
        <v>53.19</v>
      </c>
      <c r="F144"/>
      <c r="G144"/>
      <c r="H144"/>
    </row>
    <row r="145" spans="2:8" s="80" customFormat="1" ht="15.75" customHeight="1" x14ac:dyDescent="0.25">
      <c r="B145" s="398"/>
      <c r="C145" s="398"/>
      <c r="D145" s="399"/>
      <c r="E145" s="398"/>
      <c r="F145"/>
      <c r="G145"/>
      <c r="H145"/>
    </row>
    <row r="146" spans="2:8" s="80" customFormat="1" ht="15.75" customHeight="1" x14ac:dyDescent="0.25">
      <c r="B146" s="258" t="s">
        <v>12718</v>
      </c>
      <c r="C146" s="855" t="s">
        <v>12286</v>
      </c>
      <c r="D146" s="855"/>
      <c r="E146" s="482" t="s">
        <v>9</v>
      </c>
      <c r="F146"/>
      <c r="G146"/>
      <c r="H146"/>
    </row>
    <row r="147" spans="2:8" s="80" customFormat="1" ht="15.75" customHeight="1" x14ac:dyDescent="0.25">
      <c r="B147" s="259" t="s">
        <v>12440</v>
      </c>
      <c r="C147" s="871" t="s">
        <v>12821</v>
      </c>
      <c r="D147" s="871"/>
      <c r="E147" s="455" t="s">
        <v>12900</v>
      </c>
      <c r="F147"/>
      <c r="G147"/>
      <c r="H147"/>
    </row>
    <row r="148" spans="2:8" s="80" customFormat="1" ht="15.75" customHeight="1" x14ac:dyDescent="0.25">
      <c r="B148" s="263" t="s">
        <v>12719</v>
      </c>
      <c r="C148" s="457" t="s">
        <v>12901</v>
      </c>
      <c r="D148" s="483" t="s">
        <v>12902</v>
      </c>
      <c r="E148" s="459" t="s">
        <v>12921</v>
      </c>
      <c r="F148" s="459" t="s">
        <v>12950</v>
      </c>
      <c r="G148" s="265" t="s">
        <v>12993</v>
      </c>
      <c r="H148" s="459" t="s">
        <v>12978</v>
      </c>
    </row>
    <row r="149" spans="2:8" s="80" customFormat="1" ht="15.75" customHeight="1" x14ac:dyDescent="0.25">
      <c r="B149" s="263" t="s">
        <v>12723</v>
      </c>
      <c r="C149" s="462" t="s">
        <v>12906</v>
      </c>
      <c r="D149" s="484" t="s">
        <v>12907</v>
      </c>
      <c r="E149" s="267" t="s">
        <v>12922</v>
      </c>
      <c r="F149" s="486" t="s">
        <v>12951</v>
      </c>
      <c r="G149" s="485" t="s">
        <v>12930</v>
      </c>
      <c r="H149" s="486" t="s">
        <v>12981</v>
      </c>
    </row>
    <row r="150" spans="2:8" s="80" customFormat="1" ht="15.75" customHeight="1" x14ac:dyDescent="0.25">
      <c r="B150" s="270" t="s">
        <v>12726</v>
      </c>
      <c r="C150" s="466" t="s">
        <v>12911</v>
      </c>
      <c r="D150" s="487" t="s">
        <v>12912</v>
      </c>
      <c r="E150" s="271" t="s">
        <v>12923</v>
      </c>
      <c r="F150" s="486" t="s">
        <v>12952</v>
      </c>
      <c r="G150" s="268" t="s">
        <v>12930</v>
      </c>
      <c r="H150" s="488" t="s">
        <v>12984</v>
      </c>
    </row>
    <row r="151" spans="2:8" s="80" customFormat="1" ht="15.75" customHeight="1" x14ac:dyDescent="0.25">
      <c r="B151" s="489" t="s">
        <v>12730</v>
      </c>
      <c r="C151" s="469" t="s">
        <v>12916</v>
      </c>
      <c r="D151" s="490" t="s">
        <v>12917</v>
      </c>
      <c r="E151" s="471" t="s">
        <v>12924</v>
      </c>
      <c r="F151" s="492" t="s">
        <v>12954</v>
      </c>
      <c r="G151" s="491" t="s">
        <v>12930</v>
      </c>
      <c r="H151" s="493" t="s">
        <v>12987</v>
      </c>
    </row>
    <row r="152" spans="2:8" s="80" customFormat="1" ht="15.75" customHeight="1" x14ac:dyDescent="0.25">
      <c r="B152" s="270" t="s">
        <v>12734</v>
      </c>
      <c r="C152" s="473">
        <v>43326</v>
      </c>
      <c r="D152" s="276">
        <v>43326</v>
      </c>
      <c r="E152" s="293">
        <v>43325</v>
      </c>
      <c r="F152" s="276">
        <v>43138</v>
      </c>
      <c r="G152" s="276">
        <v>43131</v>
      </c>
      <c r="H152" s="276">
        <v>43131</v>
      </c>
    </row>
    <row r="153" spans="2:8" s="80" customFormat="1" ht="15.75" customHeight="1" x14ac:dyDescent="0.25">
      <c r="B153" s="270" t="s">
        <v>12735</v>
      </c>
      <c r="C153" s="278">
        <v>24</v>
      </c>
      <c r="D153" s="278">
        <v>21.85</v>
      </c>
      <c r="E153" s="278">
        <v>38.9</v>
      </c>
      <c r="F153" s="278">
        <v>23.66</v>
      </c>
      <c r="G153" s="278">
        <v>6.7</v>
      </c>
      <c r="H153" s="278">
        <v>17.100000000000001</v>
      </c>
    </row>
    <row r="154" spans="2:8" s="80" customFormat="1" ht="18.75" x14ac:dyDescent="0.25">
      <c r="B154" s="477" t="s">
        <v>12736</v>
      </c>
      <c r="C154" s="478">
        <f>SUM(C153:C153)</f>
        <v>24</v>
      </c>
      <c r="D154" s="478">
        <f>SUM(D153:D153)</f>
        <v>21.85</v>
      </c>
      <c r="E154" s="479">
        <f>SUM(E153:E153)</f>
        <v>38.9</v>
      </c>
      <c r="F154"/>
      <c r="G154"/>
      <c r="H154"/>
    </row>
    <row r="155" spans="2:8" s="80" customFormat="1" ht="19.5" customHeight="1" x14ac:dyDescent="0.25">
      <c r="B155" s="495" t="s">
        <v>12820</v>
      </c>
      <c r="C155" s="872" t="s">
        <v>12737</v>
      </c>
      <c r="D155" s="872"/>
      <c r="E155" s="480">
        <f>MEDIAN(C154:E154)</f>
        <v>24</v>
      </c>
      <c r="F155"/>
      <c r="G155"/>
      <c r="H155"/>
    </row>
    <row r="156" spans="2:8" s="80" customFormat="1" ht="15.75" customHeight="1" x14ac:dyDescent="0.25">
      <c r="B156" s="398"/>
      <c r="C156" s="398"/>
      <c r="D156" s="399"/>
      <c r="E156" s="398"/>
      <c r="F156"/>
      <c r="G156"/>
      <c r="H156"/>
    </row>
    <row r="157" spans="2:8" s="80" customFormat="1" ht="15.75" customHeight="1" x14ac:dyDescent="0.25">
      <c r="B157" s="258" t="s">
        <v>12718</v>
      </c>
      <c r="C157" s="855" t="s">
        <v>12286</v>
      </c>
      <c r="D157" s="855"/>
      <c r="E157" s="482" t="s">
        <v>9</v>
      </c>
      <c r="F157"/>
      <c r="G157"/>
      <c r="H157"/>
    </row>
    <row r="158" spans="2:8" s="80" customFormat="1" ht="15.75" customHeight="1" x14ac:dyDescent="0.25">
      <c r="B158" s="259" t="s">
        <v>12508</v>
      </c>
      <c r="C158" s="871" t="s">
        <v>12847</v>
      </c>
      <c r="D158" s="871"/>
      <c r="E158" s="455" t="s">
        <v>12900</v>
      </c>
      <c r="F158"/>
      <c r="G158"/>
      <c r="H158"/>
    </row>
    <row r="159" spans="2:8" s="80" customFormat="1" ht="15.75" customHeight="1" x14ac:dyDescent="0.25">
      <c r="B159" s="263" t="s">
        <v>12719</v>
      </c>
      <c r="C159" s="457" t="s">
        <v>12901</v>
      </c>
      <c r="D159" s="483" t="s">
        <v>12902</v>
      </c>
      <c r="E159" s="459" t="s">
        <v>12994</v>
      </c>
      <c r="F159" s="459" t="s">
        <v>12978</v>
      </c>
      <c r="G159" s="265" t="s">
        <v>12950</v>
      </c>
      <c r="H159"/>
    </row>
    <row r="160" spans="2:8" s="80" customFormat="1" ht="15.75" customHeight="1" x14ac:dyDescent="0.25">
      <c r="B160" s="263" t="s">
        <v>12723</v>
      </c>
      <c r="C160" s="462" t="s">
        <v>12906</v>
      </c>
      <c r="D160" s="484" t="s">
        <v>12907</v>
      </c>
      <c r="E160" s="486" t="s">
        <v>12930</v>
      </c>
      <c r="F160" s="486" t="s">
        <v>12981</v>
      </c>
      <c r="G160" s="485" t="s">
        <v>12951</v>
      </c>
      <c r="H160"/>
    </row>
    <row r="161" spans="2:8" s="80" customFormat="1" ht="15.75" customHeight="1" x14ac:dyDescent="0.25">
      <c r="B161" s="270" t="s">
        <v>12726</v>
      </c>
      <c r="C161" s="466" t="s">
        <v>12911</v>
      </c>
      <c r="D161" s="487" t="s">
        <v>12912</v>
      </c>
      <c r="E161" s="488" t="s">
        <v>12930</v>
      </c>
      <c r="F161" s="486" t="s">
        <v>12984</v>
      </c>
      <c r="G161" s="268" t="s">
        <v>12952</v>
      </c>
      <c r="H161"/>
    </row>
    <row r="162" spans="2:8" s="80" customFormat="1" ht="15" customHeight="1" x14ac:dyDescent="0.25">
      <c r="B162" s="489" t="s">
        <v>12730</v>
      </c>
      <c r="C162" s="469" t="s">
        <v>12916</v>
      </c>
      <c r="D162" s="490" t="s">
        <v>12917</v>
      </c>
      <c r="E162" s="506" t="s">
        <v>12930</v>
      </c>
      <c r="F162" s="492" t="s">
        <v>12987</v>
      </c>
      <c r="G162" s="491" t="s">
        <v>12954</v>
      </c>
      <c r="H162"/>
    </row>
    <row r="163" spans="2:8" s="80" customFormat="1" ht="15.75" customHeight="1" x14ac:dyDescent="0.25">
      <c r="B163" s="270" t="s">
        <v>12734</v>
      </c>
      <c r="C163" s="473">
        <v>43326</v>
      </c>
      <c r="D163" s="276">
        <v>43326</v>
      </c>
      <c r="E163" s="276">
        <v>43327</v>
      </c>
      <c r="F163" s="276">
        <v>43119</v>
      </c>
      <c r="G163" s="276">
        <v>43138</v>
      </c>
      <c r="H163"/>
    </row>
    <row r="164" spans="2:8" s="80" customFormat="1" ht="15.75" customHeight="1" x14ac:dyDescent="0.25">
      <c r="B164" s="270" t="s">
        <v>12735</v>
      </c>
      <c r="C164" s="475">
        <v>198</v>
      </c>
      <c r="D164" s="278">
        <v>445.16</v>
      </c>
      <c r="E164" s="278">
        <v>357.41</v>
      </c>
      <c r="F164" s="278">
        <v>302.64999999999998</v>
      </c>
      <c r="G164" s="278">
        <v>172.9</v>
      </c>
      <c r="H164"/>
    </row>
    <row r="165" spans="2:8" s="80" customFormat="1" ht="18.75" x14ac:dyDescent="0.25">
      <c r="B165" s="477" t="s">
        <v>12736</v>
      </c>
      <c r="C165" s="478">
        <f>SUM(C164:C164)</f>
        <v>198</v>
      </c>
      <c r="D165" s="478">
        <f>SUM(D164:D164)</f>
        <v>445.16</v>
      </c>
      <c r="E165" s="479">
        <f>SUM(E164:E164)</f>
        <v>357.41</v>
      </c>
      <c r="F165"/>
      <c r="G165"/>
      <c r="H165"/>
    </row>
    <row r="166" spans="2:8" s="80" customFormat="1" ht="19.5" customHeight="1" x14ac:dyDescent="0.25">
      <c r="B166" s="495" t="s">
        <v>12849</v>
      </c>
      <c r="C166" s="872" t="s">
        <v>12737</v>
      </c>
      <c r="D166" s="872"/>
      <c r="E166" s="480">
        <f>MEDIAN(C165:E165)</f>
        <v>357.41</v>
      </c>
      <c r="F166"/>
      <c r="G166"/>
      <c r="H166"/>
    </row>
    <row r="167" spans="2:8" s="80" customFormat="1" ht="15.75" customHeight="1" x14ac:dyDescent="0.25">
      <c r="B167" s="398"/>
      <c r="C167" s="398"/>
      <c r="D167" s="399"/>
      <c r="E167" s="398"/>
      <c r="F167"/>
      <c r="G167"/>
      <c r="H167"/>
    </row>
    <row r="168" spans="2:8" s="80" customFormat="1" ht="15.75" customHeight="1" x14ac:dyDescent="0.25">
      <c r="B168" s="258" t="s">
        <v>12718</v>
      </c>
      <c r="C168" s="870" t="s">
        <v>12286</v>
      </c>
      <c r="D168" s="870"/>
      <c r="E168" s="286" t="s">
        <v>9</v>
      </c>
      <c r="F168"/>
      <c r="G168"/>
      <c r="H168"/>
    </row>
    <row r="169" spans="2:8" s="80" customFormat="1" ht="15.75" customHeight="1" x14ac:dyDescent="0.25">
      <c r="B169" s="259" t="s">
        <v>12995</v>
      </c>
      <c r="C169" s="871" t="s">
        <v>12864</v>
      </c>
      <c r="D169" s="871"/>
      <c r="E169" s="455" t="s">
        <v>12900</v>
      </c>
      <c r="F169"/>
      <c r="G169"/>
      <c r="H169"/>
    </row>
    <row r="170" spans="2:8" s="80" customFormat="1" ht="36.75" customHeight="1" x14ac:dyDescent="0.25">
      <c r="B170" s="456" t="s">
        <v>12719</v>
      </c>
      <c r="C170" s="483" t="s">
        <v>12902</v>
      </c>
      <c r="D170" s="459" t="s">
        <v>12903</v>
      </c>
      <c r="E170" s="460" t="s">
        <v>12996</v>
      </c>
      <c r="F170" s="457" t="s">
        <v>12904</v>
      </c>
      <c r="G170" s="457" t="s">
        <v>12997</v>
      </c>
      <c r="H170" s="460" t="s">
        <v>12950</v>
      </c>
    </row>
    <row r="171" spans="2:8" s="80" customFormat="1" ht="15.75" customHeight="1" x14ac:dyDescent="0.25">
      <c r="B171" s="461" t="s">
        <v>12723</v>
      </c>
      <c r="C171" s="484" t="s">
        <v>12907</v>
      </c>
      <c r="D171" s="267" t="s">
        <v>12908</v>
      </c>
      <c r="E171" s="465" t="s">
        <v>12998</v>
      </c>
      <c r="F171" s="462" t="s">
        <v>12909</v>
      </c>
      <c r="G171" s="464" t="s">
        <v>12999</v>
      </c>
      <c r="H171" s="465" t="s">
        <v>12951</v>
      </c>
    </row>
    <row r="172" spans="2:8" s="80" customFormat="1" ht="15.75" customHeight="1" x14ac:dyDescent="0.25">
      <c r="B172" s="461" t="s">
        <v>12726</v>
      </c>
      <c r="C172" s="487" t="s">
        <v>12912</v>
      </c>
      <c r="D172" s="271" t="s">
        <v>12913</v>
      </c>
      <c r="E172" s="468" t="s">
        <v>13000</v>
      </c>
      <c r="F172" s="466" t="s">
        <v>12914</v>
      </c>
      <c r="G172" s="464" t="s">
        <v>13001</v>
      </c>
      <c r="H172" s="468" t="s">
        <v>12952</v>
      </c>
    </row>
    <row r="173" spans="2:8" s="80" customFormat="1" ht="30.75" customHeight="1" x14ac:dyDescent="0.25">
      <c r="B173" s="461" t="s">
        <v>12730</v>
      </c>
      <c r="C173" s="490" t="s">
        <v>12917</v>
      </c>
      <c r="D173" s="471" t="s">
        <v>12918</v>
      </c>
      <c r="E173" s="472" t="s">
        <v>13002</v>
      </c>
      <c r="F173" s="469" t="s">
        <v>12919</v>
      </c>
      <c r="G173" s="464" t="s">
        <v>13003</v>
      </c>
      <c r="H173" s="472" t="s">
        <v>12954</v>
      </c>
    </row>
    <row r="174" spans="2:8" s="80" customFormat="1" ht="15.75" customHeight="1" x14ac:dyDescent="0.25">
      <c r="B174" s="461" t="s">
        <v>12734</v>
      </c>
      <c r="C174" s="276">
        <v>43326</v>
      </c>
      <c r="D174" s="293">
        <v>43326</v>
      </c>
      <c r="E174" s="293">
        <v>43327</v>
      </c>
      <c r="F174" s="473">
        <v>43122</v>
      </c>
      <c r="G174" s="473">
        <v>43118</v>
      </c>
      <c r="H174" s="293">
        <v>43138</v>
      </c>
    </row>
    <row r="175" spans="2:8" s="80" customFormat="1" ht="17.25" customHeight="1" x14ac:dyDescent="0.25">
      <c r="B175" s="461" t="s">
        <v>12735</v>
      </c>
      <c r="C175" s="475">
        <v>0.57999999999999996</v>
      </c>
      <c r="D175" s="475">
        <v>0.75</v>
      </c>
      <c r="E175" s="278">
        <v>1.9</v>
      </c>
      <c r="F175" s="475">
        <v>0.39</v>
      </c>
      <c r="G175" s="475">
        <v>0.5</v>
      </c>
      <c r="H175" s="278">
        <v>0.34</v>
      </c>
    </row>
    <row r="176" spans="2:8" s="80" customFormat="1" ht="18.75" x14ac:dyDescent="0.25">
      <c r="B176" s="477" t="s">
        <v>12736</v>
      </c>
      <c r="C176" s="478">
        <f>SUM(C175:C175)</f>
        <v>0.57999999999999996</v>
      </c>
      <c r="D176" s="478">
        <f>SUM(D175:D175)</f>
        <v>0.75</v>
      </c>
      <c r="E176" s="479">
        <f>SUM(E175:E175)</f>
        <v>1.9</v>
      </c>
      <c r="F176"/>
      <c r="G176"/>
      <c r="H176"/>
    </row>
    <row r="177" spans="2:8" s="80" customFormat="1" ht="19.5" customHeight="1" x14ac:dyDescent="0.25">
      <c r="B177" s="302" t="s">
        <v>12863</v>
      </c>
      <c r="C177" s="872" t="s">
        <v>12737</v>
      </c>
      <c r="D177" s="872"/>
      <c r="E177" s="480">
        <f>MEDIAN(C176:E176)</f>
        <v>0.75</v>
      </c>
      <c r="F177"/>
      <c r="G177"/>
      <c r="H177"/>
    </row>
    <row r="178" spans="2:8" s="80" customFormat="1" ht="15.75" customHeight="1" x14ac:dyDescent="0.25">
      <c r="B178"/>
      <c r="C178"/>
      <c r="D178"/>
      <c r="E178" s="398"/>
      <c r="F178"/>
      <c r="G178"/>
      <c r="H178"/>
    </row>
    <row r="179" spans="2:8" s="80" customFormat="1" ht="15.75" customHeight="1" x14ac:dyDescent="0.25">
      <c r="B179" s="258" t="s">
        <v>12718</v>
      </c>
      <c r="C179" s="855" t="s">
        <v>12286</v>
      </c>
      <c r="D179" s="855"/>
      <c r="E179" s="482" t="s">
        <v>9</v>
      </c>
      <c r="F179"/>
      <c r="G179"/>
      <c r="H179"/>
    </row>
    <row r="180" spans="2:8" s="80" customFormat="1" ht="78.75" customHeight="1" x14ac:dyDescent="0.25">
      <c r="B180" s="259" t="s">
        <v>12558</v>
      </c>
      <c r="C180" s="871" t="s">
        <v>12850</v>
      </c>
      <c r="D180" s="871"/>
      <c r="E180" s="455" t="s">
        <v>12900</v>
      </c>
      <c r="F180"/>
      <c r="G180"/>
      <c r="H180"/>
    </row>
    <row r="181" spans="2:8" s="80" customFormat="1" ht="30.75" customHeight="1" x14ac:dyDescent="0.25">
      <c r="B181" s="263" t="s">
        <v>12719</v>
      </c>
      <c r="C181" s="483" t="s">
        <v>12902</v>
      </c>
      <c r="D181" s="459" t="s">
        <v>12903</v>
      </c>
      <c r="E181" s="265" t="s">
        <v>13004</v>
      </c>
      <c r="F181" s="459" t="s">
        <v>13005</v>
      </c>
      <c r="G181"/>
      <c r="H181" s="459"/>
    </row>
    <row r="182" spans="2:8" s="80" customFormat="1" ht="15.75" customHeight="1" x14ac:dyDescent="0.25">
      <c r="B182" s="263" t="s">
        <v>12723</v>
      </c>
      <c r="C182" s="484" t="s">
        <v>12907</v>
      </c>
      <c r="D182" s="267" t="s">
        <v>12908</v>
      </c>
      <c r="E182" s="485" t="s">
        <v>13006</v>
      </c>
      <c r="F182" s="486" t="s">
        <v>13007</v>
      </c>
      <c r="G182"/>
      <c r="H182" s="486"/>
    </row>
    <row r="183" spans="2:8" s="80" customFormat="1" ht="15.75" customHeight="1" x14ac:dyDescent="0.25">
      <c r="B183" s="270" t="s">
        <v>12726</v>
      </c>
      <c r="C183" s="487" t="s">
        <v>12912</v>
      </c>
      <c r="D183" s="271" t="s">
        <v>12913</v>
      </c>
      <c r="E183" s="268" t="s">
        <v>13008</v>
      </c>
      <c r="F183" s="486" t="s">
        <v>13009</v>
      </c>
      <c r="G183"/>
      <c r="H183" s="488"/>
    </row>
    <row r="184" spans="2:8" s="80" customFormat="1" ht="15" customHeight="1" x14ac:dyDescent="0.25">
      <c r="B184" s="489" t="s">
        <v>12730</v>
      </c>
      <c r="C184" s="490" t="s">
        <v>12917</v>
      </c>
      <c r="D184" s="507" t="s">
        <v>13010</v>
      </c>
      <c r="E184" s="491" t="s">
        <v>13011</v>
      </c>
      <c r="F184" s="492" t="s">
        <v>13012</v>
      </c>
      <c r="G184"/>
      <c r="H184" s="493"/>
    </row>
    <row r="185" spans="2:8" s="80" customFormat="1" ht="15.75" customHeight="1" x14ac:dyDescent="0.25">
      <c r="B185" s="270" t="s">
        <v>12734</v>
      </c>
      <c r="C185" s="276">
        <v>43326</v>
      </c>
      <c r="D185" s="293">
        <v>43326</v>
      </c>
      <c r="E185" s="276">
        <v>43327</v>
      </c>
      <c r="F185" s="276">
        <v>43243</v>
      </c>
      <c r="G185"/>
      <c r="H185" s="276"/>
    </row>
    <row r="186" spans="2:8" s="80" customFormat="1" ht="15.75" customHeight="1" x14ac:dyDescent="0.25">
      <c r="B186" s="270" t="s">
        <v>12735</v>
      </c>
      <c r="C186" s="278">
        <v>118.77</v>
      </c>
      <c r="D186" s="278">
        <v>20.3</v>
      </c>
      <c r="E186" s="278">
        <v>251</v>
      </c>
      <c r="F186" s="278">
        <v>238.83982</v>
      </c>
      <c r="G186"/>
      <c r="H186" s="278"/>
    </row>
    <row r="187" spans="2:8" s="80" customFormat="1" ht="18.75" x14ac:dyDescent="0.25">
      <c r="B187" s="477" t="s">
        <v>12736</v>
      </c>
      <c r="C187" s="478">
        <f>SUM(C186:C186)</f>
        <v>118.77</v>
      </c>
      <c r="D187" s="478">
        <f>SUM(D186:D186)</f>
        <v>20.3</v>
      </c>
      <c r="E187" s="479">
        <f>SUM(E186:E186)</f>
        <v>251</v>
      </c>
      <c r="F187"/>
      <c r="G187"/>
      <c r="H187"/>
    </row>
    <row r="188" spans="2:8" s="80" customFormat="1" ht="19.5" customHeight="1" x14ac:dyDescent="0.25">
      <c r="B188" s="495" t="s">
        <v>12853</v>
      </c>
      <c r="C188" s="872" t="s">
        <v>12737</v>
      </c>
      <c r="D188" s="872"/>
      <c r="E188" s="480">
        <f>MEDIAN(C187:E187)</f>
        <v>118.77</v>
      </c>
      <c r="F188"/>
      <c r="G188"/>
      <c r="H188"/>
    </row>
    <row r="189" spans="2:8" s="80" customFormat="1" ht="15.75" customHeight="1" x14ac:dyDescent="0.25">
      <c r="B189" s="398"/>
      <c r="C189" s="398"/>
      <c r="D189" s="399"/>
      <c r="E189" s="398"/>
      <c r="F189"/>
      <c r="G189"/>
      <c r="H189"/>
    </row>
    <row r="190" spans="2:8" s="80" customFormat="1" ht="15.75" customHeight="1" x14ac:dyDescent="0.25">
      <c r="B190" s="258" t="s">
        <v>12718</v>
      </c>
      <c r="C190" s="870" t="s">
        <v>12286</v>
      </c>
      <c r="D190" s="870"/>
      <c r="E190" s="286" t="s">
        <v>9</v>
      </c>
      <c r="F190"/>
      <c r="G190"/>
      <c r="H190"/>
    </row>
    <row r="191" spans="2:8" s="80" customFormat="1" ht="19.5" customHeight="1" x14ac:dyDescent="0.25">
      <c r="B191" s="259" t="s">
        <v>12579</v>
      </c>
      <c r="C191" s="871" t="s">
        <v>12856</v>
      </c>
      <c r="D191" s="871"/>
      <c r="E191" s="455" t="s">
        <v>12900</v>
      </c>
      <c r="F191"/>
      <c r="G191"/>
      <c r="H191"/>
    </row>
    <row r="192" spans="2:8" s="80" customFormat="1" ht="19.5" customHeight="1" x14ac:dyDescent="0.25">
      <c r="B192" s="456" t="s">
        <v>12719</v>
      </c>
      <c r="C192" s="483" t="s">
        <v>12902</v>
      </c>
      <c r="D192" s="459" t="s">
        <v>12903</v>
      </c>
      <c r="E192" s="459" t="s">
        <v>12921</v>
      </c>
      <c r="F192" s="457" t="s">
        <v>13013</v>
      </c>
      <c r="G192" s="457" t="s">
        <v>12921</v>
      </c>
      <c r="H192" s="460" t="s">
        <v>12905</v>
      </c>
    </row>
    <row r="193" spans="2:8" s="80" customFormat="1" ht="15.75" customHeight="1" x14ac:dyDescent="0.25">
      <c r="B193" s="461" t="s">
        <v>12723</v>
      </c>
      <c r="C193" s="484" t="s">
        <v>12907</v>
      </c>
      <c r="D193" s="267" t="s">
        <v>12908</v>
      </c>
      <c r="E193" s="267" t="s">
        <v>12922</v>
      </c>
      <c r="F193" s="462" t="s">
        <v>12906</v>
      </c>
      <c r="G193" s="464" t="s">
        <v>12922</v>
      </c>
      <c r="H193" s="465" t="s">
        <v>12910</v>
      </c>
    </row>
    <row r="194" spans="2:8" s="80" customFormat="1" ht="15.75" customHeight="1" x14ac:dyDescent="0.25">
      <c r="B194" s="461" t="s">
        <v>12726</v>
      </c>
      <c r="C194" s="487" t="s">
        <v>12912</v>
      </c>
      <c r="D194" s="271" t="s">
        <v>12913</v>
      </c>
      <c r="E194" s="271" t="s">
        <v>12923</v>
      </c>
      <c r="F194" s="466" t="s">
        <v>13014</v>
      </c>
      <c r="G194" s="464" t="s">
        <v>12923</v>
      </c>
      <c r="H194" s="468" t="s">
        <v>12915</v>
      </c>
    </row>
    <row r="195" spans="2:8" s="80" customFormat="1" ht="17.25" customHeight="1" x14ac:dyDescent="0.25">
      <c r="B195" s="461" t="s">
        <v>12730</v>
      </c>
      <c r="C195" s="490" t="s">
        <v>12917</v>
      </c>
      <c r="D195" s="507" t="s">
        <v>13010</v>
      </c>
      <c r="E195" s="471" t="s">
        <v>12924</v>
      </c>
      <c r="F195" s="469" t="s">
        <v>12916</v>
      </c>
      <c r="G195" s="464" t="s">
        <v>12925</v>
      </c>
      <c r="H195" s="472" t="s">
        <v>12920</v>
      </c>
    </row>
    <row r="196" spans="2:8" s="80" customFormat="1" ht="15.75" customHeight="1" x14ac:dyDescent="0.25">
      <c r="B196" s="461" t="s">
        <v>12734</v>
      </c>
      <c r="C196" s="276">
        <v>43326</v>
      </c>
      <c r="D196" s="293">
        <v>43326</v>
      </c>
      <c r="E196" s="293">
        <v>43325</v>
      </c>
      <c r="F196" s="473">
        <v>43123</v>
      </c>
      <c r="G196" s="473">
        <v>43138</v>
      </c>
      <c r="H196" s="293">
        <v>43138</v>
      </c>
    </row>
    <row r="197" spans="2:8" s="80" customFormat="1" ht="15.75" customHeight="1" x14ac:dyDescent="0.25">
      <c r="B197" s="461" t="s">
        <v>12735</v>
      </c>
      <c r="C197" s="475">
        <v>96.05</v>
      </c>
      <c r="D197" s="475">
        <v>77.400000000000006</v>
      </c>
      <c r="E197" s="278">
        <v>90.13</v>
      </c>
      <c r="F197" s="475">
        <v>73.400000000000006</v>
      </c>
      <c r="G197" s="475">
        <v>91.47</v>
      </c>
      <c r="H197" s="278">
        <v>57.98</v>
      </c>
    </row>
    <row r="198" spans="2:8" s="80" customFormat="1" ht="18.75" x14ac:dyDescent="0.25">
      <c r="B198" s="477" t="s">
        <v>12736</v>
      </c>
      <c r="C198" s="478">
        <f>SUM(C197:C197)</f>
        <v>96.05</v>
      </c>
      <c r="D198" s="478">
        <f>SUM(D197:D197)</f>
        <v>77.400000000000006</v>
      </c>
      <c r="E198" s="479">
        <f>SUM(E197:E197)</f>
        <v>90.13</v>
      </c>
      <c r="F198"/>
      <c r="G198"/>
      <c r="H198"/>
    </row>
    <row r="199" spans="2:8" s="80" customFormat="1" ht="19.5" customHeight="1" x14ac:dyDescent="0.25">
      <c r="B199" s="302" t="s">
        <v>12855</v>
      </c>
      <c r="C199" s="872" t="s">
        <v>12737</v>
      </c>
      <c r="D199" s="872"/>
      <c r="E199" s="480">
        <f>MEDIAN(C198:E198)</f>
        <v>90.13</v>
      </c>
      <c r="F199"/>
      <c r="G199"/>
      <c r="H199"/>
    </row>
    <row r="200" spans="2:8" s="80" customFormat="1" ht="15.75" customHeight="1" x14ac:dyDescent="0.25">
      <c r="B200"/>
      <c r="C200"/>
      <c r="D200"/>
      <c r="E200" s="398"/>
      <c r="F200"/>
      <c r="G200"/>
      <c r="H200"/>
    </row>
    <row r="201" spans="2:8" s="80" customFormat="1" ht="15.75" customHeight="1" x14ac:dyDescent="0.25">
      <c r="B201" s="258" t="s">
        <v>12718</v>
      </c>
      <c r="C201" s="870" t="s">
        <v>12286</v>
      </c>
      <c r="D201" s="870"/>
      <c r="E201" s="286" t="s">
        <v>9</v>
      </c>
      <c r="F201"/>
      <c r="G201"/>
      <c r="H201"/>
    </row>
    <row r="202" spans="2:8" s="80" customFormat="1" ht="15.75" customHeight="1" x14ac:dyDescent="0.25">
      <c r="B202" s="259" t="s">
        <v>12586</v>
      </c>
      <c r="C202" s="871" t="s">
        <v>12857</v>
      </c>
      <c r="D202" s="871"/>
      <c r="E202" s="455" t="s">
        <v>12900</v>
      </c>
      <c r="F202"/>
      <c r="G202"/>
      <c r="H202"/>
    </row>
    <row r="203" spans="2:8" s="80" customFormat="1" ht="15.75" customHeight="1" x14ac:dyDescent="0.25">
      <c r="B203" s="456" t="s">
        <v>12719</v>
      </c>
      <c r="C203" s="483" t="s">
        <v>12902</v>
      </c>
      <c r="D203" s="459" t="s">
        <v>12903</v>
      </c>
      <c r="E203" s="459" t="s">
        <v>12921</v>
      </c>
      <c r="F203" s="457" t="s">
        <v>12905</v>
      </c>
      <c r="G203" s="457" t="s">
        <v>12921</v>
      </c>
      <c r="H203" s="460" t="s">
        <v>12904</v>
      </c>
    </row>
    <row r="204" spans="2:8" s="80" customFormat="1" ht="15.75" customHeight="1" x14ac:dyDescent="0.25">
      <c r="B204" s="461" t="s">
        <v>12723</v>
      </c>
      <c r="C204" s="484" t="s">
        <v>12907</v>
      </c>
      <c r="D204" s="267" t="s">
        <v>12908</v>
      </c>
      <c r="E204" s="267" t="s">
        <v>12922</v>
      </c>
      <c r="F204" s="462" t="s">
        <v>12910</v>
      </c>
      <c r="G204" s="464" t="s">
        <v>12922</v>
      </c>
      <c r="H204" s="465" t="s">
        <v>12909</v>
      </c>
    </row>
    <row r="205" spans="2:8" s="80" customFormat="1" ht="15.75" customHeight="1" x14ac:dyDescent="0.25">
      <c r="B205" s="461" t="s">
        <v>12726</v>
      </c>
      <c r="C205" s="487" t="s">
        <v>12912</v>
      </c>
      <c r="D205" s="271" t="s">
        <v>12913</v>
      </c>
      <c r="E205" s="271" t="s">
        <v>12923</v>
      </c>
      <c r="F205" s="466" t="s">
        <v>12915</v>
      </c>
      <c r="G205" s="464" t="s">
        <v>12923</v>
      </c>
      <c r="H205" s="468" t="s">
        <v>12914</v>
      </c>
    </row>
    <row r="206" spans="2:8" s="80" customFormat="1" ht="15.75" customHeight="1" x14ac:dyDescent="0.25">
      <c r="B206" s="461" t="s">
        <v>12730</v>
      </c>
      <c r="C206" s="490" t="s">
        <v>12917</v>
      </c>
      <c r="D206" s="507" t="s">
        <v>13010</v>
      </c>
      <c r="E206" s="471" t="s">
        <v>12924</v>
      </c>
      <c r="F206" s="469" t="s">
        <v>12920</v>
      </c>
      <c r="G206" s="464" t="s">
        <v>12925</v>
      </c>
      <c r="H206" s="472" t="s">
        <v>12919</v>
      </c>
    </row>
    <row r="207" spans="2:8" s="80" customFormat="1" ht="15.75" customHeight="1" x14ac:dyDescent="0.25">
      <c r="B207" s="461" t="s">
        <v>12734</v>
      </c>
      <c r="C207" s="276">
        <v>43326</v>
      </c>
      <c r="D207" s="293">
        <v>43326</v>
      </c>
      <c r="E207" s="293">
        <v>43325</v>
      </c>
      <c r="F207" s="473">
        <v>43138</v>
      </c>
      <c r="G207" s="473">
        <v>43138</v>
      </c>
      <c r="H207" s="293">
        <v>43122</v>
      </c>
    </row>
    <row r="208" spans="2:8" s="80" customFormat="1" ht="15.75" customHeight="1" x14ac:dyDescent="0.25">
      <c r="B208" s="461" t="s">
        <v>12735</v>
      </c>
      <c r="C208" s="475">
        <v>6.33</v>
      </c>
      <c r="D208" s="475">
        <v>1.45</v>
      </c>
      <c r="E208" s="278">
        <v>3.34</v>
      </c>
      <c r="F208" s="475">
        <v>4.7699999999999996</v>
      </c>
      <c r="G208" s="475">
        <v>3.2</v>
      </c>
      <c r="H208" s="278">
        <v>4.1100000000000003</v>
      </c>
    </row>
    <row r="209" spans="2:8" s="80" customFormat="1" ht="18.75" x14ac:dyDescent="0.25">
      <c r="B209" s="477" t="s">
        <v>12736</v>
      </c>
      <c r="C209" s="478">
        <f>SUM(C208:C208)</f>
        <v>6.33</v>
      </c>
      <c r="D209" s="478">
        <f>SUM(D208:D208)</f>
        <v>1.45</v>
      </c>
      <c r="E209" s="479">
        <f>SUM(E208:E208)</f>
        <v>3.34</v>
      </c>
      <c r="F209"/>
      <c r="G209"/>
      <c r="H209"/>
    </row>
    <row r="210" spans="2:8" s="80" customFormat="1" ht="19.5" customHeight="1" x14ac:dyDescent="0.25">
      <c r="B210" s="302" t="s">
        <v>12858</v>
      </c>
      <c r="C210" s="872" t="s">
        <v>12737</v>
      </c>
      <c r="D210" s="872"/>
      <c r="E210" s="480">
        <f>MEDIAN(C209:E209)</f>
        <v>3.34</v>
      </c>
      <c r="F210"/>
      <c r="G210"/>
      <c r="H210"/>
    </row>
    <row r="211" spans="2:8" s="80" customFormat="1" ht="15.75" customHeight="1" x14ac:dyDescent="0.25">
      <c r="B211"/>
      <c r="C211"/>
      <c r="D211"/>
      <c r="E211" s="398"/>
      <c r="F211"/>
      <c r="G211"/>
      <c r="H211"/>
    </row>
    <row r="212" spans="2:8" s="80" customFormat="1" ht="15.75" customHeight="1" x14ac:dyDescent="0.25">
      <c r="B212" s="258" t="s">
        <v>12718</v>
      </c>
      <c r="C212" s="870" t="s">
        <v>12286</v>
      </c>
      <c r="D212" s="870"/>
      <c r="E212" s="286" t="s">
        <v>9</v>
      </c>
      <c r="F212"/>
      <c r="G212"/>
      <c r="H212"/>
    </row>
    <row r="213" spans="2:8" s="80" customFormat="1" ht="15.75" customHeight="1" x14ac:dyDescent="0.25">
      <c r="B213" s="259" t="s">
        <v>12588</v>
      </c>
      <c r="C213" s="871" t="s">
        <v>12861</v>
      </c>
      <c r="D213" s="871"/>
      <c r="E213" s="455" t="s">
        <v>12900</v>
      </c>
      <c r="F213"/>
      <c r="G213"/>
      <c r="H213"/>
    </row>
    <row r="214" spans="2:8" s="80" customFormat="1" ht="15.75" customHeight="1" x14ac:dyDescent="0.25">
      <c r="B214" s="456" t="s">
        <v>12719</v>
      </c>
      <c r="C214" s="483" t="s">
        <v>12902</v>
      </c>
      <c r="D214" s="459" t="s">
        <v>12903</v>
      </c>
      <c r="E214" s="459" t="s">
        <v>12921</v>
      </c>
      <c r="F214" s="457" t="s">
        <v>13015</v>
      </c>
      <c r="G214" s="457" t="s">
        <v>12905</v>
      </c>
      <c r="H214" s="460" t="s">
        <v>12904</v>
      </c>
    </row>
    <row r="215" spans="2:8" s="80" customFormat="1" ht="15.75" customHeight="1" x14ac:dyDescent="0.25">
      <c r="B215" s="461" t="s">
        <v>12723</v>
      </c>
      <c r="C215" s="484" t="s">
        <v>12907</v>
      </c>
      <c r="D215" s="267" t="s">
        <v>12908</v>
      </c>
      <c r="E215" s="267" t="s">
        <v>12922</v>
      </c>
      <c r="F215" s="462" t="s">
        <v>13016</v>
      </c>
      <c r="G215" s="464" t="s">
        <v>12910</v>
      </c>
      <c r="H215" s="465" t="s">
        <v>12909</v>
      </c>
    </row>
    <row r="216" spans="2:8" s="80" customFormat="1" ht="15.75" customHeight="1" x14ac:dyDescent="0.25">
      <c r="B216" s="461" t="s">
        <v>12726</v>
      </c>
      <c r="C216" s="487" t="s">
        <v>12912</v>
      </c>
      <c r="D216" s="271" t="s">
        <v>12913</v>
      </c>
      <c r="E216" s="271" t="s">
        <v>12923</v>
      </c>
      <c r="F216" s="466" t="s">
        <v>13017</v>
      </c>
      <c r="G216" s="464" t="s">
        <v>12915</v>
      </c>
      <c r="H216" s="468" t="s">
        <v>12914</v>
      </c>
    </row>
    <row r="217" spans="2:8" s="80" customFormat="1" ht="15.75" customHeight="1" x14ac:dyDescent="0.25">
      <c r="B217" s="461" t="s">
        <v>12730</v>
      </c>
      <c r="C217" s="490" t="s">
        <v>12917</v>
      </c>
      <c r="D217" s="507" t="s">
        <v>13010</v>
      </c>
      <c r="E217" s="471" t="s">
        <v>12924</v>
      </c>
      <c r="F217" s="469" t="s">
        <v>13018</v>
      </c>
      <c r="G217" s="464" t="s">
        <v>12920</v>
      </c>
      <c r="H217" s="472" t="s">
        <v>12919</v>
      </c>
    </row>
    <row r="218" spans="2:8" s="80" customFormat="1" ht="15.75" customHeight="1" x14ac:dyDescent="0.25">
      <c r="B218" s="461" t="s">
        <v>12734</v>
      </c>
      <c r="C218" s="276">
        <v>43326</v>
      </c>
      <c r="D218" s="293">
        <v>43326</v>
      </c>
      <c r="E218" s="293">
        <v>43325</v>
      </c>
      <c r="F218" s="473">
        <v>43140</v>
      </c>
      <c r="G218" s="473">
        <v>43138</v>
      </c>
      <c r="H218" s="293">
        <v>43122</v>
      </c>
    </row>
    <row r="219" spans="2:8" s="80" customFormat="1" ht="15.75" customHeight="1" x14ac:dyDescent="0.25">
      <c r="B219" s="461" t="s">
        <v>12735</v>
      </c>
      <c r="C219" s="475">
        <v>70.260000000000005</v>
      </c>
      <c r="D219" s="475">
        <v>53.8</v>
      </c>
      <c r="E219" s="278">
        <v>67.8</v>
      </c>
      <c r="F219" s="475">
        <v>87.22</v>
      </c>
      <c r="G219" s="475">
        <v>66.66</v>
      </c>
      <c r="H219" s="278">
        <v>65.83</v>
      </c>
    </row>
    <row r="220" spans="2:8" s="80" customFormat="1" ht="18.75" x14ac:dyDescent="0.25">
      <c r="B220" s="477" t="s">
        <v>12736</v>
      </c>
      <c r="C220" s="478">
        <f>SUM(C219:C219)</f>
        <v>70.260000000000005</v>
      </c>
      <c r="D220" s="478">
        <f>SUM(D219:D219)</f>
        <v>53.8</v>
      </c>
      <c r="E220" s="479">
        <f>SUM(E219:E219)</f>
        <v>67.8</v>
      </c>
      <c r="F220"/>
      <c r="G220"/>
      <c r="H220"/>
    </row>
    <row r="221" spans="2:8" s="80" customFormat="1" ht="19.5" customHeight="1" x14ac:dyDescent="0.25">
      <c r="B221" s="302" t="s">
        <v>12860</v>
      </c>
      <c r="C221" s="872" t="s">
        <v>12737</v>
      </c>
      <c r="D221" s="872"/>
      <c r="E221" s="480">
        <f>MEDIAN(C220:E220)</f>
        <v>67.8</v>
      </c>
      <c r="F221"/>
      <c r="G221"/>
      <c r="H221"/>
    </row>
    <row r="222" spans="2:8" s="80" customFormat="1" ht="15.75" customHeight="1" x14ac:dyDescent="0.25">
      <c r="B222"/>
      <c r="C222"/>
      <c r="D222"/>
      <c r="E222" s="398"/>
      <c r="F222"/>
      <c r="G222"/>
      <c r="H222"/>
    </row>
    <row r="223" spans="2:8" s="80" customFormat="1" ht="15.75" customHeight="1" x14ac:dyDescent="0.25">
      <c r="B223" s="258" t="s">
        <v>12718</v>
      </c>
      <c r="C223" s="870" t="s">
        <v>12286</v>
      </c>
      <c r="D223" s="870"/>
      <c r="E223" s="286" t="s">
        <v>9</v>
      </c>
      <c r="F223"/>
      <c r="G223"/>
      <c r="H223"/>
    </row>
    <row r="224" spans="2:8" s="80" customFormat="1" ht="15.75" customHeight="1" x14ac:dyDescent="0.25">
      <c r="B224" s="259" t="s">
        <v>12592</v>
      </c>
      <c r="C224" s="871" t="s">
        <v>12866</v>
      </c>
      <c r="D224" s="871"/>
      <c r="E224" s="455" t="s">
        <v>12900</v>
      </c>
      <c r="F224"/>
      <c r="G224"/>
      <c r="H224"/>
    </row>
    <row r="225" spans="2:8" s="80" customFormat="1" ht="15.75" customHeight="1" x14ac:dyDescent="0.25">
      <c r="B225" s="456" t="s">
        <v>12719</v>
      </c>
      <c r="C225" s="483" t="s">
        <v>12902</v>
      </c>
      <c r="D225" s="459" t="s">
        <v>12903</v>
      </c>
      <c r="E225" s="459" t="s">
        <v>12921</v>
      </c>
      <c r="F225" s="457" t="s">
        <v>13013</v>
      </c>
      <c r="G225" s="457" t="s">
        <v>12905</v>
      </c>
      <c r="H225" s="460" t="s">
        <v>12904</v>
      </c>
    </row>
    <row r="226" spans="2:8" s="80" customFormat="1" ht="15.75" customHeight="1" x14ac:dyDescent="0.25">
      <c r="B226" s="461" t="s">
        <v>12723</v>
      </c>
      <c r="C226" s="484" t="s">
        <v>12907</v>
      </c>
      <c r="D226" s="267" t="s">
        <v>12908</v>
      </c>
      <c r="E226" s="267" t="s">
        <v>12922</v>
      </c>
      <c r="F226" s="462" t="s">
        <v>12906</v>
      </c>
      <c r="G226" s="464" t="s">
        <v>12910</v>
      </c>
      <c r="H226" s="465" t="s">
        <v>12909</v>
      </c>
    </row>
    <row r="227" spans="2:8" s="80" customFormat="1" ht="15.75" customHeight="1" x14ac:dyDescent="0.25">
      <c r="B227" s="461" t="s">
        <v>12726</v>
      </c>
      <c r="C227" s="487" t="s">
        <v>12912</v>
      </c>
      <c r="D227" s="271" t="s">
        <v>12913</v>
      </c>
      <c r="E227" s="271" t="s">
        <v>12923</v>
      </c>
      <c r="F227" s="466" t="s">
        <v>13014</v>
      </c>
      <c r="G227" s="464" t="s">
        <v>12915</v>
      </c>
      <c r="H227" s="468" t="s">
        <v>12914</v>
      </c>
    </row>
    <row r="228" spans="2:8" s="80" customFormat="1" ht="18" customHeight="1" x14ac:dyDescent="0.25">
      <c r="B228" s="461" t="s">
        <v>12730</v>
      </c>
      <c r="C228" s="490" t="s">
        <v>12917</v>
      </c>
      <c r="D228" s="507" t="s">
        <v>13010</v>
      </c>
      <c r="E228" s="471" t="s">
        <v>12924</v>
      </c>
      <c r="F228" s="469" t="s">
        <v>12916</v>
      </c>
      <c r="G228" s="464" t="s">
        <v>12920</v>
      </c>
      <c r="H228" s="472" t="s">
        <v>12919</v>
      </c>
    </row>
    <row r="229" spans="2:8" s="80" customFormat="1" ht="15.75" customHeight="1" x14ac:dyDescent="0.25">
      <c r="B229" s="461" t="s">
        <v>12734</v>
      </c>
      <c r="C229" s="276">
        <v>43326</v>
      </c>
      <c r="D229" s="293">
        <v>43326</v>
      </c>
      <c r="E229" s="293">
        <v>43325</v>
      </c>
      <c r="F229" s="473">
        <v>43123</v>
      </c>
      <c r="G229" s="473">
        <v>43138</v>
      </c>
      <c r="H229" s="293">
        <v>43122</v>
      </c>
    </row>
    <row r="230" spans="2:8" s="80" customFormat="1" ht="15.75" customHeight="1" x14ac:dyDescent="0.25">
      <c r="B230" s="461" t="s">
        <v>12735</v>
      </c>
      <c r="C230" s="475">
        <v>8.77</v>
      </c>
      <c r="D230" s="475">
        <v>6.2</v>
      </c>
      <c r="E230" s="278">
        <v>3.18</v>
      </c>
      <c r="F230" s="475">
        <v>14.2</v>
      </c>
      <c r="G230" s="475">
        <v>11.22</v>
      </c>
      <c r="H230" s="278">
        <v>5.39</v>
      </c>
    </row>
    <row r="231" spans="2:8" s="80" customFormat="1" ht="18.75" x14ac:dyDescent="0.25">
      <c r="B231" s="477" t="s">
        <v>12736</v>
      </c>
      <c r="C231" s="478">
        <f>SUM(C230:C230)</f>
        <v>8.77</v>
      </c>
      <c r="D231" s="478">
        <f>SUM(D230:D230)</f>
        <v>6.2</v>
      </c>
      <c r="E231" s="479">
        <f>SUM(E230:E230)</f>
        <v>3.18</v>
      </c>
      <c r="F231"/>
      <c r="G231"/>
      <c r="H231"/>
    </row>
    <row r="232" spans="2:8" s="80" customFormat="1" ht="19.5" customHeight="1" x14ac:dyDescent="0.25">
      <c r="B232" s="302" t="s">
        <v>12865</v>
      </c>
      <c r="C232" s="872" t="s">
        <v>12737</v>
      </c>
      <c r="D232" s="872"/>
      <c r="E232" s="480">
        <f>MEDIAN(C231:E231)</f>
        <v>6.2</v>
      </c>
      <c r="F232"/>
      <c r="G232"/>
      <c r="H232"/>
    </row>
    <row r="233" spans="2:8" s="80" customFormat="1" ht="15.75" customHeight="1" x14ac:dyDescent="0.25">
      <c r="B233"/>
      <c r="C233"/>
      <c r="D233"/>
      <c r="E233" s="398"/>
      <c r="F233"/>
      <c r="G233"/>
      <c r="H233"/>
    </row>
    <row r="234" spans="2:8" s="80" customFormat="1" ht="15.75" customHeight="1" x14ac:dyDescent="0.25">
      <c r="B234" s="258" t="s">
        <v>12718</v>
      </c>
      <c r="C234" s="855" t="s">
        <v>12286</v>
      </c>
      <c r="D234" s="855"/>
      <c r="E234" s="482" t="s">
        <v>9</v>
      </c>
      <c r="F234"/>
      <c r="G234"/>
      <c r="H234"/>
    </row>
    <row r="235" spans="2:8" s="80" customFormat="1" ht="15.75" customHeight="1" x14ac:dyDescent="0.25">
      <c r="B235" s="259" t="s">
        <v>12584</v>
      </c>
      <c r="C235" s="871" t="s">
        <v>12871</v>
      </c>
      <c r="D235" s="871"/>
      <c r="E235" s="455" t="s">
        <v>12900</v>
      </c>
      <c r="F235"/>
      <c r="G235"/>
      <c r="H235"/>
    </row>
    <row r="236" spans="2:8" s="80" customFormat="1" ht="30.75" customHeight="1" x14ac:dyDescent="0.25">
      <c r="B236" s="263" t="s">
        <v>12719</v>
      </c>
      <c r="C236" s="457" t="s">
        <v>12901</v>
      </c>
      <c r="D236" s="459" t="s">
        <v>12903</v>
      </c>
      <c r="E236" s="459" t="s">
        <v>12921</v>
      </c>
      <c r="F236" s="459" t="s">
        <v>13019</v>
      </c>
      <c r="G236" s="265" t="s">
        <v>13020</v>
      </c>
      <c r="H236" s="459" t="s">
        <v>12996</v>
      </c>
    </row>
    <row r="237" spans="2:8" s="80" customFormat="1" ht="15.75" customHeight="1" x14ac:dyDescent="0.25">
      <c r="B237" s="263" t="s">
        <v>12723</v>
      </c>
      <c r="C237" s="462" t="s">
        <v>12906</v>
      </c>
      <c r="D237" s="267" t="s">
        <v>12908</v>
      </c>
      <c r="E237" s="267" t="s">
        <v>12922</v>
      </c>
      <c r="F237" s="486"/>
      <c r="G237" s="485"/>
      <c r="H237" s="486" t="s">
        <v>13021</v>
      </c>
    </row>
    <row r="238" spans="2:8" s="80" customFormat="1" ht="15.75" customHeight="1" x14ac:dyDescent="0.25">
      <c r="B238" s="270" t="s">
        <v>12726</v>
      </c>
      <c r="C238" s="466" t="s">
        <v>12911</v>
      </c>
      <c r="D238" s="271" t="s">
        <v>12913</v>
      </c>
      <c r="E238" s="271" t="s">
        <v>12923</v>
      </c>
      <c r="F238" s="486"/>
      <c r="G238" s="268"/>
      <c r="H238" s="488" t="s">
        <v>13000</v>
      </c>
    </row>
    <row r="239" spans="2:8" s="80" customFormat="1" ht="14.25" customHeight="1" x14ac:dyDescent="0.25">
      <c r="B239" s="489" t="s">
        <v>12730</v>
      </c>
      <c r="C239" s="469" t="s">
        <v>12916</v>
      </c>
      <c r="D239" s="507" t="s">
        <v>13010</v>
      </c>
      <c r="E239" s="471" t="s">
        <v>12924</v>
      </c>
      <c r="F239" s="492"/>
      <c r="G239" s="491"/>
      <c r="H239" s="493" t="s">
        <v>13022</v>
      </c>
    </row>
    <row r="240" spans="2:8" s="80" customFormat="1" ht="15.75" customHeight="1" x14ac:dyDescent="0.25">
      <c r="B240" s="270" t="s">
        <v>12734</v>
      </c>
      <c r="C240" s="473">
        <v>43326</v>
      </c>
      <c r="D240" s="293">
        <v>43326</v>
      </c>
      <c r="E240" s="293">
        <v>43325</v>
      </c>
      <c r="F240" s="276">
        <v>42717</v>
      </c>
      <c r="G240" s="276">
        <v>42717</v>
      </c>
      <c r="H240" s="276">
        <v>43263</v>
      </c>
    </row>
    <row r="241" spans="1:8" s="80" customFormat="1" ht="15.75" customHeight="1" x14ac:dyDescent="0.25">
      <c r="B241" s="270" t="s">
        <v>12735</v>
      </c>
      <c r="C241" s="278">
        <v>8</v>
      </c>
      <c r="D241" s="278">
        <v>6.6</v>
      </c>
      <c r="E241" s="278">
        <v>3.14</v>
      </c>
      <c r="F241" s="278">
        <v>14.05</v>
      </c>
      <c r="G241" s="278">
        <v>7.25</v>
      </c>
      <c r="H241" s="278">
        <v>12.9</v>
      </c>
    </row>
    <row r="242" spans="1:8" s="80" customFormat="1" ht="18.75" x14ac:dyDescent="0.25">
      <c r="B242" s="477" t="s">
        <v>12736</v>
      </c>
      <c r="C242" s="478">
        <f>SUM(C241:C241)</f>
        <v>8</v>
      </c>
      <c r="D242" s="478">
        <f>SUM(D241:D241)</f>
        <v>6.6</v>
      </c>
      <c r="E242" s="479">
        <f>SUM(E241:E241)</f>
        <v>3.14</v>
      </c>
      <c r="F242"/>
      <c r="G242"/>
      <c r="H242"/>
    </row>
    <row r="243" spans="1:8" s="80" customFormat="1" ht="19.5" customHeight="1" x14ac:dyDescent="0.25">
      <c r="B243" s="495" t="s">
        <v>12870</v>
      </c>
      <c r="C243" s="872" t="s">
        <v>12737</v>
      </c>
      <c r="D243" s="872"/>
      <c r="E243" s="480">
        <f>MEDIAN(C242:E242)</f>
        <v>6.6</v>
      </c>
      <c r="F243"/>
      <c r="G243"/>
      <c r="H243"/>
    </row>
    <row r="244" spans="1:8" s="80" customFormat="1" ht="15.75" customHeight="1" x14ac:dyDescent="0.25">
      <c r="B244" s="398"/>
      <c r="C244" s="398"/>
      <c r="D244" s="399"/>
      <c r="E244" s="398"/>
      <c r="F244"/>
      <c r="G244"/>
      <c r="H244"/>
    </row>
    <row r="245" spans="1:8" s="80" customFormat="1" ht="15.75" customHeight="1" x14ac:dyDescent="0.25">
      <c r="B245" s="258" t="s">
        <v>12718</v>
      </c>
      <c r="C245" s="855" t="s">
        <v>12286</v>
      </c>
      <c r="D245" s="855"/>
      <c r="E245" s="482" t="s">
        <v>9</v>
      </c>
      <c r="F245"/>
      <c r="G245"/>
      <c r="H245"/>
    </row>
    <row r="246" spans="1:8" s="80" customFormat="1" ht="15.75" customHeight="1" x14ac:dyDescent="0.25">
      <c r="B246" s="259" t="s">
        <v>12584</v>
      </c>
      <c r="C246" s="871" t="s">
        <v>12873</v>
      </c>
      <c r="D246" s="871"/>
      <c r="E246" s="455" t="s">
        <v>12900</v>
      </c>
      <c r="F246"/>
      <c r="G246"/>
      <c r="H246"/>
    </row>
    <row r="247" spans="1:8" s="80" customFormat="1" ht="45.75" customHeight="1" x14ac:dyDescent="0.25">
      <c r="B247" s="263" t="s">
        <v>12719</v>
      </c>
      <c r="C247" s="457" t="s">
        <v>12901</v>
      </c>
      <c r="D247" s="459" t="s">
        <v>12996</v>
      </c>
      <c r="E247" s="265" t="s">
        <v>13023</v>
      </c>
      <c r="F247" s="459" t="s">
        <v>13024</v>
      </c>
      <c r="G247"/>
      <c r="H247"/>
    </row>
    <row r="248" spans="1:8" s="80" customFormat="1" ht="15.75" customHeight="1" x14ac:dyDescent="0.25">
      <c r="B248" s="263" t="s">
        <v>12723</v>
      </c>
      <c r="C248" s="462" t="s">
        <v>12906</v>
      </c>
      <c r="D248" s="486" t="s">
        <v>13021</v>
      </c>
      <c r="E248" s="485"/>
      <c r="F248" s="486"/>
      <c r="G248"/>
      <c r="H248"/>
    </row>
    <row r="249" spans="1:8" s="80" customFormat="1" ht="15.75" customHeight="1" x14ac:dyDescent="0.25">
      <c r="B249" s="270" t="s">
        <v>12726</v>
      </c>
      <c r="C249" s="466" t="s">
        <v>12911</v>
      </c>
      <c r="D249" s="486" t="s">
        <v>13000</v>
      </c>
      <c r="E249" s="268"/>
      <c r="F249" s="488"/>
      <c r="G249"/>
      <c r="H249"/>
    </row>
    <row r="250" spans="1:8" s="80" customFormat="1" ht="16.5" customHeight="1" x14ac:dyDescent="0.25">
      <c r="B250" s="489" t="s">
        <v>12730</v>
      </c>
      <c r="C250" s="469" t="s">
        <v>12916</v>
      </c>
      <c r="D250" s="492" t="s">
        <v>13025</v>
      </c>
      <c r="E250" s="491"/>
      <c r="F250" s="493"/>
      <c r="G250"/>
      <c r="H250"/>
    </row>
    <row r="251" spans="1:8" s="80" customFormat="1" ht="15.75" customHeight="1" x14ac:dyDescent="0.25">
      <c r="B251" s="270" t="s">
        <v>12734</v>
      </c>
      <c r="C251" s="473">
        <v>43326</v>
      </c>
      <c r="D251" s="276">
        <v>43327</v>
      </c>
      <c r="E251" s="276">
        <v>43327</v>
      </c>
      <c r="F251" s="276">
        <v>42634</v>
      </c>
      <c r="G251"/>
      <c r="H251"/>
    </row>
    <row r="252" spans="1:8" s="80" customFormat="1" ht="15.75" customHeight="1" x14ac:dyDescent="0.25">
      <c r="B252" s="270" t="s">
        <v>12735</v>
      </c>
      <c r="C252" s="278">
        <v>0.15</v>
      </c>
      <c r="D252" s="278">
        <v>1.9</v>
      </c>
      <c r="E252" s="278">
        <v>0.22</v>
      </c>
      <c r="F252" s="278">
        <v>0.18</v>
      </c>
      <c r="G252"/>
      <c r="H252"/>
    </row>
    <row r="253" spans="1:8" ht="18.75" x14ac:dyDescent="0.25">
      <c r="A253" s="80"/>
      <c r="B253" s="477" t="s">
        <v>12736</v>
      </c>
      <c r="C253" s="478">
        <f>SUM(C252:C252)</f>
        <v>0.15</v>
      </c>
      <c r="D253" s="478">
        <f>SUM(D252:D252)</f>
        <v>1.9</v>
      </c>
      <c r="E253" s="479">
        <f>SUM(E252:E252)</f>
        <v>0.22</v>
      </c>
    </row>
    <row r="254" spans="1:8" ht="19.5" customHeight="1" x14ac:dyDescent="0.25">
      <c r="A254" s="80"/>
      <c r="B254" s="495" t="s">
        <v>12872</v>
      </c>
      <c r="C254" s="872" t="s">
        <v>12737</v>
      </c>
      <c r="D254" s="872"/>
      <c r="E254" s="480">
        <f>MEDIAN(C253:E253)</f>
        <v>0.22</v>
      </c>
    </row>
    <row r="255" spans="1:8" ht="15.75" customHeight="1" x14ac:dyDescent="0.25">
      <c r="A255" s="80"/>
      <c r="B255" s="398"/>
      <c r="C255" s="398"/>
      <c r="D255" s="399"/>
      <c r="E255" s="398"/>
    </row>
    <row r="256" spans="1:8" ht="15.75" customHeight="1" x14ac:dyDescent="0.25">
      <c r="A256" s="80"/>
      <c r="B256" s="258" t="s">
        <v>12718</v>
      </c>
      <c r="C256" s="855" t="s">
        <v>12286</v>
      </c>
      <c r="D256" s="855"/>
      <c r="E256" s="482" t="s">
        <v>9</v>
      </c>
    </row>
    <row r="257" spans="1:6" ht="15.75" customHeight="1" x14ac:dyDescent="0.25">
      <c r="A257" s="80"/>
      <c r="B257" s="259" t="s">
        <v>12432</v>
      </c>
      <c r="C257" s="871" t="s">
        <v>12881</v>
      </c>
      <c r="D257" s="871"/>
      <c r="E257" s="455" t="s">
        <v>12900</v>
      </c>
    </row>
    <row r="258" spans="1:6" ht="15.75" customHeight="1" x14ac:dyDescent="0.25">
      <c r="A258" s="80"/>
      <c r="B258" s="263" t="s">
        <v>12719</v>
      </c>
      <c r="C258" s="459" t="s">
        <v>12902</v>
      </c>
      <c r="D258" s="265" t="s">
        <v>13026</v>
      </c>
      <c r="E258" s="459" t="s">
        <v>13027</v>
      </c>
      <c r="F258" s="459" t="s">
        <v>13028</v>
      </c>
    </row>
    <row r="259" spans="1:6" ht="15.75" customHeight="1" x14ac:dyDescent="0.25">
      <c r="A259" s="80"/>
      <c r="B259" s="263" t="s">
        <v>12723</v>
      </c>
      <c r="C259" s="486" t="s">
        <v>12907</v>
      </c>
      <c r="D259" s="485" t="s">
        <v>13029</v>
      </c>
      <c r="E259" s="486" t="s">
        <v>13030</v>
      </c>
      <c r="F259" s="486" t="s">
        <v>13031</v>
      </c>
    </row>
    <row r="260" spans="1:6" ht="15.75" customHeight="1" x14ac:dyDescent="0.25">
      <c r="A260" s="80"/>
      <c r="B260" s="270" t="s">
        <v>12726</v>
      </c>
      <c r="C260" s="486" t="s">
        <v>12912</v>
      </c>
      <c r="D260" s="268" t="s">
        <v>13032</v>
      </c>
      <c r="E260" s="488" t="s">
        <v>13033</v>
      </c>
      <c r="F260" s="486" t="s">
        <v>13034</v>
      </c>
    </row>
    <row r="261" spans="1:6" ht="15.75" customHeight="1" x14ac:dyDescent="0.25">
      <c r="A261" s="80"/>
      <c r="B261" s="489" t="s">
        <v>12730</v>
      </c>
      <c r="C261" s="492" t="s">
        <v>12917</v>
      </c>
      <c r="D261" s="491" t="s">
        <v>13035</v>
      </c>
      <c r="E261" s="499" t="s">
        <v>13036</v>
      </c>
      <c r="F261" s="492" t="s">
        <v>13037</v>
      </c>
    </row>
    <row r="262" spans="1:6" ht="15.75" customHeight="1" x14ac:dyDescent="0.25">
      <c r="A262" s="80"/>
      <c r="B262" s="270" t="s">
        <v>12734</v>
      </c>
      <c r="C262" s="276">
        <v>43326</v>
      </c>
      <c r="D262" s="276">
        <v>43307</v>
      </c>
      <c r="E262" s="276">
        <v>43307</v>
      </c>
      <c r="F262" s="276">
        <v>43307</v>
      </c>
    </row>
    <row r="263" spans="1:6" ht="15.75" customHeight="1" x14ac:dyDescent="0.25">
      <c r="A263" s="80"/>
      <c r="B263" s="270" t="s">
        <v>12735</v>
      </c>
      <c r="C263" s="278">
        <v>380</v>
      </c>
      <c r="D263" s="278">
        <v>142.72999999999999</v>
      </c>
      <c r="E263" s="278">
        <v>133.81</v>
      </c>
      <c r="F263" s="278">
        <v>127.93</v>
      </c>
    </row>
    <row r="264" spans="1:6" ht="18.75" x14ac:dyDescent="0.25">
      <c r="A264" s="80"/>
      <c r="B264" s="477" t="s">
        <v>12736</v>
      </c>
      <c r="C264" s="478">
        <f>SUM(C263:C263)</f>
        <v>380</v>
      </c>
      <c r="D264" s="478">
        <f>SUM(D263:D263)</f>
        <v>142.72999999999999</v>
      </c>
      <c r="E264" s="479">
        <f>SUM(E263:E263)</f>
        <v>133.81</v>
      </c>
    </row>
    <row r="265" spans="1:6" ht="19.5" customHeight="1" x14ac:dyDescent="0.25">
      <c r="A265" s="80"/>
      <c r="B265" s="495" t="s">
        <v>12880</v>
      </c>
      <c r="C265" s="872" t="s">
        <v>12737</v>
      </c>
      <c r="D265" s="872"/>
      <c r="E265" s="480">
        <f>MEDIAN(C264:E264)</f>
        <v>142.72999999999999</v>
      </c>
    </row>
    <row r="266" spans="1:6" ht="15.75" customHeight="1" x14ac:dyDescent="0.25">
      <c r="A266" s="80"/>
      <c r="B266" s="398"/>
      <c r="C266" s="398"/>
      <c r="D266" s="399"/>
      <c r="E266" s="398"/>
    </row>
    <row r="267" spans="1:6" ht="15.75" customHeight="1" x14ac:dyDescent="0.25">
      <c r="A267" s="80"/>
      <c r="B267" s="258" t="s">
        <v>12718</v>
      </c>
      <c r="C267" s="855" t="s">
        <v>12286</v>
      </c>
      <c r="D267" s="855"/>
      <c r="E267" s="482" t="s">
        <v>9</v>
      </c>
    </row>
    <row r="268" spans="1:6" ht="15.75" customHeight="1" x14ac:dyDescent="0.25">
      <c r="A268" s="80"/>
      <c r="B268" s="259" t="s">
        <v>12592</v>
      </c>
      <c r="C268" s="871" t="s">
        <v>12868</v>
      </c>
      <c r="D268" s="871"/>
      <c r="E268" s="455" t="s">
        <v>12900</v>
      </c>
    </row>
    <row r="269" spans="1:6" ht="15.75" customHeight="1" x14ac:dyDescent="0.25">
      <c r="A269" s="80"/>
      <c r="B269" s="263" t="s">
        <v>12719</v>
      </c>
      <c r="C269" s="496" t="s">
        <v>12902</v>
      </c>
      <c r="D269" s="459" t="s">
        <v>12921</v>
      </c>
      <c r="E269" s="457" t="s">
        <v>12904</v>
      </c>
    </row>
    <row r="270" spans="1:6" ht="15.75" customHeight="1" x14ac:dyDescent="0.25">
      <c r="A270" s="80"/>
      <c r="B270" s="263" t="s">
        <v>12723</v>
      </c>
      <c r="C270" s="462" t="s">
        <v>12907</v>
      </c>
      <c r="D270" s="267" t="s">
        <v>12922</v>
      </c>
      <c r="E270" s="464" t="s">
        <v>12909</v>
      </c>
    </row>
    <row r="271" spans="1:6" ht="15.75" customHeight="1" x14ac:dyDescent="0.25">
      <c r="A271" s="80"/>
      <c r="B271" s="270" t="s">
        <v>12726</v>
      </c>
      <c r="C271" s="497" t="s">
        <v>12912</v>
      </c>
      <c r="D271" s="271" t="s">
        <v>12923</v>
      </c>
      <c r="E271" s="464" t="s">
        <v>12914</v>
      </c>
    </row>
    <row r="272" spans="1:6" ht="15.75" customHeight="1" x14ac:dyDescent="0.25">
      <c r="A272" s="80"/>
      <c r="B272" s="489" t="s">
        <v>12730</v>
      </c>
      <c r="C272" s="491" t="s">
        <v>12917</v>
      </c>
      <c r="D272" s="471" t="s">
        <v>12924</v>
      </c>
      <c r="E272" s="464" t="s">
        <v>12919</v>
      </c>
    </row>
    <row r="273" spans="1:5" ht="15.75" customHeight="1" x14ac:dyDescent="0.25">
      <c r="A273" s="80"/>
      <c r="B273" s="270" t="s">
        <v>12734</v>
      </c>
      <c r="C273" s="276">
        <v>43326</v>
      </c>
      <c r="D273" s="293">
        <v>43325</v>
      </c>
      <c r="E273" s="473">
        <v>43326</v>
      </c>
    </row>
    <row r="274" spans="1:5" ht="15.75" customHeight="1" x14ac:dyDescent="0.25">
      <c r="A274" s="80"/>
      <c r="B274" s="270" t="s">
        <v>12735</v>
      </c>
      <c r="C274" s="277">
        <v>4.78</v>
      </c>
      <c r="D274" s="278">
        <v>2.4700000000000002</v>
      </c>
      <c r="E274" s="475">
        <v>5.38</v>
      </c>
    </row>
    <row r="275" spans="1:5" ht="18.75" x14ac:dyDescent="0.25">
      <c r="A275" s="80"/>
      <c r="B275" s="477" t="s">
        <v>12736</v>
      </c>
      <c r="C275" s="478">
        <f>SUM(C274:C274)</f>
        <v>4.78</v>
      </c>
      <c r="D275" s="478">
        <f>SUM(D274:D274)</f>
        <v>2.4700000000000002</v>
      </c>
      <c r="E275" s="479">
        <f>SUM(E274:E274)</f>
        <v>5.38</v>
      </c>
    </row>
    <row r="276" spans="1:5" ht="19.5" customHeight="1" x14ac:dyDescent="0.25">
      <c r="A276" s="80"/>
      <c r="B276" s="495" t="s">
        <v>12867</v>
      </c>
      <c r="C276" s="872" t="s">
        <v>12737</v>
      </c>
      <c r="D276" s="872"/>
      <c r="E276" s="480">
        <f>MEDIAN(C275:E275)</f>
        <v>4.78</v>
      </c>
    </row>
    <row r="277" spans="1:5" ht="15.75" customHeight="1" x14ac:dyDescent="0.25">
      <c r="A277" s="80"/>
      <c r="B277" s="398"/>
      <c r="C277" s="398"/>
      <c r="D277" s="399"/>
      <c r="E277" s="398"/>
    </row>
    <row r="278" spans="1:5" ht="15.75" customHeight="1" x14ac:dyDescent="0.25">
      <c r="A278" s="80"/>
      <c r="B278" s="258" t="s">
        <v>12718</v>
      </c>
      <c r="C278" s="855" t="s">
        <v>12286</v>
      </c>
      <c r="D278" s="855"/>
      <c r="E278" s="482" t="s">
        <v>9</v>
      </c>
    </row>
    <row r="279" spans="1:5" ht="15.75" customHeight="1" x14ac:dyDescent="0.25">
      <c r="A279" s="80"/>
      <c r="B279" s="259" t="s">
        <v>12436</v>
      </c>
      <c r="C279" s="871" t="s">
        <v>12884</v>
      </c>
      <c r="D279" s="871"/>
      <c r="E279" s="455" t="s">
        <v>12900</v>
      </c>
    </row>
    <row r="280" spans="1:5" ht="15.75" customHeight="1" x14ac:dyDescent="0.25">
      <c r="A280" s="80"/>
      <c r="B280" s="263" t="s">
        <v>12719</v>
      </c>
      <c r="C280" s="459" t="s">
        <v>13038</v>
      </c>
      <c r="D280" s="457" t="s">
        <v>12901</v>
      </c>
      <c r="E280" s="459" t="s">
        <v>12902</v>
      </c>
    </row>
    <row r="281" spans="1:5" ht="15.75" customHeight="1" x14ac:dyDescent="0.25">
      <c r="A281" s="80"/>
      <c r="B281" s="263" t="s">
        <v>12723</v>
      </c>
      <c r="C281" s="486" t="s">
        <v>13039</v>
      </c>
      <c r="D281" s="462" t="s">
        <v>12906</v>
      </c>
      <c r="E281" s="486" t="s">
        <v>12907</v>
      </c>
    </row>
    <row r="282" spans="1:5" ht="15.75" customHeight="1" x14ac:dyDescent="0.25">
      <c r="A282" s="80"/>
      <c r="B282" s="270" t="s">
        <v>12726</v>
      </c>
      <c r="C282" s="486" t="s">
        <v>13040</v>
      </c>
      <c r="D282" s="466" t="s">
        <v>12911</v>
      </c>
      <c r="E282" s="486" t="s">
        <v>12912</v>
      </c>
    </row>
    <row r="283" spans="1:5" ht="18.75" customHeight="1" x14ac:dyDescent="0.25">
      <c r="A283" s="80"/>
      <c r="B283" s="489" t="s">
        <v>12730</v>
      </c>
      <c r="C283" s="492" t="s">
        <v>13041</v>
      </c>
      <c r="D283" s="469" t="s">
        <v>12916</v>
      </c>
      <c r="E283" s="492" t="s">
        <v>12917</v>
      </c>
    </row>
    <row r="284" spans="1:5" ht="15.75" customHeight="1" x14ac:dyDescent="0.25">
      <c r="A284" s="80"/>
      <c r="B284" s="270" t="s">
        <v>12734</v>
      </c>
      <c r="C284" s="276">
        <v>43325</v>
      </c>
      <c r="D284" s="473">
        <v>43326</v>
      </c>
      <c r="E284" s="276">
        <v>43326</v>
      </c>
    </row>
    <row r="285" spans="1:5" ht="15.75" customHeight="1" x14ac:dyDescent="0.25">
      <c r="A285" s="80"/>
      <c r="B285" s="270" t="s">
        <v>12735</v>
      </c>
      <c r="C285" s="278">
        <v>131</v>
      </c>
      <c r="D285" s="278">
        <v>148</v>
      </c>
      <c r="E285" s="278">
        <v>158.6</v>
      </c>
    </row>
    <row r="286" spans="1:5" ht="18.75" x14ac:dyDescent="0.25">
      <c r="A286" s="80"/>
      <c r="B286" s="477" t="s">
        <v>12736</v>
      </c>
      <c r="C286" s="478">
        <f>SUM(C285:C285)</f>
        <v>131</v>
      </c>
      <c r="D286" s="478">
        <f>SUM(D285:D285)</f>
        <v>148</v>
      </c>
      <c r="E286" s="479">
        <f>SUM(E285:E285)</f>
        <v>158.6</v>
      </c>
    </row>
    <row r="287" spans="1:5" ht="19.5" customHeight="1" x14ac:dyDescent="0.25">
      <c r="A287" s="80"/>
      <c r="B287" s="495" t="s">
        <v>12883</v>
      </c>
      <c r="C287" s="872" t="s">
        <v>12737</v>
      </c>
      <c r="D287" s="872"/>
      <c r="E287" s="480">
        <f>MEDIAN(C286:E286)</f>
        <v>148</v>
      </c>
    </row>
    <row r="288" spans="1:5" ht="15.75" customHeight="1" x14ac:dyDescent="0.25">
      <c r="A288" s="80"/>
      <c r="B288" s="398"/>
      <c r="C288" s="398"/>
      <c r="D288" s="399"/>
      <c r="E288" s="398"/>
    </row>
    <row r="289" spans="1:5" ht="15.75" customHeight="1" x14ac:dyDescent="0.25">
      <c r="A289" s="80"/>
      <c r="B289" s="258" t="s">
        <v>12718</v>
      </c>
      <c r="C289" s="855" t="s">
        <v>12286</v>
      </c>
      <c r="D289" s="855"/>
      <c r="E289" s="482" t="s">
        <v>9</v>
      </c>
    </row>
    <row r="290" spans="1:5" ht="15.75" customHeight="1" x14ac:dyDescent="0.25">
      <c r="A290" s="80"/>
      <c r="B290" s="259" t="s">
        <v>12438</v>
      </c>
      <c r="C290" s="871" t="s">
        <v>12885</v>
      </c>
      <c r="D290" s="871"/>
      <c r="E290" s="455" t="s">
        <v>12900</v>
      </c>
    </row>
    <row r="291" spans="1:5" ht="15.75" customHeight="1" x14ac:dyDescent="0.25">
      <c r="A291" s="80"/>
      <c r="B291" s="263" t="s">
        <v>12719</v>
      </c>
      <c r="C291" s="457" t="s">
        <v>12901</v>
      </c>
      <c r="D291" s="459" t="s">
        <v>12902</v>
      </c>
      <c r="E291" s="459" t="s">
        <v>12977</v>
      </c>
    </row>
    <row r="292" spans="1:5" ht="15.75" customHeight="1" x14ac:dyDescent="0.25">
      <c r="A292" s="80"/>
      <c r="B292" s="263" t="s">
        <v>12723</v>
      </c>
      <c r="C292" s="462" t="s">
        <v>12906</v>
      </c>
      <c r="D292" s="486" t="s">
        <v>12907</v>
      </c>
      <c r="E292" s="486" t="s">
        <v>12980</v>
      </c>
    </row>
    <row r="293" spans="1:5" ht="15.75" customHeight="1" x14ac:dyDescent="0.25">
      <c r="A293" s="80"/>
      <c r="B293" s="270" t="s">
        <v>12726</v>
      </c>
      <c r="C293" s="466" t="s">
        <v>12911</v>
      </c>
      <c r="D293" s="486" t="s">
        <v>12912</v>
      </c>
      <c r="E293" s="488" t="s">
        <v>12983</v>
      </c>
    </row>
    <row r="294" spans="1:5" ht="18.75" customHeight="1" x14ac:dyDescent="0.25">
      <c r="A294" s="80"/>
      <c r="B294" s="489" t="s">
        <v>12730</v>
      </c>
      <c r="C294" s="469" t="s">
        <v>12916</v>
      </c>
      <c r="D294" s="492" t="s">
        <v>12917</v>
      </c>
      <c r="E294" s="499" t="s">
        <v>13042</v>
      </c>
    </row>
    <row r="295" spans="1:5" ht="15.75" customHeight="1" x14ac:dyDescent="0.25">
      <c r="A295" s="80"/>
      <c r="B295" s="270" t="s">
        <v>12734</v>
      </c>
      <c r="C295" s="473">
        <v>43326</v>
      </c>
      <c r="D295" s="276">
        <v>43326</v>
      </c>
      <c r="E295" s="276">
        <v>43327</v>
      </c>
    </row>
    <row r="296" spans="1:5" ht="15.75" customHeight="1" x14ac:dyDescent="0.25">
      <c r="A296" s="80"/>
      <c r="B296" s="270" t="s">
        <v>12735</v>
      </c>
      <c r="C296" s="278">
        <v>12</v>
      </c>
      <c r="D296" s="278">
        <v>6.83</v>
      </c>
      <c r="E296" s="278">
        <v>11.59</v>
      </c>
    </row>
    <row r="297" spans="1:5" ht="18.75" x14ac:dyDescent="0.25">
      <c r="A297" s="80"/>
      <c r="B297" s="477" t="s">
        <v>12736</v>
      </c>
      <c r="C297" s="478">
        <f>SUM(C296:C296)</f>
        <v>12</v>
      </c>
      <c r="D297" s="478">
        <f>SUM(D296:D296)</f>
        <v>6.83</v>
      </c>
      <c r="E297" s="479">
        <f>SUM(E296:E296)</f>
        <v>11.59</v>
      </c>
    </row>
    <row r="298" spans="1:5" ht="19.5" customHeight="1" x14ac:dyDescent="0.25">
      <c r="A298" s="80"/>
      <c r="B298" s="495" t="s">
        <v>12886</v>
      </c>
      <c r="C298" s="872" t="s">
        <v>12737</v>
      </c>
      <c r="D298" s="872"/>
      <c r="E298" s="480">
        <f>MEDIAN(C297:E297)</f>
        <v>11.59</v>
      </c>
    </row>
    <row r="299" spans="1:5" ht="15.75" customHeight="1" x14ac:dyDescent="0.25">
      <c r="A299" s="80"/>
      <c r="B299" s="398"/>
      <c r="C299" s="398"/>
      <c r="D299" s="399"/>
      <c r="E299" s="398"/>
    </row>
    <row r="300" spans="1:5" ht="15.75" customHeight="1" x14ac:dyDescent="0.25">
      <c r="A300" s="80"/>
      <c r="B300" s="258" t="s">
        <v>12718</v>
      </c>
      <c r="C300" s="855" t="s">
        <v>12286</v>
      </c>
      <c r="D300" s="855"/>
      <c r="E300" s="482" t="s">
        <v>9</v>
      </c>
    </row>
    <row r="301" spans="1:5" ht="15.75" customHeight="1" x14ac:dyDescent="0.25">
      <c r="A301" s="80"/>
      <c r="B301" s="259" t="s">
        <v>12452</v>
      </c>
      <c r="C301" s="871" t="s">
        <v>12887</v>
      </c>
      <c r="D301" s="871"/>
      <c r="E301" s="455" t="s">
        <v>12900</v>
      </c>
    </row>
    <row r="302" spans="1:5" ht="15.75" customHeight="1" x14ac:dyDescent="0.25">
      <c r="A302" s="80"/>
      <c r="B302" s="263" t="s">
        <v>12719</v>
      </c>
      <c r="C302" s="459" t="s">
        <v>12902</v>
      </c>
      <c r="D302" s="265"/>
      <c r="E302" s="459"/>
    </row>
    <row r="303" spans="1:5" ht="15.75" customHeight="1" x14ac:dyDescent="0.25">
      <c r="A303" s="80"/>
      <c r="B303" s="263" t="s">
        <v>12723</v>
      </c>
      <c r="C303" s="486" t="s">
        <v>12907</v>
      </c>
      <c r="D303" s="485"/>
      <c r="E303" s="486"/>
    </row>
    <row r="304" spans="1:5" ht="15.75" customHeight="1" x14ac:dyDescent="0.25">
      <c r="A304" s="80"/>
      <c r="B304" s="270" t="s">
        <v>12726</v>
      </c>
      <c r="C304" s="486" t="s">
        <v>12912</v>
      </c>
      <c r="D304" s="268"/>
      <c r="E304" s="488"/>
    </row>
    <row r="305" spans="1:5" ht="15.75" customHeight="1" x14ac:dyDescent="0.25">
      <c r="A305" s="80"/>
      <c r="B305" s="489" t="s">
        <v>12730</v>
      </c>
      <c r="C305" s="492" t="s">
        <v>12917</v>
      </c>
      <c r="D305" s="491"/>
      <c r="E305" s="493"/>
    </row>
    <row r="306" spans="1:5" ht="15.75" customHeight="1" x14ac:dyDescent="0.25">
      <c r="A306" s="80"/>
      <c r="B306" s="270" t="s">
        <v>12734</v>
      </c>
      <c r="C306" s="276">
        <v>43326</v>
      </c>
      <c r="D306" s="276"/>
      <c r="E306" s="276"/>
    </row>
    <row r="307" spans="1:5" ht="15.75" customHeight="1" x14ac:dyDescent="0.25">
      <c r="A307" s="80"/>
      <c r="B307" s="270" t="s">
        <v>12735</v>
      </c>
      <c r="C307" s="278">
        <v>103.08</v>
      </c>
      <c r="D307" s="278">
        <f>C307</f>
        <v>103.08</v>
      </c>
      <c r="E307" s="278"/>
    </row>
    <row r="308" spans="1:5" ht="18.75" x14ac:dyDescent="0.25">
      <c r="A308" s="80"/>
      <c r="B308" s="477" t="s">
        <v>12736</v>
      </c>
      <c r="C308" s="478">
        <f>SUM(C307:C307)</f>
        <v>103.08</v>
      </c>
      <c r="D308" s="478">
        <f>SUM(D307:D307)</f>
        <v>103.08</v>
      </c>
      <c r="E308" s="479">
        <f>SUM(E307:E307)</f>
        <v>0</v>
      </c>
    </row>
    <row r="309" spans="1:5" ht="19.5" customHeight="1" x14ac:dyDescent="0.25">
      <c r="A309" s="80"/>
      <c r="B309" s="495" t="s">
        <v>12888</v>
      </c>
      <c r="C309" s="872" t="s">
        <v>12737</v>
      </c>
      <c r="D309" s="872"/>
      <c r="E309" s="480">
        <f>MEDIAN(C308:E308)</f>
        <v>103.08</v>
      </c>
    </row>
    <row r="310" spans="1:5" ht="15.75" customHeight="1" x14ac:dyDescent="0.25">
      <c r="A310" s="80"/>
      <c r="B310" s="398"/>
      <c r="C310" s="398"/>
      <c r="D310" s="399"/>
      <c r="E310" s="398"/>
    </row>
    <row r="311" spans="1:5" ht="15.75" customHeight="1" x14ac:dyDescent="0.25">
      <c r="A311" s="80"/>
      <c r="B311" s="258" t="s">
        <v>12718</v>
      </c>
      <c r="C311" s="855" t="s">
        <v>12286</v>
      </c>
      <c r="D311" s="855"/>
      <c r="E311" s="482" t="s">
        <v>9</v>
      </c>
    </row>
    <row r="312" spans="1:5" ht="15.75" customHeight="1" x14ac:dyDescent="0.25">
      <c r="A312" s="80"/>
      <c r="B312" s="259" t="s">
        <v>12466</v>
      </c>
      <c r="C312" s="871" t="s">
        <v>12889</v>
      </c>
      <c r="D312" s="871"/>
      <c r="E312" s="455" t="s">
        <v>12900</v>
      </c>
    </row>
    <row r="313" spans="1:5" ht="15.75" customHeight="1" x14ac:dyDescent="0.25">
      <c r="A313" s="80"/>
      <c r="B313" s="263" t="s">
        <v>12719</v>
      </c>
      <c r="C313" s="459" t="s">
        <v>12902</v>
      </c>
      <c r="D313" s="265"/>
      <c r="E313" s="459"/>
    </row>
    <row r="314" spans="1:5" ht="15.75" customHeight="1" x14ac:dyDescent="0.25">
      <c r="A314" s="80"/>
      <c r="B314" s="263" t="s">
        <v>12723</v>
      </c>
      <c r="C314" s="486" t="s">
        <v>12907</v>
      </c>
      <c r="D314" s="485"/>
      <c r="E314" s="486"/>
    </row>
    <row r="315" spans="1:5" ht="15.75" customHeight="1" x14ac:dyDescent="0.25">
      <c r="A315" s="80"/>
      <c r="B315" s="270" t="s">
        <v>12726</v>
      </c>
      <c r="C315" s="486" t="s">
        <v>12912</v>
      </c>
      <c r="D315" s="268"/>
      <c r="E315" s="488"/>
    </row>
    <row r="316" spans="1:5" ht="15.75" customHeight="1" x14ac:dyDescent="0.25">
      <c r="A316" s="80"/>
      <c r="B316" s="489" t="s">
        <v>12730</v>
      </c>
      <c r="C316" s="492" t="s">
        <v>12917</v>
      </c>
      <c r="D316" s="491"/>
      <c r="E316" s="493"/>
    </row>
    <row r="317" spans="1:5" ht="15.75" customHeight="1" x14ac:dyDescent="0.25">
      <c r="A317" s="80"/>
      <c r="B317" s="270" t="s">
        <v>12734</v>
      </c>
      <c r="C317" s="276">
        <v>43326</v>
      </c>
      <c r="D317" s="276"/>
      <c r="E317" s="276"/>
    </row>
    <row r="318" spans="1:5" ht="15.75" customHeight="1" x14ac:dyDescent="0.25">
      <c r="A318" s="80"/>
      <c r="B318" s="270" t="s">
        <v>12735</v>
      </c>
      <c r="C318" s="278">
        <v>22.1</v>
      </c>
      <c r="D318" s="278">
        <f>C318</f>
        <v>22.1</v>
      </c>
      <c r="E318" s="278"/>
    </row>
    <row r="319" spans="1:5" ht="18.75" x14ac:dyDescent="0.25">
      <c r="A319" s="80"/>
      <c r="B319" s="477" t="s">
        <v>12736</v>
      </c>
      <c r="C319" s="478">
        <f>SUM(C318)</f>
        <v>22.1</v>
      </c>
      <c r="D319" s="478">
        <f>SUM(D318)</f>
        <v>22.1</v>
      </c>
      <c r="E319" s="479">
        <f>SUM(E318)</f>
        <v>0</v>
      </c>
    </row>
    <row r="320" spans="1:5" ht="19.5" customHeight="1" x14ac:dyDescent="0.25">
      <c r="A320" s="80"/>
      <c r="B320" s="495" t="s">
        <v>12890</v>
      </c>
      <c r="C320" s="872" t="s">
        <v>12737</v>
      </c>
      <c r="D320" s="872"/>
      <c r="E320" s="480">
        <f>MEDIAN(C319:E319)</f>
        <v>22.1</v>
      </c>
    </row>
    <row r="321" spans="1:5" ht="15.75" customHeight="1" x14ac:dyDescent="0.25">
      <c r="A321" s="80"/>
      <c r="B321" s="398"/>
      <c r="C321" s="398"/>
      <c r="D321" s="399"/>
      <c r="E321" s="398"/>
    </row>
    <row r="322" spans="1:5" ht="15.75" customHeight="1" x14ac:dyDescent="0.25">
      <c r="A322" s="80"/>
      <c r="B322" s="258" t="s">
        <v>12718</v>
      </c>
      <c r="C322" s="855" t="s">
        <v>12286</v>
      </c>
      <c r="D322" s="855"/>
      <c r="E322" s="482" t="s">
        <v>9</v>
      </c>
    </row>
    <row r="323" spans="1:5" ht="15.75" customHeight="1" x14ac:dyDescent="0.25">
      <c r="A323" s="80"/>
      <c r="B323" s="259" t="s">
        <v>12500</v>
      </c>
      <c r="C323" s="871" t="s">
        <v>12891</v>
      </c>
      <c r="D323" s="871"/>
      <c r="E323" s="455" t="s">
        <v>12900</v>
      </c>
    </row>
    <row r="324" spans="1:5" ht="15.75" customHeight="1" x14ac:dyDescent="0.25">
      <c r="A324" s="80"/>
      <c r="B324" s="263" t="s">
        <v>12719</v>
      </c>
      <c r="C324" s="459" t="s">
        <v>12902</v>
      </c>
      <c r="D324" s="459" t="s">
        <v>12903</v>
      </c>
      <c r="E324" s="459"/>
    </row>
    <row r="325" spans="1:5" ht="15.75" customHeight="1" x14ac:dyDescent="0.25">
      <c r="A325" s="80"/>
      <c r="B325" s="263" t="s">
        <v>12723</v>
      </c>
      <c r="C325" s="486" t="s">
        <v>12907</v>
      </c>
      <c r="D325" s="267" t="s">
        <v>12908</v>
      </c>
      <c r="E325" s="486"/>
    </row>
    <row r="326" spans="1:5" ht="15.75" customHeight="1" x14ac:dyDescent="0.25">
      <c r="A326" s="80"/>
      <c r="B326" s="270" t="s">
        <v>12726</v>
      </c>
      <c r="C326" s="486" t="s">
        <v>12912</v>
      </c>
      <c r="D326" s="271" t="s">
        <v>12913</v>
      </c>
      <c r="E326" s="488"/>
    </row>
    <row r="327" spans="1:5" x14ac:dyDescent="0.25">
      <c r="A327" s="80"/>
      <c r="B327" s="489" t="s">
        <v>12730</v>
      </c>
      <c r="C327" s="492" t="s">
        <v>12917</v>
      </c>
      <c r="D327" s="507" t="s">
        <v>13010</v>
      </c>
      <c r="E327" s="493"/>
    </row>
    <row r="328" spans="1:5" ht="15.75" customHeight="1" x14ac:dyDescent="0.25">
      <c r="A328" s="80"/>
      <c r="B328" s="270" t="s">
        <v>12734</v>
      </c>
      <c r="C328" s="276">
        <v>43326</v>
      </c>
      <c r="D328" s="293">
        <v>43326</v>
      </c>
      <c r="E328" s="276"/>
    </row>
    <row r="329" spans="1:5" ht="15.75" customHeight="1" x14ac:dyDescent="0.25">
      <c r="A329" s="80"/>
      <c r="B329" s="270" t="s">
        <v>12735</v>
      </c>
      <c r="C329" s="278">
        <v>19.41</v>
      </c>
      <c r="D329" s="278">
        <v>8</v>
      </c>
      <c r="E329" s="278"/>
    </row>
    <row r="330" spans="1:5" ht="18.75" x14ac:dyDescent="0.25">
      <c r="A330" s="80"/>
      <c r="B330" s="477" t="s">
        <v>12736</v>
      </c>
      <c r="C330" s="478">
        <f>SUM(C329)</f>
        <v>19.41</v>
      </c>
      <c r="D330" s="478">
        <f>SUM(D329)</f>
        <v>8</v>
      </c>
      <c r="E330" s="479">
        <f>SUM(E329)</f>
        <v>0</v>
      </c>
    </row>
    <row r="331" spans="1:5" ht="19.5" customHeight="1" x14ac:dyDescent="0.25">
      <c r="A331" s="80"/>
      <c r="B331" s="495" t="s">
        <v>12892</v>
      </c>
      <c r="C331" s="872" t="s">
        <v>12737</v>
      </c>
      <c r="D331" s="872"/>
      <c r="E331" s="480">
        <f>MEDIAN(C330:E330)</f>
        <v>8</v>
      </c>
    </row>
    <row r="332" spans="1:5" ht="15.75" customHeight="1" x14ac:dyDescent="0.25">
      <c r="A332" s="80"/>
      <c r="B332" s="398"/>
      <c r="C332" s="398"/>
      <c r="D332" s="399"/>
      <c r="E332" s="398"/>
    </row>
    <row r="333" spans="1:5" ht="15.75" customHeight="1" x14ac:dyDescent="0.25">
      <c r="A333" s="80"/>
      <c r="B333" s="258" t="s">
        <v>12718</v>
      </c>
      <c r="C333" s="855" t="s">
        <v>12286</v>
      </c>
      <c r="D333" s="855"/>
      <c r="E333" s="482" t="s">
        <v>9</v>
      </c>
    </row>
    <row r="334" spans="1:5" ht="15.75" customHeight="1" x14ac:dyDescent="0.25">
      <c r="A334" s="80"/>
      <c r="B334" s="259" t="s">
        <v>12502</v>
      </c>
      <c r="C334" s="871" t="s">
        <v>12893</v>
      </c>
      <c r="D334" s="871"/>
      <c r="E334" s="455" t="s">
        <v>12900</v>
      </c>
    </row>
    <row r="335" spans="1:5" ht="15.75" customHeight="1" x14ac:dyDescent="0.25">
      <c r="A335" s="80"/>
      <c r="B335" s="263" t="s">
        <v>12719</v>
      </c>
      <c r="C335" s="459" t="s">
        <v>12903</v>
      </c>
      <c r="D335" s="265"/>
      <c r="E335" s="459"/>
    </row>
    <row r="336" spans="1:5" ht="15.75" customHeight="1" x14ac:dyDescent="0.25">
      <c r="A336" s="80"/>
      <c r="B336" s="263" t="s">
        <v>12723</v>
      </c>
      <c r="C336" s="267" t="s">
        <v>12908</v>
      </c>
      <c r="D336" s="485"/>
      <c r="E336" s="486"/>
    </row>
    <row r="337" spans="1:5" ht="15.75" customHeight="1" x14ac:dyDescent="0.25">
      <c r="A337" s="80"/>
      <c r="B337" s="270" t="s">
        <v>12726</v>
      </c>
      <c r="C337" s="271" t="s">
        <v>12913</v>
      </c>
      <c r="D337" s="268"/>
      <c r="E337" s="488"/>
    </row>
    <row r="338" spans="1:5" x14ac:dyDescent="0.25">
      <c r="A338" s="80"/>
      <c r="B338" s="489" t="s">
        <v>12730</v>
      </c>
      <c r="C338" s="507" t="s">
        <v>13010</v>
      </c>
      <c r="D338" s="491"/>
      <c r="E338" s="493"/>
    </row>
    <row r="339" spans="1:5" ht="15" customHeight="1" x14ac:dyDescent="0.25">
      <c r="A339" s="80"/>
      <c r="B339" s="270" t="s">
        <v>12734</v>
      </c>
      <c r="C339" s="293">
        <v>43326</v>
      </c>
      <c r="D339" s="276"/>
      <c r="E339" s="276"/>
    </row>
    <row r="340" spans="1:5" ht="15.75" customHeight="1" x14ac:dyDescent="0.25">
      <c r="A340" s="80"/>
      <c r="B340" s="270" t="s">
        <v>12735</v>
      </c>
      <c r="C340" s="278">
        <v>22.9</v>
      </c>
      <c r="D340" s="278">
        <f>C340</f>
        <v>22.9</v>
      </c>
      <c r="E340" s="278"/>
    </row>
    <row r="341" spans="1:5" ht="18.75" x14ac:dyDescent="0.25">
      <c r="A341" s="80"/>
      <c r="B341" s="477" t="s">
        <v>12736</v>
      </c>
      <c r="C341" s="478">
        <f>SUM(C340)</f>
        <v>22.9</v>
      </c>
      <c r="D341" s="478">
        <f>SUM(D340)</f>
        <v>22.9</v>
      </c>
      <c r="E341" s="479">
        <f>SUM(E340)</f>
        <v>0</v>
      </c>
    </row>
    <row r="342" spans="1:5" ht="19.5" customHeight="1" x14ac:dyDescent="0.25">
      <c r="A342" s="80"/>
      <c r="B342" s="495" t="s">
        <v>12894</v>
      </c>
      <c r="C342" s="872" t="s">
        <v>12737</v>
      </c>
      <c r="D342" s="872"/>
      <c r="E342" s="480">
        <f>MEDIAN(C341:E341)</f>
        <v>22.9</v>
      </c>
    </row>
    <row r="343" spans="1:5" ht="15.75" customHeight="1" x14ac:dyDescent="0.25"/>
  </sheetData>
  <autoFilter ref="B14:E343" xr:uid="{00000000-0009-0000-0000-000006000000}"/>
  <mergeCells count="97">
    <mergeCell ref="C334:D334"/>
    <mergeCell ref="C342:D342"/>
    <mergeCell ref="C320:D320"/>
    <mergeCell ref="C322:D322"/>
    <mergeCell ref="C323:D323"/>
    <mergeCell ref="C331:D331"/>
    <mergeCell ref="C333:D333"/>
    <mergeCell ref="C300:D300"/>
    <mergeCell ref="C301:D301"/>
    <mergeCell ref="C309:D309"/>
    <mergeCell ref="C311:D311"/>
    <mergeCell ref="C312:D312"/>
    <mergeCell ref="C279:D279"/>
    <mergeCell ref="C287:D287"/>
    <mergeCell ref="C289:D289"/>
    <mergeCell ref="C290:D290"/>
    <mergeCell ref="C298:D298"/>
    <mergeCell ref="C265:D265"/>
    <mergeCell ref="C267:D267"/>
    <mergeCell ref="C268:D268"/>
    <mergeCell ref="C276:D276"/>
    <mergeCell ref="C278:D278"/>
    <mergeCell ref="C245:D245"/>
    <mergeCell ref="C246:D246"/>
    <mergeCell ref="C254:D254"/>
    <mergeCell ref="C256:D256"/>
    <mergeCell ref="C257:D257"/>
    <mergeCell ref="C224:D224"/>
    <mergeCell ref="C232:D232"/>
    <mergeCell ref="C234:D234"/>
    <mergeCell ref="C235:D235"/>
    <mergeCell ref="C243:D243"/>
    <mergeCell ref="C210:D210"/>
    <mergeCell ref="C212:D212"/>
    <mergeCell ref="C213:D213"/>
    <mergeCell ref="C221:D221"/>
    <mergeCell ref="C223:D223"/>
    <mergeCell ref="C190:D190"/>
    <mergeCell ref="C191:D191"/>
    <mergeCell ref="C199:D199"/>
    <mergeCell ref="C201:D201"/>
    <mergeCell ref="C202:D202"/>
    <mergeCell ref="C169:D169"/>
    <mergeCell ref="C177:D177"/>
    <mergeCell ref="C179:D179"/>
    <mergeCell ref="C180:D180"/>
    <mergeCell ref="C188:D188"/>
    <mergeCell ref="C155:D155"/>
    <mergeCell ref="C157:D157"/>
    <mergeCell ref="C158:D158"/>
    <mergeCell ref="C166:D166"/>
    <mergeCell ref="C168:D168"/>
    <mergeCell ref="C135:D135"/>
    <mergeCell ref="C136:D136"/>
    <mergeCell ref="C144:D144"/>
    <mergeCell ref="C146:D146"/>
    <mergeCell ref="C147:D147"/>
    <mergeCell ref="C114:D114"/>
    <mergeCell ref="C122:D122"/>
    <mergeCell ref="C124:D124"/>
    <mergeCell ref="C125:D125"/>
    <mergeCell ref="C133:D133"/>
    <mergeCell ref="C100:D100"/>
    <mergeCell ref="C102:D102"/>
    <mergeCell ref="C103:D103"/>
    <mergeCell ref="C111:D111"/>
    <mergeCell ref="C113:D113"/>
    <mergeCell ref="C80:D80"/>
    <mergeCell ref="C81:D81"/>
    <mergeCell ref="C89:D89"/>
    <mergeCell ref="C91:D91"/>
    <mergeCell ref="C92:D92"/>
    <mergeCell ref="C59:D59"/>
    <mergeCell ref="C67:D67"/>
    <mergeCell ref="C69:D69"/>
    <mergeCell ref="C70:D70"/>
    <mergeCell ref="C78:D78"/>
    <mergeCell ref="C45:D45"/>
    <mergeCell ref="C47:D47"/>
    <mergeCell ref="C48:D48"/>
    <mergeCell ref="C56:D56"/>
    <mergeCell ref="C58:D58"/>
    <mergeCell ref="C25:D25"/>
    <mergeCell ref="C26:D26"/>
    <mergeCell ref="C34:D34"/>
    <mergeCell ref="C36:D36"/>
    <mergeCell ref="C37:D37"/>
    <mergeCell ref="C10:E10"/>
    <mergeCell ref="B12:E12"/>
    <mergeCell ref="C14:D14"/>
    <mergeCell ref="C15:D15"/>
    <mergeCell ref="C23:D23"/>
    <mergeCell ref="C2:E2"/>
    <mergeCell ref="C4:E4"/>
    <mergeCell ref="C5:E5"/>
    <mergeCell ref="C8:E8"/>
    <mergeCell ref="C9:E9"/>
  </mergeCells>
  <hyperlinks>
    <hyperlink ref="D184" r:id="rId1" xr:uid="{00000000-0004-0000-0600-000000000000}"/>
    <hyperlink ref="D195" r:id="rId2" xr:uid="{00000000-0004-0000-0600-000001000000}"/>
    <hyperlink ref="D206" r:id="rId3" xr:uid="{00000000-0004-0000-0600-000002000000}"/>
    <hyperlink ref="D217" r:id="rId4" xr:uid="{00000000-0004-0000-0600-000003000000}"/>
    <hyperlink ref="D228" r:id="rId5" xr:uid="{00000000-0004-0000-0600-000004000000}"/>
    <hyperlink ref="D239" r:id="rId6" xr:uid="{00000000-0004-0000-0600-000005000000}"/>
    <hyperlink ref="D327" r:id="rId7" xr:uid="{00000000-0004-0000-0600-000006000000}"/>
    <hyperlink ref="C338" r:id="rId8" xr:uid="{00000000-0004-0000-0600-000007000000}"/>
  </hyperlinks>
  <pageMargins left="0.51180555555555496" right="0.51180555555555496" top="0.78749999999999998" bottom="0.78749999999999998" header="0.51180555555555496" footer="0.51180555555555496"/>
  <pageSetup paperSize="9" firstPageNumber="0" orientation="portrait" horizontalDpi="300" verticalDpi="300" r:id="rId9"/>
  <rowBreaks count="4" manualBreakCount="4">
    <brk id="68" max="16383" man="1"/>
    <brk id="134" max="16383" man="1"/>
    <brk id="200" max="16383" man="1"/>
    <brk id="266" max="16383" man="1"/>
  </row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42"/>
  <sheetViews>
    <sheetView view="pageBreakPreview" zoomScale="80" zoomScaleNormal="60" zoomScalePageLayoutView="80" workbookViewId="0">
      <selection activeCell="E40" sqref="E40:H40"/>
    </sheetView>
  </sheetViews>
  <sheetFormatPr defaultRowHeight="15" x14ac:dyDescent="0.25"/>
  <cols>
    <col min="1" max="1" width="8.42578125"/>
    <col min="2" max="2" width="20.140625"/>
    <col min="3" max="3" width="69.5703125"/>
    <col min="4" max="4" width="18.42578125"/>
    <col min="5" max="5" width="16.140625"/>
    <col min="6" max="6" width="11.28515625"/>
    <col min="7" max="7" width="16.7109375"/>
    <col min="8" max="8" width="11.28515625"/>
    <col min="9" max="9" width="16.7109375"/>
    <col min="10" max="10" width="11.28515625"/>
    <col min="11" max="11" width="20"/>
    <col min="12" max="12" width="11.28515625"/>
    <col min="13" max="13" width="8.42578125"/>
    <col min="14" max="14" width="22.42578125" style="508"/>
    <col min="15" max="15" width="8.42578125"/>
    <col min="16" max="16" width="15.28515625"/>
    <col min="17" max="1025" width="8.42578125"/>
  </cols>
  <sheetData>
    <row r="1" spans="1:14" s="288" customFormat="1" x14ac:dyDescent="0.25">
      <c r="N1" s="509"/>
    </row>
    <row r="2" spans="1:14" ht="16.5" x14ac:dyDescent="0.25">
      <c r="A2" s="288"/>
      <c r="B2" s="510"/>
      <c r="C2" s="510"/>
      <c r="D2" s="510"/>
      <c r="E2" s="511"/>
      <c r="F2" s="511"/>
      <c r="G2" s="512"/>
      <c r="H2" s="512"/>
      <c r="I2" s="512"/>
      <c r="J2" s="512"/>
      <c r="N2" s="509"/>
    </row>
    <row r="3" spans="1:14" ht="16.5" customHeight="1" x14ac:dyDescent="0.25">
      <c r="A3" s="288"/>
      <c r="B3" s="510"/>
      <c r="C3" s="510"/>
      <c r="D3" s="510"/>
      <c r="E3" s="513"/>
      <c r="F3" s="514"/>
      <c r="G3" s="515"/>
      <c r="H3" s="515"/>
      <c r="I3" s="515"/>
      <c r="J3" s="515"/>
      <c r="N3" s="509"/>
    </row>
    <row r="4" spans="1:14" ht="16.5" customHeight="1" x14ac:dyDescent="0.25">
      <c r="A4" s="288"/>
      <c r="B4" s="510"/>
      <c r="C4" s="510"/>
      <c r="D4" s="510"/>
      <c r="E4" s="511"/>
      <c r="F4" s="516"/>
      <c r="G4" s="517"/>
      <c r="H4" s="517"/>
      <c r="I4" s="517"/>
      <c r="J4" s="517"/>
      <c r="N4" s="509"/>
    </row>
    <row r="5" spans="1:14" ht="16.5" customHeight="1" x14ac:dyDescent="0.25">
      <c r="A5" s="288"/>
      <c r="B5" s="510"/>
      <c r="C5" s="510"/>
      <c r="D5" s="510"/>
      <c r="E5" s="518"/>
      <c r="F5" s="518"/>
      <c r="G5" s="518"/>
      <c r="H5" s="518"/>
      <c r="I5" s="518"/>
      <c r="J5" s="518"/>
      <c r="N5" s="509"/>
    </row>
    <row r="6" spans="1:14" ht="15" customHeight="1" x14ac:dyDescent="0.25">
      <c r="A6" s="288"/>
      <c r="B6" s="510"/>
      <c r="C6" s="510"/>
      <c r="D6" s="510"/>
      <c r="E6" s="518"/>
      <c r="F6" s="518"/>
      <c r="G6" s="518"/>
      <c r="H6" s="518"/>
      <c r="I6" s="518"/>
      <c r="J6" s="518"/>
      <c r="N6" s="509"/>
    </row>
    <row r="7" spans="1:14" ht="51" customHeight="1" x14ac:dyDescent="0.25">
      <c r="A7" s="288"/>
      <c r="B7" s="510"/>
      <c r="C7" s="510"/>
      <c r="D7" s="510"/>
      <c r="E7" s="518"/>
      <c r="F7" s="518"/>
      <c r="G7" s="518"/>
      <c r="H7" s="518"/>
      <c r="I7" s="518"/>
      <c r="J7" s="518"/>
      <c r="N7" s="509"/>
    </row>
    <row r="8" spans="1:14" ht="15" customHeight="1" x14ac:dyDescent="0.25">
      <c r="A8" s="288"/>
      <c r="B8" s="873" t="s">
        <v>13043</v>
      </c>
      <c r="C8" s="873"/>
      <c r="D8" s="873"/>
      <c r="E8" s="873"/>
      <c r="F8" s="873"/>
      <c r="G8" s="873"/>
      <c r="H8" s="873"/>
      <c r="I8" s="873"/>
      <c r="J8" s="873"/>
      <c r="K8" s="873"/>
      <c r="L8" s="873"/>
      <c r="N8" s="509"/>
    </row>
    <row r="9" spans="1:14" ht="15" customHeight="1" x14ac:dyDescent="0.25">
      <c r="A9" s="288"/>
      <c r="B9" s="873"/>
      <c r="C9" s="873"/>
      <c r="D9" s="873"/>
      <c r="E9" s="873"/>
      <c r="F9" s="873"/>
      <c r="G9" s="873"/>
      <c r="H9" s="873"/>
      <c r="I9" s="873"/>
      <c r="J9" s="873"/>
      <c r="K9" s="873"/>
      <c r="L9" s="873"/>
      <c r="N9" s="509"/>
    </row>
    <row r="10" spans="1:14" ht="15" customHeight="1" x14ac:dyDescent="0.25">
      <c r="A10" s="288"/>
      <c r="B10" s="510"/>
      <c r="C10" s="510"/>
      <c r="D10" s="510"/>
      <c r="E10" s="518"/>
      <c r="F10" s="518"/>
      <c r="G10" s="518"/>
      <c r="H10" s="518"/>
      <c r="I10" s="518"/>
      <c r="J10" s="518"/>
      <c r="N10" s="509"/>
    </row>
    <row r="11" spans="1:14" ht="21" customHeight="1" x14ac:dyDescent="0.25">
      <c r="A11" s="288"/>
      <c r="B11" s="519" t="s">
        <v>12274</v>
      </c>
      <c r="C11" s="520" t="str">
        <f>Sintético.GER!E8</f>
        <v>SECRETARIA MUNICIPAL DE EDUCAÇÃO DE ITAJAÍ</v>
      </c>
      <c r="D11" s="520"/>
      <c r="E11" s="521"/>
      <c r="F11" s="521"/>
      <c r="G11" s="522"/>
      <c r="H11" s="523"/>
      <c r="I11" s="522"/>
      <c r="J11" s="523"/>
      <c r="N11" s="509"/>
    </row>
    <row r="12" spans="1:14" ht="18" customHeight="1" x14ac:dyDescent="0.25">
      <c r="A12" s="288"/>
      <c r="B12" s="519" t="s">
        <v>12276</v>
      </c>
      <c r="C12" s="520" t="str">
        <f>Sintético.GER!E9</f>
        <v>PADRÃO DE ENTRADA DE ENERGIA ELÉTRICA E SERVIÇOS COMPLEMENTARES</v>
      </c>
      <c r="D12" s="520"/>
      <c r="E12" s="521"/>
      <c r="F12" s="521"/>
      <c r="G12" s="522"/>
      <c r="H12" s="522"/>
      <c r="I12" s="522"/>
      <c r="J12" s="522"/>
      <c r="N12" s="509"/>
    </row>
    <row r="13" spans="1:14" ht="18" customHeight="1" x14ac:dyDescent="0.25">
      <c r="A13" s="288"/>
      <c r="B13" s="524" t="s">
        <v>12279</v>
      </c>
      <c r="C13" s="520" t="str">
        <f>Sintético.GER!E10</f>
        <v xml:space="preserve">E. B. MANSUETO TRÉS | RUA PORTO UNIÃO, N° 155 - SÃO VICENTE </v>
      </c>
      <c r="D13" s="520"/>
      <c r="E13" s="525"/>
      <c r="F13" s="525"/>
      <c r="G13" s="526"/>
      <c r="H13" s="526"/>
      <c r="I13" s="526"/>
      <c r="J13" s="526"/>
      <c r="N13" s="509"/>
    </row>
    <row r="14" spans="1:14" ht="18" x14ac:dyDescent="0.25">
      <c r="A14" s="288"/>
      <c r="B14" s="524" t="s">
        <v>12281</v>
      </c>
      <c r="C14" s="527" t="s">
        <v>12282</v>
      </c>
      <c r="D14" s="527"/>
      <c r="E14" s="528"/>
      <c r="F14" s="528"/>
      <c r="G14" s="529"/>
      <c r="H14" s="529"/>
      <c r="I14" s="529"/>
      <c r="J14" s="529"/>
      <c r="N14" s="509"/>
    </row>
    <row r="15" spans="1:14" s="288" customFormat="1" ht="15" customHeight="1" x14ac:dyDescent="0.25">
      <c r="B15" s="510"/>
      <c r="C15" s="510"/>
      <c r="D15" s="510"/>
      <c r="E15" s="530"/>
      <c r="F15" s="530"/>
      <c r="G15" s="530"/>
      <c r="H15" s="530"/>
      <c r="I15" s="530"/>
      <c r="J15" s="530"/>
      <c r="N15" s="509"/>
    </row>
    <row r="16" spans="1:14" s="288" customFormat="1" x14ac:dyDescent="0.25">
      <c r="B16" s="874" t="s">
        <v>12283</v>
      </c>
      <c r="C16" s="875" t="s">
        <v>13044</v>
      </c>
      <c r="D16" s="876" t="s">
        <v>13045</v>
      </c>
      <c r="E16" s="877" t="s">
        <v>13046</v>
      </c>
      <c r="F16" s="877"/>
      <c r="G16" s="877" t="s">
        <v>13047</v>
      </c>
      <c r="H16" s="877"/>
      <c r="I16" s="877" t="s">
        <v>13048</v>
      </c>
      <c r="J16" s="877"/>
      <c r="K16" s="878" t="s">
        <v>13049</v>
      </c>
      <c r="L16" s="878"/>
      <c r="N16" s="509"/>
    </row>
    <row r="17" spans="1:16" x14ac:dyDescent="0.25">
      <c r="A17" s="288"/>
      <c r="B17" s="874"/>
      <c r="C17" s="875"/>
      <c r="D17" s="876"/>
      <c r="E17" s="531" t="s">
        <v>13050</v>
      </c>
      <c r="F17" s="532" t="s">
        <v>13051</v>
      </c>
      <c r="G17" s="531" t="s">
        <v>13050</v>
      </c>
      <c r="H17" s="533" t="s">
        <v>13051</v>
      </c>
      <c r="I17" s="531" t="s">
        <v>13050</v>
      </c>
      <c r="J17" s="533" t="s">
        <v>13051</v>
      </c>
      <c r="K17" s="531" t="s">
        <v>13052</v>
      </c>
      <c r="L17" s="533" t="s">
        <v>13051</v>
      </c>
      <c r="N17" s="509"/>
    </row>
    <row r="18" spans="1:16" s="540" customFormat="1" ht="24.95" customHeight="1" x14ac:dyDescent="0.25">
      <c r="A18" s="534"/>
      <c r="B18" s="535">
        <v>1</v>
      </c>
      <c r="C18" s="536" t="str">
        <f>VLOOKUP(B18,Sintético.GER!B:J,3,0)</f>
        <v>SERVIÇOS PRELIMINARES</v>
      </c>
      <c r="D18" s="537">
        <f>Sintético.GER!J15</f>
        <v>11443.529999999999</v>
      </c>
      <c r="E18" s="538">
        <f t="shared" ref="E18:E31" si="0">F18*$D18</f>
        <v>9154.8239999999987</v>
      </c>
      <c r="F18" s="539">
        <v>0.8</v>
      </c>
      <c r="G18" s="538">
        <f t="shared" ref="G18:G31" si="1">H18*$D18</f>
        <v>2288.7059999999997</v>
      </c>
      <c r="H18" s="539">
        <v>0.2</v>
      </c>
      <c r="I18" s="538">
        <f t="shared" ref="I18:I31" si="2">J18*$D18</f>
        <v>0</v>
      </c>
      <c r="J18" s="539">
        <v>0</v>
      </c>
      <c r="K18" s="537">
        <f t="shared" ref="K18:K31" si="3">E18+G18+I18</f>
        <v>11443.529999999999</v>
      </c>
      <c r="L18" s="539">
        <f t="shared" ref="L18:L31" si="4">F18+H18+J18</f>
        <v>1</v>
      </c>
      <c r="N18" s="541"/>
    </row>
    <row r="19" spans="1:16" ht="24.95" customHeight="1" x14ac:dyDescent="0.25">
      <c r="A19" s="534"/>
      <c r="B19" s="535">
        <v>2</v>
      </c>
      <c r="C19" s="536" t="str">
        <f>VLOOKUP(B19,Sintético.GER!B:J,3,0)</f>
        <v>INFRAESTRUTURA</v>
      </c>
      <c r="D19" s="537">
        <f>Sintético.GER!J37</f>
        <v>10918.09</v>
      </c>
      <c r="E19" s="538">
        <f t="shared" si="0"/>
        <v>8734.4719999999998</v>
      </c>
      <c r="F19" s="539">
        <v>0.8</v>
      </c>
      <c r="G19" s="538">
        <f t="shared" si="1"/>
        <v>2183.6179999999999</v>
      </c>
      <c r="H19" s="539">
        <v>0.2</v>
      </c>
      <c r="I19" s="538">
        <f t="shared" si="2"/>
        <v>0</v>
      </c>
      <c r="J19" s="539">
        <v>0</v>
      </c>
      <c r="K19" s="537">
        <f t="shared" si="3"/>
        <v>10918.09</v>
      </c>
      <c r="L19" s="539">
        <f t="shared" si="4"/>
        <v>1</v>
      </c>
      <c r="M19" s="540"/>
      <c r="N19" s="542"/>
    </row>
    <row r="20" spans="1:16" ht="24.95" customHeight="1" x14ac:dyDescent="0.25">
      <c r="A20" s="534"/>
      <c r="B20" s="535">
        <v>3</v>
      </c>
      <c r="C20" s="536" t="str">
        <f>VLOOKUP(B20,Sintético.GER!B:J,3,0)</f>
        <v>SUPERESTRUTURA</v>
      </c>
      <c r="D20" s="537">
        <f>Sintético.GER!J47</f>
        <v>10945.39</v>
      </c>
      <c r="E20" s="538">
        <f t="shared" si="0"/>
        <v>4378.1559999999999</v>
      </c>
      <c r="F20" s="539">
        <v>0.4</v>
      </c>
      <c r="G20" s="538">
        <f t="shared" si="1"/>
        <v>6567.2339999999995</v>
      </c>
      <c r="H20" s="539">
        <v>0.6</v>
      </c>
      <c r="I20" s="538">
        <f t="shared" si="2"/>
        <v>0</v>
      </c>
      <c r="J20" s="539">
        <v>0</v>
      </c>
      <c r="K20" s="537">
        <f t="shared" si="3"/>
        <v>10945.39</v>
      </c>
      <c r="L20" s="539">
        <f t="shared" si="4"/>
        <v>1</v>
      </c>
      <c r="M20" s="540"/>
      <c r="N20" s="542"/>
    </row>
    <row r="21" spans="1:16" ht="24.95" customHeight="1" x14ac:dyDescent="0.25">
      <c r="A21" s="534"/>
      <c r="B21" s="535">
        <v>4</v>
      </c>
      <c r="C21" s="536" t="str">
        <f>VLOOKUP(B21,Sintético.GER!B:J,3,0)</f>
        <v>PAREDES E PAINÉIS</v>
      </c>
      <c r="D21" s="537">
        <f>Sintético.GER!J53</f>
        <v>9048.52</v>
      </c>
      <c r="E21" s="538">
        <f t="shared" si="0"/>
        <v>0</v>
      </c>
      <c r="F21" s="539">
        <v>0</v>
      </c>
      <c r="G21" s="538">
        <f t="shared" si="1"/>
        <v>5429.1120000000001</v>
      </c>
      <c r="H21" s="539">
        <v>0.6</v>
      </c>
      <c r="I21" s="538">
        <f t="shared" si="2"/>
        <v>3619.4080000000004</v>
      </c>
      <c r="J21" s="539">
        <v>0.4</v>
      </c>
      <c r="K21" s="537">
        <f t="shared" si="3"/>
        <v>9048.52</v>
      </c>
      <c r="L21" s="539">
        <f t="shared" si="4"/>
        <v>1</v>
      </c>
      <c r="M21" s="540"/>
      <c r="N21" s="542"/>
    </row>
    <row r="22" spans="1:16" s="382" customFormat="1" ht="24.95" customHeight="1" x14ac:dyDescent="0.25">
      <c r="A22" s="288"/>
      <c r="B22" s="535">
        <v>5</v>
      </c>
      <c r="C22" s="536" t="str">
        <f>VLOOKUP(B22,Sintético.GER!B:J,3,0)</f>
        <v>REVESTIMENTOS</v>
      </c>
      <c r="D22" s="537">
        <f>Sintético.GER!J57</f>
        <v>11786.75</v>
      </c>
      <c r="E22" s="538">
        <f t="shared" si="0"/>
        <v>0</v>
      </c>
      <c r="F22" s="539">
        <v>0</v>
      </c>
      <c r="G22" s="538">
        <f t="shared" si="1"/>
        <v>2357.35</v>
      </c>
      <c r="H22" s="539">
        <v>0.2</v>
      </c>
      <c r="I22" s="538">
        <f t="shared" si="2"/>
        <v>9429.4</v>
      </c>
      <c r="J22" s="539">
        <v>0.8</v>
      </c>
      <c r="K22" s="537">
        <f t="shared" si="3"/>
        <v>11786.75</v>
      </c>
      <c r="L22" s="539">
        <f t="shared" si="4"/>
        <v>1</v>
      </c>
      <c r="N22" s="542"/>
    </row>
    <row r="23" spans="1:16" s="382" customFormat="1" ht="24.95" customHeight="1" x14ac:dyDescent="0.25">
      <c r="A23" s="288"/>
      <c r="B23" s="535">
        <v>6</v>
      </c>
      <c r="C23" s="536" t="str">
        <f>VLOOKUP(B23,Sintético.GER!B:J,3,0)</f>
        <v>COBERTURA</v>
      </c>
      <c r="D23" s="537">
        <f>Sintético.GER!J71</f>
        <v>7398.25</v>
      </c>
      <c r="E23" s="538">
        <f t="shared" si="0"/>
        <v>0</v>
      </c>
      <c r="F23" s="539">
        <v>0</v>
      </c>
      <c r="G23" s="538">
        <f t="shared" si="1"/>
        <v>3699.125</v>
      </c>
      <c r="H23" s="539">
        <v>0.5</v>
      </c>
      <c r="I23" s="538">
        <f t="shared" si="2"/>
        <v>3699.125</v>
      </c>
      <c r="J23" s="539">
        <v>0.5</v>
      </c>
      <c r="K23" s="537">
        <f t="shared" si="3"/>
        <v>7398.25</v>
      </c>
      <c r="L23" s="539">
        <f t="shared" si="4"/>
        <v>1</v>
      </c>
      <c r="N23" s="542"/>
    </row>
    <row r="24" spans="1:16" s="382" customFormat="1" ht="24.95" customHeight="1" x14ac:dyDescent="0.25">
      <c r="A24" s="288"/>
      <c r="B24" s="535">
        <v>7</v>
      </c>
      <c r="C24" s="536" t="str">
        <f>VLOOKUP(B24,Sintético.GER!B:J,3,0)</f>
        <v>ESQUADRIAS</v>
      </c>
      <c r="D24" s="537">
        <f>Sintético.GER!J77</f>
        <v>17708.57</v>
      </c>
      <c r="E24" s="538">
        <f t="shared" si="0"/>
        <v>0</v>
      </c>
      <c r="F24" s="539">
        <v>0</v>
      </c>
      <c r="G24" s="538">
        <f t="shared" si="1"/>
        <v>12395.999</v>
      </c>
      <c r="H24" s="539">
        <v>0.7</v>
      </c>
      <c r="I24" s="538">
        <f t="shared" si="2"/>
        <v>5312.5709999999999</v>
      </c>
      <c r="J24" s="539">
        <v>0.3</v>
      </c>
      <c r="K24" s="537">
        <f t="shared" si="3"/>
        <v>17708.57</v>
      </c>
      <c r="L24" s="539">
        <f t="shared" si="4"/>
        <v>1</v>
      </c>
      <c r="N24" s="542"/>
    </row>
    <row r="25" spans="1:16" s="382" customFormat="1" ht="24.95" customHeight="1" x14ac:dyDescent="0.25">
      <c r="A25" s="288"/>
      <c r="B25" s="535">
        <v>8</v>
      </c>
      <c r="C25" s="536" t="str">
        <f>VLOOKUP(B25,Sintético.GER!B:J,3,0)</f>
        <v>PAVIMENTAÇÃO</v>
      </c>
      <c r="D25" s="537">
        <f>Sintético.GER!J83</f>
        <v>40417.050000000003</v>
      </c>
      <c r="E25" s="538">
        <f t="shared" si="0"/>
        <v>0</v>
      </c>
      <c r="F25" s="539">
        <v>0</v>
      </c>
      <c r="G25" s="538">
        <f t="shared" si="1"/>
        <v>20208.525000000001</v>
      </c>
      <c r="H25" s="539">
        <v>0.5</v>
      </c>
      <c r="I25" s="538">
        <f t="shared" si="2"/>
        <v>20208.525000000001</v>
      </c>
      <c r="J25" s="539">
        <v>0.5</v>
      </c>
      <c r="K25" s="537">
        <f t="shared" si="3"/>
        <v>40417.050000000003</v>
      </c>
      <c r="L25" s="539">
        <f t="shared" si="4"/>
        <v>1</v>
      </c>
      <c r="N25" s="542"/>
    </row>
    <row r="26" spans="1:16" s="382" customFormat="1" ht="24.95" customHeight="1" x14ac:dyDescent="0.25">
      <c r="A26" s="288"/>
      <c r="B26" s="535">
        <v>9</v>
      </c>
      <c r="C26" s="536" t="str">
        <f>VLOOKUP(B26,Sintético.GER!B:J,3,0)</f>
        <v>INSTALAÇÕES ELÉTRICAS/CLIMATIZAÇÃO</v>
      </c>
      <c r="D26" s="537">
        <f>Sintético.GER!J92</f>
        <v>59064.820000000014</v>
      </c>
      <c r="E26" s="538">
        <f t="shared" si="0"/>
        <v>29532.410000000007</v>
      </c>
      <c r="F26" s="539">
        <v>0.5</v>
      </c>
      <c r="G26" s="538">
        <f t="shared" si="1"/>
        <v>29532.410000000007</v>
      </c>
      <c r="H26" s="539">
        <v>0.5</v>
      </c>
      <c r="I26" s="538">
        <f t="shared" si="2"/>
        <v>0</v>
      </c>
      <c r="J26" s="539">
        <v>0</v>
      </c>
      <c r="K26" s="537">
        <f t="shared" si="3"/>
        <v>59064.820000000014</v>
      </c>
      <c r="L26" s="539">
        <f t="shared" si="4"/>
        <v>1</v>
      </c>
      <c r="N26" s="542"/>
    </row>
    <row r="27" spans="1:16" s="382" customFormat="1" ht="24.95" customHeight="1" x14ac:dyDescent="0.25">
      <c r="A27" s="288"/>
      <c r="B27" s="535">
        <v>10</v>
      </c>
      <c r="C27" s="536" t="str">
        <f>VLOOKUP(B27,Sintético.GER!B:J,3,0)</f>
        <v>INSTALAÇÕES HIDROSSANITÁRIAS E ÁGUAS PLUVIAIS/DRENAGEM</v>
      </c>
      <c r="D27" s="537">
        <f>Sintético.GER!J239</f>
        <v>8015.7000000000007</v>
      </c>
      <c r="E27" s="538">
        <f t="shared" si="0"/>
        <v>0</v>
      </c>
      <c r="F27" s="539">
        <v>0</v>
      </c>
      <c r="G27" s="538">
        <f t="shared" si="1"/>
        <v>3206.2800000000007</v>
      </c>
      <c r="H27" s="539">
        <v>0.4</v>
      </c>
      <c r="I27" s="538">
        <f t="shared" si="2"/>
        <v>4809.42</v>
      </c>
      <c r="J27" s="539">
        <v>0.6</v>
      </c>
      <c r="K27" s="537">
        <f t="shared" si="3"/>
        <v>8015.7000000000007</v>
      </c>
      <c r="L27" s="539">
        <f t="shared" si="4"/>
        <v>1</v>
      </c>
      <c r="N27" s="542"/>
    </row>
    <row r="28" spans="1:16" s="540" customFormat="1" ht="24.95" customHeight="1" x14ac:dyDescent="0.25">
      <c r="A28" s="534"/>
      <c r="B28" s="535">
        <v>11</v>
      </c>
      <c r="C28" s="536" t="str">
        <f>VLOOKUP(B28,Sintético.GER!B:J,3,0)</f>
        <v>INSTALAÇÕES PREVENTIVAS CONTRA INCÊNDIO</v>
      </c>
      <c r="D28" s="537">
        <f>Sintético.GER!J250</f>
        <v>438.77</v>
      </c>
      <c r="E28" s="538">
        <f t="shared" si="0"/>
        <v>0</v>
      </c>
      <c r="F28" s="539">
        <v>0</v>
      </c>
      <c r="G28" s="538">
        <f t="shared" si="1"/>
        <v>175.50800000000001</v>
      </c>
      <c r="H28" s="539">
        <v>0.4</v>
      </c>
      <c r="I28" s="538">
        <f t="shared" si="2"/>
        <v>263.262</v>
      </c>
      <c r="J28" s="539">
        <v>0.6</v>
      </c>
      <c r="K28" s="537">
        <f t="shared" si="3"/>
        <v>438.77</v>
      </c>
      <c r="L28" s="539">
        <f t="shared" si="4"/>
        <v>1</v>
      </c>
      <c r="N28" s="542"/>
    </row>
    <row r="29" spans="1:16" s="382" customFormat="1" ht="24.95" customHeight="1" x14ac:dyDescent="0.25">
      <c r="A29" s="288"/>
      <c r="B29" s="535">
        <v>12</v>
      </c>
      <c r="C29" s="536" t="str">
        <f>VLOOKUP(B29,Sintético.GER!B:J,3,0)</f>
        <v>SERVIÇOS COMPLEMENTARES</v>
      </c>
      <c r="D29" s="537">
        <f>Sintético.GER!J253</f>
        <v>4849.92</v>
      </c>
      <c r="E29" s="538">
        <f t="shared" si="0"/>
        <v>0</v>
      </c>
      <c r="F29" s="539">
        <v>0</v>
      </c>
      <c r="G29" s="538">
        <f t="shared" si="1"/>
        <v>0</v>
      </c>
      <c r="H29" s="539">
        <v>0</v>
      </c>
      <c r="I29" s="538">
        <f t="shared" si="2"/>
        <v>4849.92</v>
      </c>
      <c r="J29" s="539">
        <v>1</v>
      </c>
      <c r="K29" s="537">
        <f t="shared" si="3"/>
        <v>4849.92</v>
      </c>
      <c r="L29" s="539">
        <f t="shared" si="4"/>
        <v>1</v>
      </c>
      <c r="N29" s="542"/>
    </row>
    <row r="30" spans="1:16" s="382" customFormat="1" ht="24.95" customHeight="1" x14ac:dyDescent="0.25">
      <c r="A30" s="288"/>
      <c r="B30" s="535">
        <v>13</v>
      </c>
      <c r="C30" s="536" t="str">
        <f>VLOOKUP(B30,Sintético.GER!B:J,3,0)</f>
        <v>PINTURAS</v>
      </c>
      <c r="D30" s="537">
        <f>Sintético.GER!J256</f>
        <v>3166.31</v>
      </c>
      <c r="E30" s="538">
        <f t="shared" si="0"/>
        <v>0</v>
      </c>
      <c r="F30" s="539">
        <v>0</v>
      </c>
      <c r="G30" s="538">
        <f t="shared" si="1"/>
        <v>0</v>
      </c>
      <c r="H30" s="539">
        <v>0</v>
      </c>
      <c r="I30" s="538">
        <f t="shared" si="2"/>
        <v>3166.31</v>
      </c>
      <c r="J30" s="539">
        <v>1</v>
      </c>
      <c r="K30" s="537">
        <f t="shared" si="3"/>
        <v>3166.31</v>
      </c>
      <c r="L30" s="539">
        <f t="shared" si="4"/>
        <v>1</v>
      </c>
      <c r="N30" s="542"/>
    </row>
    <row r="31" spans="1:16" s="382" customFormat="1" ht="24.95" customHeight="1" x14ac:dyDescent="0.25">
      <c r="A31" s="288"/>
      <c r="B31" s="535">
        <v>14</v>
      </c>
      <c r="C31" s="536" t="str">
        <f>VLOOKUP(B31,Sintético.GER!B:J,3,0)</f>
        <v>DESPESAS FINAIS</v>
      </c>
      <c r="D31" s="537">
        <f>Sintético.GER!J260</f>
        <v>812.9</v>
      </c>
      <c r="E31" s="538">
        <f t="shared" si="0"/>
        <v>0</v>
      </c>
      <c r="F31" s="539">
        <v>0</v>
      </c>
      <c r="G31" s="538">
        <f t="shared" si="1"/>
        <v>0</v>
      </c>
      <c r="H31" s="539">
        <v>0</v>
      </c>
      <c r="I31" s="538">
        <f t="shared" si="2"/>
        <v>812.9</v>
      </c>
      <c r="J31" s="539">
        <v>1</v>
      </c>
      <c r="K31" s="537">
        <f t="shared" si="3"/>
        <v>812.9</v>
      </c>
      <c r="L31" s="539">
        <f t="shared" si="4"/>
        <v>1</v>
      </c>
      <c r="N31" s="542"/>
    </row>
    <row r="32" spans="1:16" s="288" customFormat="1" ht="17.100000000000001" customHeight="1" x14ac:dyDescent="0.25">
      <c r="B32" s="879" t="s">
        <v>13053</v>
      </c>
      <c r="C32" s="879"/>
      <c r="D32" s="543">
        <f>SUM(D18:D31)</f>
        <v>196014.57000000004</v>
      </c>
      <c r="E32" s="880">
        <f>SUM(E18:E31)</f>
        <v>51799.862000000008</v>
      </c>
      <c r="F32" s="880"/>
      <c r="G32" s="880">
        <f>SUM(G18:G31)</f>
        <v>88043.867000000013</v>
      </c>
      <c r="H32" s="880"/>
      <c r="I32" s="880">
        <f>SUM(I18:I31)</f>
        <v>56170.841</v>
      </c>
      <c r="J32" s="880"/>
      <c r="K32" s="881">
        <f>ROUND(SUM(K18:K31),2)</f>
        <v>196014.57</v>
      </c>
      <c r="L32" s="881"/>
      <c r="N32" s="509"/>
      <c r="P32" s="544"/>
    </row>
    <row r="33" spans="1:14" ht="15.95" customHeight="1" x14ac:dyDescent="0.25">
      <c r="A33" s="288"/>
      <c r="B33" s="882" t="s">
        <v>13054</v>
      </c>
      <c r="C33" s="882"/>
      <c r="D33" s="545"/>
      <c r="E33" s="883">
        <f>E32</f>
        <v>51799.862000000008</v>
      </c>
      <c r="F33" s="883"/>
      <c r="G33" s="883">
        <f>G32+E33</f>
        <v>139843.72900000002</v>
      </c>
      <c r="H33" s="883"/>
      <c r="I33" s="883">
        <f>I32+G33</f>
        <v>196014.57</v>
      </c>
      <c r="J33" s="883"/>
      <c r="K33" s="884">
        <f>E32+G32+I32</f>
        <v>196014.57</v>
      </c>
      <c r="L33" s="884"/>
      <c r="N33" s="546"/>
    </row>
    <row r="34" spans="1:14" ht="17.100000000000001" customHeight="1" x14ac:dyDescent="0.25">
      <c r="A34" s="288"/>
      <c r="B34" s="887" t="s">
        <v>13055</v>
      </c>
      <c r="C34" s="887"/>
      <c r="D34" s="547"/>
      <c r="E34" s="888">
        <f>(E32/$D$32)</f>
        <v>0.26426536557971175</v>
      </c>
      <c r="F34" s="888"/>
      <c r="G34" s="888">
        <f>(G32/$D$32)</f>
        <v>0.44917001322911859</v>
      </c>
      <c r="H34" s="888"/>
      <c r="I34" s="888">
        <f>(I32/$D$32)</f>
        <v>0.28656462119116954</v>
      </c>
      <c r="J34" s="888"/>
      <c r="K34" s="889">
        <f>E34+G34+I34</f>
        <v>0.99999999999999989</v>
      </c>
      <c r="L34" s="889"/>
      <c r="N34" s="509"/>
    </row>
    <row r="35" spans="1:14" ht="15.95" customHeight="1" x14ac:dyDescent="0.25">
      <c r="A35" s="288"/>
      <c r="B35" s="894" t="s">
        <v>13056</v>
      </c>
      <c r="C35" s="894"/>
      <c r="D35" s="548"/>
      <c r="E35" s="885">
        <f>E34</f>
        <v>0.26426536557971175</v>
      </c>
      <c r="F35" s="885"/>
      <c r="G35" s="885">
        <f>G34+E35</f>
        <v>0.71343537880883034</v>
      </c>
      <c r="H35" s="885"/>
      <c r="I35" s="885">
        <f>I34+G35</f>
        <v>0.99999999999999989</v>
      </c>
      <c r="J35" s="885"/>
      <c r="K35" s="886"/>
      <c r="L35" s="886"/>
      <c r="N35" s="509"/>
    </row>
    <row r="36" spans="1:14" x14ac:dyDescent="0.25">
      <c r="A36" s="288"/>
      <c r="B36" s="549"/>
      <c r="C36" s="549"/>
      <c r="D36" s="549"/>
      <c r="E36" s="550"/>
      <c r="F36" s="550"/>
      <c r="G36" s="550"/>
      <c r="H36" s="550"/>
      <c r="I36" s="550"/>
      <c r="J36" s="550"/>
      <c r="N36" s="509"/>
    </row>
    <row r="37" spans="1:14" x14ac:dyDescent="0.25">
      <c r="A37" s="288"/>
      <c r="C37" s="549"/>
      <c r="D37" s="549"/>
      <c r="E37" s="550"/>
      <c r="F37" s="550"/>
      <c r="G37" s="550"/>
      <c r="H37" s="550"/>
      <c r="I37" s="550"/>
      <c r="J37" s="550"/>
      <c r="N37" s="551"/>
    </row>
    <row r="38" spans="1:14" ht="15.75" x14ac:dyDescent="0.25">
      <c r="A38" s="288"/>
      <c r="B38" s="890" t="str">
        <f>Sintético.GER!$B$266</f>
        <v>ITAJAÍ, 09 DE NOVEMBRO DE 2018.</v>
      </c>
      <c r="C38" s="890"/>
      <c r="D38" s="890"/>
      <c r="E38" s="890"/>
      <c r="F38" s="890"/>
      <c r="G38" s="890"/>
      <c r="H38" s="550"/>
      <c r="I38" s="550"/>
      <c r="J38" s="550"/>
      <c r="K38" s="552"/>
      <c r="L38" s="553"/>
      <c r="N38" s="509"/>
    </row>
    <row r="39" spans="1:14" ht="20.25" x14ac:dyDescent="0.3">
      <c r="A39" s="288"/>
      <c r="B39" s="553"/>
      <c r="C39" s="554"/>
      <c r="D39" s="554"/>
      <c r="E39" s="891" t="s">
        <v>13057</v>
      </c>
      <c r="F39" s="891"/>
      <c r="G39" s="891"/>
      <c r="H39" s="891"/>
      <c r="I39" s="555"/>
      <c r="J39" s="555"/>
      <c r="M39" s="556"/>
      <c r="N39" s="509"/>
    </row>
    <row r="40" spans="1:14" ht="23.25" customHeight="1" x14ac:dyDescent="0.4">
      <c r="A40" s="288"/>
      <c r="B40" s="510"/>
      <c r="C40" s="554"/>
      <c r="D40" s="554"/>
      <c r="E40" s="892" t="s">
        <v>13058</v>
      </c>
      <c r="F40" s="892"/>
      <c r="G40" s="892"/>
      <c r="H40" s="892"/>
      <c r="I40" s="555"/>
      <c r="J40" s="555"/>
      <c r="M40" s="556"/>
      <c r="N40" s="557"/>
    </row>
    <row r="41" spans="1:14" ht="20.25" x14ac:dyDescent="0.3">
      <c r="A41" s="288"/>
      <c r="B41" s="554"/>
      <c r="C41" s="554"/>
      <c r="D41" s="554"/>
      <c r="E41" s="893" t="s">
        <v>12678</v>
      </c>
      <c r="F41" s="893"/>
      <c r="G41" s="893"/>
      <c r="H41" s="893"/>
      <c r="I41" s="555"/>
      <c r="J41" s="555"/>
      <c r="M41" s="556"/>
      <c r="N41" s="509"/>
    </row>
    <row r="42" spans="1:14" ht="23.25" customHeight="1" x14ac:dyDescent="0.25"/>
  </sheetData>
  <autoFilter ref="A17:P35" xr:uid="{00000000-0009-0000-0000-000007000000}"/>
  <mergeCells count="32">
    <mergeCell ref="B38:G38"/>
    <mergeCell ref="E39:H39"/>
    <mergeCell ref="E40:H40"/>
    <mergeCell ref="E41:H41"/>
    <mergeCell ref="B35:C35"/>
    <mergeCell ref="E35:F35"/>
    <mergeCell ref="G35:H35"/>
    <mergeCell ref="I35:J35"/>
    <mergeCell ref="K35:L35"/>
    <mergeCell ref="B34:C34"/>
    <mergeCell ref="E34:F34"/>
    <mergeCell ref="G34:H34"/>
    <mergeCell ref="I34:J34"/>
    <mergeCell ref="K34:L34"/>
    <mergeCell ref="B33:C33"/>
    <mergeCell ref="E33:F33"/>
    <mergeCell ref="G33:H33"/>
    <mergeCell ref="I33:J33"/>
    <mergeCell ref="K33:L33"/>
    <mergeCell ref="B32:C32"/>
    <mergeCell ref="E32:F32"/>
    <mergeCell ref="G32:H32"/>
    <mergeCell ref="I32:J32"/>
    <mergeCell ref="K32:L32"/>
    <mergeCell ref="B8:L9"/>
    <mergeCell ref="B16:B17"/>
    <mergeCell ref="C16:C17"/>
    <mergeCell ref="D16:D17"/>
    <mergeCell ref="E16:F16"/>
    <mergeCell ref="G16:H16"/>
    <mergeCell ref="I16:J16"/>
    <mergeCell ref="K16:L16"/>
  </mergeCells>
  <printOptions horizontalCentered="1"/>
  <pageMargins left="0.118055555555556" right="0.118055555555556" top="0.39374999999999999" bottom="0.39374999999999999" header="0.51180555555555496" footer="0.51180555555555496"/>
  <pageSetup paperSize="9" scale="64" firstPageNumber="0" orientation="landscape" horizontalDpi="300" verticalDpi="300" r:id="rId1"/>
  <rowBreaks count="1" manualBreakCount="1">
    <brk id="41" max="16383" man="1"/>
  </rowBreaks>
  <ignoredErrors>
    <ignoredError sqref="E34:L3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215"/>
  <sheetViews>
    <sheetView showGridLines="0" view="pageBreakPreview" topLeftCell="A154" zoomScaleNormal="85" workbookViewId="0">
      <selection activeCell="I15" sqref="I15"/>
    </sheetView>
  </sheetViews>
  <sheetFormatPr defaultRowHeight="15" outlineLevelRow="2" x14ac:dyDescent="0.25"/>
  <cols>
    <col min="1" max="1" width="4.85546875" style="558"/>
    <col min="2" max="2" width="7.42578125" style="559"/>
    <col min="3" max="3" width="16.85546875" style="560"/>
    <col min="4" max="4" width="54.140625" style="561"/>
    <col min="5" max="5" width="9.42578125" style="10"/>
    <col min="6" max="6" width="15.42578125" style="559"/>
    <col min="7" max="7" width="12.42578125" style="559"/>
    <col min="8" max="8" width="13.28515625" style="562"/>
    <col min="9" max="9" width="14.42578125" style="559"/>
    <col min="10" max="10" width="8.7109375" style="558"/>
    <col min="11" max="11" width="16.85546875" style="558"/>
    <col min="12" max="13" width="16.28515625" style="558"/>
    <col min="14" max="14" width="14.42578125" style="558"/>
    <col min="15" max="1025" width="8.7109375" style="558"/>
  </cols>
  <sheetData>
    <row r="1" spans="1:13" s="8" customFormat="1" x14ac:dyDescent="0.25">
      <c r="A1" s="563"/>
      <c r="B1" s="9"/>
      <c r="C1" s="560"/>
      <c r="D1" s="564"/>
      <c r="E1" s="12"/>
      <c r="F1" s="9"/>
      <c r="G1" s="9"/>
      <c r="H1" s="565"/>
      <c r="I1" s="9"/>
    </row>
    <row r="2" spans="1:13" x14ac:dyDescent="0.25">
      <c r="A2" s="566"/>
      <c r="B2" s="567"/>
      <c r="C2" s="568"/>
      <c r="D2" s="569"/>
      <c r="E2" s="567"/>
      <c r="F2" s="570"/>
      <c r="G2" s="570"/>
      <c r="H2" s="565"/>
      <c r="I2" s="9"/>
      <c r="J2" s="8"/>
      <c r="K2" s="8"/>
      <c r="L2" s="8"/>
      <c r="M2" s="8"/>
    </row>
    <row r="3" spans="1:13" x14ac:dyDescent="0.25">
      <c r="A3" s="571"/>
      <c r="B3" s="567"/>
      <c r="C3" s="568"/>
      <c r="D3" s="569"/>
      <c r="E3" s="567"/>
      <c r="F3" s="570"/>
      <c r="G3" s="570"/>
      <c r="H3" s="565"/>
      <c r="I3" s="9"/>
      <c r="J3" s="8"/>
      <c r="K3" s="8"/>
      <c r="L3" s="8"/>
      <c r="M3" s="8"/>
    </row>
    <row r="4" spans="1:13" x14ac:dyDescent="0.25">
      <c r="A4" s="571"/>
      <c r="B4" s="19"/>
      <c r="C4" s="572"/>
      <c r="D4" s="573"/>
      <c r="E4" s="17"/>
      <c r="F4" s="574"/>
      <c r="G4" s="574"/>
      <c r="H4" s="575"/>
      <c r="I4" s="20"/>
      <c r="J4" s="8"/>
      <c r="K4" s="8"/>
      <c r="L4" s="8"/>
      <c r="M4" s="8"/>
    </row>
    <row r="5" spans="1:13" x14ac:dyDescent="0.25">
      <c r="A5" s="576"/>
      <c r="B5" s="13"/>
      <c r="C5" s="312"/>
      <c r="D5" s="577"/>
      <c r="E5" s="16"/>
      <c r="F5" s="18"/>
      <c r="G5" s="18"/>
      <c r="H5" s="575"/>
      <c r="I5" s="20"/>
      <c r="J5" s="8"/>
      <c r="K5" s="8"/>
      <c r="L5" s="8"/>
      <c r="M5" s="8"/>
    </row>
    <row r="6" spans="1:13" ht="23.25" customHeight="1" x14ac:dyDescent="0.25">
      <c r="B6" s="21"/>
      <c r="C6" s="578"/>
      <c r="D6" s="895" t="s">
        <v>12271</v>
      </c>
      <c r="E6" s="895"/>
      <c r="F6" s="895"/>
      <c r="G6" s="895"/>
      <c r="H6" s="895"/>
      <c r="I6" s="895"/>
    </row>
    <row r="7" spans="1:13" ht="20.25" customHeight="1" x14ac:dyDescent="0.25">
      <c r="B7" s="23"/>
      <c r="C7" s="579"/>
      <c r="D7" s="896" t="s">
        <v>13059</v>
      </c>
      <c r="E7" s="896"/>
      <c r="F7" s="896"/>
      <c r="G7" s="896"/>
      <c r="H7" s="896"/>
      <c r="I7" s="896"/>
    </row>
    <row r="8" spans="1:13" x14ac:dyDescent="0.25">
      <c r="B8" s="25"/>
      <c r="C8" s="317"/>
      <c r="D8" s="897" t="str">
        <f>Sintético.GER!$E$4</f>
        <v>BASE ORÇAMENTÁRIA - SINAPI - SEM DESONERAÇÃO (Mês: AGOSTO/2018) | DEINFRA (JAN/2018)</v>
      </c>
      <c r="E8" s="897"/>
      <c r="F8" s="897"/>
      <c r="G8" s="897"/>
      <c r="H8" s="897"/>
      <c r="I8" s="897"/>
    </row>
    <row r="9" spans="1:13" x14ac:dyDescent="0.25">
      <c r="B9" s="28"/>
      <c r="C9" s="348"/>
      <c r="D9" s="580"/>
      <c r="E9" s="13"/>
      <c r="F9" s="28"/>
      <c r="G9" s="28"/>
      <c r="H9" s="565"/>
      <c r="I9" s="20"/>
    </row>
    <row r="10" spans="1:13" ht="18" x14ac:dyDescent="0.25">
      <c r="B10" s="13"/>
      <c r="C10" s="581"/>
      <c r="D10" s="577"/>
      <c r="E10" s="16"/>
      <c r="F10" s="16"/>
      <c r="G10" s="16"/>
      <c r="H10" s="582"/>
      <c r="I10" s="20"/>
    </row>
    <row r="11" spans="1:13" x14ac:dyDescent="0.25">
      <c r="B11" s="13"/>
      <c r="C11" s="312"/>
      <c r="D11" s="577"/>
      <c r="E11" s="16"/>
      <c r="F11" s="583"/>
      <c r="G11" s="33"/>
      <c r="H11" s="565"/>
      <c r="I11" s="9"/>
    </row>
    <row r="12" spans="1:13" x14ac:dyDescent="0.25">
      <c r="B12" s="34"/>
      <c r="C12" s="584" t="str">
        <f>Sintético.GER!D8</f>
        <v xml:space="preserve">PROPRIETÁRIO: </v>
      </c>
      <c r="D12" s="321" t="str">
        <f>Sintético.GER!E8</f>
        <v>SECRETARIA MUNICIPAL DE EDUCAÇÃO DE ITAJAÍ</v>
      </c>
      <c r="E12" s="37"/>
      <c r="F12" s="180"/>
      <c r="G12" s="20"/>
      <c r="H12" s="11"/>
      <c r="I12" s="9"/>
      <c r="J12" s="565">
        <f>Sintético.GER!I8</f>
        <v>0</v>
      </c>
      <c r="K12" s="20"/>
    </row>
    <row r="13" spans="1:13" x14ac:dyDescent="0.25">
      <c r="B13" s="34"/>
      <c r="C13" s="584" t="str">
        <f>Sintético.GER!D9</f>
        <v xml:space="preserve">OBRA: </v>
      </c>
      <c r="D13" s="321" t="str">
        <f>Sintético.GER!E9</f>
        <v>PADRÃO DE ENTRADA DE ENERGIA ELÉTRICA E SERVIÇOS COMPLEMENTARES</v>
      </c>
      <c r="E13" s="37"/>
      <c r="F13" s="180"/>
      <c r="G13" s="39"/>
      <c r="H13" s="11"/>
      <c r="I13" s="9"/>
      <c r="J13" s="565" t="str">
        <f>Sintético.GER!I9</f>
        <v>BDI =</v>
      </c>
      <c r="K13" s="45">
        <f>Sintético.GER!J9</f>
        <v>0.2487</v>
      </c>
    </row>
    <row r="14" spans="1:13" x14ac:dyDescent="0.25">
      <c r="A14" s="566"/>
      <c r="B14" s="42"/>
      <c r="C14" s="585" t="str">
        <f>Sintético.GER!D10</f>
        <v xml:space="preserve">LOCAL: </v>
      </c>
      <c r="D14" s="586" t="str">
        <f>Sintético.GER!E10</f>
        <v xml:space="preserve">E. B. MANSUETO TRÉS | RUA PORTO UNIÃO, N° 155 - SÃO VICENTE </v>
      </c>
      <c r="E14" s="43"/>
      <c r="F14" s="44"/>
      <c r="G14" s="44"/>
      <c r="H14" s="11"/>
      <c r="I14" s="9"/>
      <c r="J14" s="587">
        <f>Sintético.GER!I10</f>
        <v>0</v>
      </c>
      <c r="K14" s="45">
        <f>Sintético.GER!J10</f>
        <v>0</v>
      </c>
    </row>
    <row r="15" spans="1:13" x14ac:dyDescent="0.25">
      <c r="A15" s="566"/>
      <c r="B15" s="42"/>
      <c r="C15" s="584" t="str">
        <f>Sintético.GER!D11</f>
        <v xml:space="preserve">PRAZO: </v>
      </c>
      <c r="D15" s="324" t="str">
        <f>Sintético.GER!E11</f>
        <v>90 (NOVENTA) DIAS</v>
      </c>
      <c r="E15" s="43"/>
      <c r="F15" s="47"/>
      <c r="G15" s="47"/>
      <c r="H15" s="11"/>
      <c r="I15" s="9"/>
      <c r="J15" s="575"/>
      <c r="K15" s="49"/>
    </row>
    <row r="16" spans="1:13" x14ac:dyDescent="0.25">
      <c r="A16" s="588"/>
      <c r="B16" s="42"/>
      <c r="C16" s="584"/>
      <c r="D16" s="324"/>
      <c r="E16" s="43"/>
      <c r="F16" s="47"/>
      <c r="G16" s="47"/>
      <c r="H16" s="11"/>
      <c r="I16" s="9"/>
      <c r="J16" s="565">
        <f>Sintético.GER!I12</f>
        <v>0</v>
      </c>
      <c r="K16" s="51">
        <f>Sintético.GER!J12</f>
        <v>0</v>
      </c>
    </row>
    <row r="17" spans="1:149" x14ac:dyDescent="0.25">
      <c r="A17" s="576"/>
      <c r="B17" s="42"/>
      <c r="C17" s="322"/>
      <c r="D17" s="589"/>
      <c r="E17" s="43"/>
      <c r="F17" s="47"/>
      <c r="G17" s="47"/>
      <c r="H17" s="590"/>
      <c r="I17" s="20"/>
    </row>
    <row r="18" spans="1:149" s="597" customFormat="1" ht="22.5" x14ac:dyDescent="0.25">
      <c r="A18" s="563"/>
      <c r="B18" s="591" t="s">
        <v>12283</v>
      </c>
      <c r="C18" s="592" t="s">
        <v>12285</v>
      </c>
      <c r="D18" s="593" t="s">
        <v>12286</v>
      </c>
      <c r="E18" s="594" t="s">
        <v>12287</v>
      </c>
      <c r="F18" s="594" t="s">
        <v>12288</v>
      </c>
      <c r="G18" s="594" t="s">
        <v>12289</v>
      </c>
      <c r="H18" s="595" t="s">
        <v>12290</v>
      </c>
      <c r="I18" s="594" t="s">
        <v>12291</v>
      </c>
      <c r="J18" s="596" t="s">
        <v>13051</v>
      </c>
      <c r="K18" s="596" t="s">
        <v>13060</v>
      </c>
    </row>
    <row r="19" spans="1:149" s="607" customFormat="1" ht="67.5" outlineLevel="2" x14ac:dyDescent="0.25">
      <c r="A19" s="566"/>
      <c r="B19" s="598" t="str">
        <f>Sintético.GER!$B$49</f>
        <v>3.1.1</v>
      </c>
      <c r="C19" s="599" t="str">
        <f>VLOOKUP($B19,Sintético.GER!$B:$J,2,0)</f>
        <v>DEINFRA</v>
      </c>
      <c r="D19" s="600">
        <f>VLOOKUP($B19,Sintético.GER!$B:$J,3,0)</f>
        <v>47991</v>
      </c>
      <c r="E19" s="601" t="str">
        <f>VLOOKUP($B19,Sintético.GER!$B:$J,4,0)</f>
        <v>PILAR EM CONCRETO ARMADO EM ESTRUTURA  - FCK = 25 Mpa</v>
      </c>
      <c r="F19" s="602" t="str">
        <f>VLOOKUP($B19,Sintético.GER!$B:$J,5,0)</f>
        <v>M3</v>
      </c>
      <c r="G19" s="603">
        <f>VLOOKUP($B19,Sintético.GER!$B:$J,6,0)</f>
        <v>1.54</v>
      </c>
      <c r="H19" s="604" t="e">
        <f t="shared" ref="H19:H50" si="0">ROUND(G19*F19,2)</f>
        <v>#VALUE!</v>
      </c>
      <c r="I19" s="604" t="e">
        <f t="shared" ref="I19:I50" si="1">ROUND(H19*($K$13+1),2)</f>
        <v>#VALUE!</v>
      </c>
      <c r="J19" s="605" t="e">
        <f t="shared" ref="J19:J50" si="2">I19/$I$207</f>
        <v>#VALUE!</v>
      </c>
      <c r="K19" s="606" t="e">
        <f>J19</f>
        <v>#VALUE!</v>
      </c>
    </row>
    <row r="20" spans="1:149" outlineLevel="2" x14ac:dyDescent="0.25">
      <c r="A20" s="588"/>
      <c r="B20" s="608" t="e">
        <f>Sintético.GER!#REF!</f>
        <v>#REF!</v>
      </c>
      <c r="C20" s="609" t="e">
        <f>VLOOKUP($B20,Sintético.GER!$B:$J,2,0)</f>
        <v>#REF!</v>
      </c>
      <c r="D20" s="610" t="e">
        <f>VLOOKUP($B20,Sintético.GER!$B:$J,3,0)</f>
        <v>#REF!</v>
      </c>
      <c r="E20" s="611" t="e">
        <f>VLOOKUP($B20,Sintético.GER!$B:$J,4,0)</f>
        <v>#REF!</v>
      </c>
      <c r="F20" s="612" t="e">
        <f>VLOOKUP($B20,Sintético.GER!$B:$J,5,0)</f>
        <v>#REF!</v>
      </c>
      <c r="G20" s="613" t="e">
        <f>VLOOKUP($B20,Sintético.GER!$B:$J,6,0)</f>
        <v>#REF!</v>
      </c>
      <c r="H20" s="614" t="e">
        <f t="shared" si="0"/>
        <v>#REF!</v>
      </c>
      <c r="I20" s="614" t="e">
        <f t="shared" si="1"/>
        <v>#REF!</v>
      </c>
      <c r="J20" s="606" t="e">
        <f t="shared" si="2"/>
        <v>#REF!</v>
      </c>
      <c r="K20" s="606" t="e">
        <f t="shared" ref="K20:K51" si="3">J20+K19</f>
        <v>#REF!</v>
      </c>
      <c r="L20" s="566"/>
      <c r="M20" s="566"/>
      <c r="N20" s="566"/>
      <c r="O20" s="566"/>
      <c r="P20" s="566"/>
      <c r="Q20" s="566"/>
      <c r="R20" s="566"/>
      <c r="S20" s="566"/>
      <c r="T20" s="566"/>
      <c r="U20" s="566"/>
      <c r="V20" s="566"/>
      <c r="W20" s="566"/>
      <c r="X20" s="566"/>
      <c r="Y20" s="566"/>
      <c r="Z20" s="566"/>
      <c r="AA20" s="566"/>
      <c r="AB20" s="566"/>
      <c r="AC20" s="566"/>
      <c r="AD20" s="566"/>
      <c r="AE20" s="566"/>
      <c r="AF20" s="566"/>
      <c r="AG20" s="566"/>
      <c r="AH20" s="566"/>
      <c r="AI20" s="566"/>
      <c r="AJ20" s="566"/>
      <c r="AK20" s="566"/>
      <c r="AL20" s="566"/>
      <c r="AM20" s="566"/>
      <c r="AN20" s="566"/>
      <c r="AO20" s="566"/>
      <c r="AP20" s="566"/>
      <c r="AQ20" s="566"/>
      <c r="AR20" s="566"/>
      <c r="AS20" s="566"/>
      <c r="AT20" s="566"/>
      <c r="AU20" s="566"/>
      <c r="AV20" s="566"/>
      <c r="AW20" s="566"/>
      <c r="AX20" s="566"/>
      <c r="AY20" s="566"/>
      <c r="AZ20" s="566"/>
      <c r="BA20" s="566"/>
      <c r="BB20" s="566"/>
      <c r="BC20" s="566"/>
      <c r="BD20" s="566"/>
      <c r="BE20" s="566"/>
      <c r="BF20" s="566"/>
      <c r="BG20" s="566"/>
      <c r="BH20" s="566"/>
      <c r="BI20" s="566"/>
      <c r="BJ20" s="566"/>
      <c r="BK20" s="566"/>
      <c r="BL20" s="566"/>
      <c r="BM20" s="566"/>
      <c r="BN20" s="566"/>
      <c r="BO20" s="566"/>
      <c r="BP20" s="566"/>
      <c r="BQ20" s="566"/>
      <c r="BR20" s="566"/>
      <c r="BS20" s="566"/>
      <c r="BT20" s="566"/>
      <c r="BU20" s="566"/>
      <c r="BV20" s="566"/>
      <c r="BW20" s="566"/>
      <c r="BX20" s="566"/>
      <c r="BY20" s="566"/>
      <c r="BZ20" s="566"/>
      <c r="CA20" s="566"/>
      <c r="CB20" s="566"/>
      <c r="CC20" s="566"/>
      <c r="CD20" s="566"/>
      <c r="CE20" s="566"/>
      <c r="CF20" s="566"/>
      <c r="CG20" s="566"/>
      <c r="CH20" s="566"/>
      <c r="CI20" s="566"/>
      <c r="CJ20" s="566"/>
      <c r="CK20" s="566"/>
      <c r="CL20" s="566"/>
      <c r="CM20" s="566"/>
      <c r="CN20" s="566"/>
      <c r="CO20" s="566"/>
      <c r="CP20" s="566"/>
      <c r="CQ20" s="566"/>
      <c r="CR20" s="566"/>
      <c r="CS20" s="566"/>
      <c r="CT20" s="566"/>
      <c r="CU20" s="566"/>
      <c r="CV20" s="566"/>
      <c r="CW20" s="566"/>
      <c r="CX20" s="566"/>
      <c r="CY20" s="566"/>
      <c r="CZ20" s="566"/>
      <c r="DA20" s="566"/>
      <c r="DB20" s="566"/>
      <c r="DC20" s="566"/>
      <c r="DD20" s="566"/>
      <c r="DE20" s="566"/>
      <c r="DF20" s="566"/>
      <c r="DG20" s="566"/>
      <c r="DH20" s="566"/>
      <c r="DI20" s="566"/>
      <c r="DJ20" s="566"/>
      <c r="DK20" s="566"/>
      <c r="DL20" s="566"/>
      <c r="DM20" s="566"/>
      <c r="DN20" s="566"/>
      <c r="DO20" s="566"/>
      <c r="DP20" s="566"/>
      <c r="DQ20" s="566"/>
      <c r="DR20" s="566"/>
      <c r="DS20" s="566"/>
      <c r="DT20" s="566"/>
      <c r="DU20" s="566"/>
      <c r="DV20" s="566"/>
      <c r="DW20" s="566"/>
      <c r="DX20" s="566"/>
      <c r="DY20" s="566"/>
      <c r="DZ20" s="566"/>
      <c r="EA20" s="566"/>
      <c r="EB20" s="566"/>
      <c r="EC20" s="566"/>
      <c r="ED20" s="566"/>
      <c r="EE20" s="566"/>
      <c r="EF20" s="566"/>
      <c r="EG20" s="566"/>
      <c r="EH20" s="566"/>
      <c r="EI20" s="566"/>
      <c r="EJ20" s="566"/>
      <c r="EK20" s="566"/>
      <c r="EL20" s="566"/>
      <c r="EM20" s="566"/>
      <c r="EN20" s="566"/>
      <c r="EO20" s="566"/>
      <c r="EP20" s="566"/>
      <c r="EQ20" s="566"/>
      <c r="ER20" s="566"/>
      <c r="ES20" s="566"/>
    </row>
    <row r="21" spans="1:149" ht="213.75" outlineLevel="2" x14ac:dyDescent="0.25">
      <c r="A21" s="588"/>
      <c r="B21" s="615" t="str">
        <f>Sintético.GER!B59</f>
        <v>5.1.1</v>
      </c>
      <c r="C21" s="599" t="str">
        <f>VLOOKUP($B21,Sintético.GER!$B:$J,2,0)</f>
        <v>SINAPI</v>
      </c>
      <c r="D21" s="600">
        <f>VLOOKUP($B21,Sintético.GER!$B:$J,3,0)</f>
        <v>87879</v>
      </c>
      <c r="E21" s="601" t="str">
        <f>VLOOKUP($B21,Sintético.GER!$B:$J,4,0)</f>
        <v>CHAPISCO APLICADO EM ALVENARIAS E ESTRUTURAS DE CONCRETO INTERNAS, COM COLHER DE PEDREIRO.  ARGAMASSA TRAÇO 1:3 COM PREPARO EM BETONEIRA 400L. AF_06/2014</v>
      </c>
      <c r="F21" s="602" t="str">
        <f>VLOOKUP($B21,Sintético.GER!$B:$J,5,0)</f>
        <v>M2</v>
      </c>
      <c r="G21" s="603">
        <f>VLOOKUP($B21,Sintético.GER!$B:$J,6,0)</f>
        <v>131.47999999999999</v>
      </c>
      <c r="H21" s="604" t="e">
        <f t="shared" si="0"/>
        <v>#VALUE!</v>
      </c>
      <c r="I21" s="604" t="e">
        <f t="shared" si="1"/>
        <v>#VALUE!</v>
      </c>
      <c r="J21" s="605" t="e">
        <f t="shared" si="2"/>
        <v>#VALUE!</v>
      </c>
      <c r="K21" s="606" t="e">
        <f t="shared" si="3"/>
        <v>#VALUE!</v>
      </c>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c r="AW21" s="566"/>
      <c r="AX21" s="566"/>
      <c r="AY21" s="566"/>
      <c r="AZ21" s="566"/>
      <c r="BA21" s="566"/>
      <c r="BB21" s="566"/>
      <c r="BC21" s="566"/>
      <c r="BD21" s="566"/>
      <c r="BE21" s="566"/>
      <c r="BF21" s="566"/>
      <c r="BG21" s="566"/>
      <c r="BH21" s="566"/>
      <c r="BI21" s="566"/>
      <c r="BJ21" s="566"/>
      <c r="BK21" s="566"/>
      <c r="BL21" s="566"/>
      <c r="BM21" s="566"/>
      <c r="BN21" s="566"/>
      <c r="BO21" s="566"/>
      <c r="BP21" s="566"/>
      <c r="BQ21" s="566"/>
      <c r="BR21" s="566"/>
      <c r="BS21" s="566"/>
      <c r="BT21" s="566"/>
      <c r="BU21" s="566"/>
      <c r="BV21" s="566"/>
      <c r="BW21" s="566"/>
      <c r="BX21" s="566"/>
      <c r="BY21" s="566"/>
      <c r="BZ21" s="566"/>
      <c r="CA21" s="566"/>
      <c r="CB21" s="566"/>
      <c r="CC21" s="566"/>
      <c r="CD21" s="566"/>
      <c r="CE21" s="566"/>
      <c r="CF21" s="566"/>
      <c r="CG21" s="566"/>
      <c r="CH21" s="566"/>
      <c r="CI21" s="566"/>
      <c r="CJ21" s="566"/>
      <c r="CK21" s="566"/>
      <c r="CL21" s="566"/>
      <c r="CM21" s="566"/>
      <c r="CN21" s="566"/>
      <c r="CO21" s="566"/>
      <c r="CP21" s="566"/>
      <c r="CQ21" s="566"/>
      <c r="CR21" s="566"/>
      <c r="CS21" s="566"/>
      <c r="CT21" s="566"/>
      <c r="CU21" s="566"/>
      <c r="CV21" s="566"/>
      <c r="CW21" s="566"/>
      <c r="CX21" s="566"/>
      <c r="CY21" s="566"/>
      <c r="CZ21" s="566"/>
      <c r="DA21" s="566"/>
      <c r="DB21" s="566"/>
      <c r="DC21" s="566"/>
      <c r="DD21" s="566"/>
      <c r="DE21" s="566"/>
      <c r="DF21" s="566"/>
      <c r="DG21" s="566"/>
      <c r="DH21" s="566"/>
      <c r="DI21" s="566"/>
      <c r="DJ21" s="566"/>
      <c r="DK21" s="566"/>
      <c r="DL21" s="566"/>
      <c r="DM21" s="566"/>
      <c r="DN21" s="566"/>
      <c r="DO21" s="566"/>
      <c r="DP21" s="566"/>
      <c r="DQ21" s="566"/>
      <c r="DR21" s="566"/>
      <c r="DS21" s="566"/>
      <c r="DT21" s="566"/>
      <c r="DU21" s="566"/>
      <c r="DV21" s="566"/>
      <c r="DW21" s="566"/>
      <c r="DX21" s="566"/>
      <c r="DY21" s="566"/>
      <c r="DZ21" s="566"/>
      <c r="EA21" s="566"/>
      <c r="EB21" s="566"/>
      <c r="EC21" s="566"/>
      <c r="ED21" s="566"/>
      <c r="EE21" s="566"/>
      <c r="EF21" s="566"/>
      <c r="EG21" s="566"/>
      <c r="EH21" s="566"/>
      <c r="EI21" s="566"/>
      <c r="EJ21" s="566"/>
      <c r="EK21" s="566"/>
      <c r="EL21" s="566"/>
      <c r="EM21" s="566"/>
      <c r="EN21" s="566"/>
      <c r="EO21" s="566"/>
      <c r="EP21" s="566"/>
      <c r="EQ21" s="566"/>
      <c r="ER21" s="566"/>
      <c r="ES21" s="566"/>
    </row>
    <row r="22" spans="1:149" outlineLevel="2" x14ac:dyDescent="0.25">
      <c r="A22" s="576"/>
      <c r="B22" s="598" t="e">
        <f>Sintético.GER!#REF!</f>
        <v>#REF!</v>
      </c>
      <c r="C22" s="599" t="e">
        <f>VLOOKUP($B22,Sintético.GER!$B:$J,2,0)</f>
        <v>#REF!</v>
      </c>
      <c r="D22" s="600" t="e">
        <f>VLOOKUP($B22,Sintético.GER!$B:$J,3,0)</f>
        <v>#REF!</v>
      </c>
      <c r="E22" s="601" t="e">
        <f>VLOOKUP($B22,Sintético.GER!$B:$J,4,0)</f>
        <v>#REF!</v>
      </c>
      <c r="F22" s="602" t="e">
        <f>VLOOKUP($B22,Sintético.GER!$B:$J,5,0)</f>
        <v>#REF!</v>
      </c>
      <c r="G22" s="603" t="e">
        <f>VLOOKUP($B22,Sintético.GER!$B:$J,6,0)</f>
        <v>#REF!</v>
      </c>
      <c r="H22" s="604" t="e">
        <f t="shared" si="0"/>
        <v>#REF!</v>
      </c>
      <c r="I22" s="604" t="e">
        <f t="shared" si="1"/>
        <v>#REF!</v>
      </c>
      <c r="J22" s="605" t="e">
        <f t="shared" si="2"/>
        <v>#REF!</v>
      </c>
      <c r="K22" s="606" t="e">
        <f t="shared" si="3"/>
        <v>#REF!</v>
      </c>
      <c r="L22" s="588"/>
      <c r="M22" s="588"/>
      <c r="N22" s="588"/>
      <c r="O22" s="588"/>
      <c r="P22" s="588"/>
      <c r="Q22" s="588"/>
      <c r="R22" s="588"/>
      <c r="S22" s="588"/>
      <c r="T22" s="588"/>
      <c r="U22" s="588"/>
      <c r="V22" s="588"/>
      <c r="W22" s="588"/>
      <c r="X22" s="588"/>
      <c r="Y22" s="588"/>
      <c r="Z22" s="588"/>
      <c r="AA22" s="588"/>
      <c r="AB22" s="588"/>
      <c r="AC22" s="588"/>
      <c r="AD22" s="588"/>
      <c r="AE22" s="588"/>
      <c r="AF22" s="588"/>
      <c r="AG22" s="588"/>
      <c r="AH22" s="588"/>
      <c r="AI22" s="588"/>
      <c r="AJ22" s="588"/>
      <c r="AK22" s="588"/>
      <c r="AL22" s="588"/>
      <c r="AM22" s="588"/>
      <c r="AN22" s="588"/>
      <c r="AO22" s="588"/>
      <c r="AP22" s="588"/>
      <c r="AQ22" s="588"/>
      <c r="AR22" s="588"/>
      <c r="AS22" s="588"/>
      <c r="AT22" s="588"/>
      <c r="AU22" s="588"/>
      <c r="AV22" s="588"/>
      <c r="AW22" s="588"/>
      <c r="AX22" s="588"/>
      <c r="AY22" s="588"/>
      <c r="AZ22" s="588"/>
      <c r="BA22" s="588"/>
      <c r="BB22" s="588"/>
      <c r="BC22" s="588"/>
      <c r="BD22" s="588"/>
      <c r="BE22" s="588"/>
      <c r="BF22" s="588"/>
      <c r="BG22" s="588"/>
      <c r="BH22" s="588"/>
      <c r="BI22" s="588"/>
      <c r="BJ22" s="588"/>
      <c r="BK22" s="588"/>
      <c r="BL22" s="588"/>
      <c r="BM22" s="588"/>
      <c r="BN22" s="588"/>
      <c r="BO22" s="588"/>
      <c r="BP22" s="588"/>
      <c r="BQ22" s="588"/>
      <c r="BR22" s="588"/>
      <c r="BS22" s="588"/>
      <c r="BT22" s="588"/>
      <c r="BU22" s="588"/>
      <c r="BV22" s="588"/>
      <c r="BW22" s="588"/>
      <c r="BX22" s="588"/>
      <c r="BY22" s="588"/>
      <c r="BZ22" s="588"/>
      <c r="CA22" s="588"/>
      <c r="CB22" s="588"/>
      <c r="CC22" s="588"/>
      <c r="CD22" s="588"/>
      <c r="CE22" s="588"/>
      <c r="CF22" s="588"/>
      <c r="CG22" s="588"/>
      <c r="CH22" s="588"/>
      <c r="CI22" s="588"/>
      <c r="CJ22" s="588"/>
      <c r="CK22" s="588"/>
      <c r="CL22" s="588"/>
      <c r="CM22" s="588"/>
      <c r="CN22" s="588"/>
      <c r="CO22" s="588"/>
      <c r="CP22" s="588"/>
      <c r="CQ22" s="588"/>
      <c r="CR22" s="588"/>
      <c r="CS22" s="588"/>
      <c r="CT22" s="588"/>
      <c r="CU22" s="588"/>
      <c r="CV22" s="588"/>
      <c r="CW22" s="588"/>
      <c r="CX22" s="588"/>
      <c r="CY22" s="588"/>
      <c r="CZ22" s="588"/>
      <c r="DA22" s="588"/>
      <c r="DB22" s="588"/>
      <c r="DC22" s="588"/>
      <c r="DD22" s="588"/>
      <c r="DE22" s="588"/>
      <c r="DF22" s="588"/>
      <c r="DG22" s="588"/>
      <c r="DH22" s="588"/>
      <c r="DI22" s="588"/>
      <c r="DJ22" s="588"/>
      <c r="DK22" s="588"/>
      <c r="DL22" s="588"/>
      <c r="DM22" s="588"/>
      <c r="DN22" s="588"/>
      <c r="DO22" s="588"/>
      <c r="DP22" s="588"/>
      <c r="DQ22" s="588"/>
      <c r="DR22" s="588"/>
      <c r="DS22" s="588"/>
      <c r="DT22" s="588"/>
      <c r="DU22" s="588"/>
      <c r="DV22" s="588"/>
      <c r="DW22" s="588"/>
      <c r="DX22" s="588"/>
      <c r="DY22" s="588"/>
      <c r="DZ22" s="588"/>
      <c r="EA22" s="588"/>
      <c r="EB22" s="588"/>
      <c r="EC22" s="588"/>
      <c r="ED22" s="588"/>
      <c r="EE22" s="588"/>
      <c r="EF22" s="588"/>
      <c r="EG22" s="588"/>
      <c r="EH22" s="588"/>
      <c r="EI22" s="588"/>
      <c r="EJ22" s="588"/>
      <c r="EK22" s="588"/>
      <c r="EL22" s="588"/>
      <c r="EM22" s="588"/>
      <c r="EN22" s="588"/>
      <c r="EO22" s="588"/>
      <c r="EP22" s="588"/>
      <c r="EQ22" s="588"/>
      <c r="ER22" s="588"/>
      <c r="ES22" s="588"/>
    </row>
    <row r="23" spans="1:149" s="607" customFormat="1" ht="90" outlineLevel="2" x14ac:dyDescent="0.25">
      <c r="A23" s="566"/>
      <c r="B23" s="615" t="str">
        <f>Sintético.GER!B73</f>
        <v>6.2</v>
      </c>
      <c r="C23" s="599" t="str">
        <f>VLOOKUP($B23,Sintético.GER!$B:$J,2,0)</f>
        <v>SINAPI</v>
      </c>
      <c r="D23" s="600">
        <f>VLOOKUP($B23,Sintético.GER!$B:$J,3,0)</f>
        <v>55960</v>
      </c>
      <c r="E23" s="601" t="str">
        <f>VLOOKUP($B23,Sintético.GER!$B:$J,4,0)</f>
        <v>IMUNIZACAO DE MADEIRAMENTO PARA COBERTURA UTILIZANDO CUPINICIDA INCOLOR</v>
      </c>
      <c r="F23" s="602" t="str">
        <f>VLOOKUP($B23,Sintético.GER!$B:$J,5,0)</f>
        <v>M2</v>
      </c>
      <c r="G23" s="603">
        <f>VLOOKUP($B23,Sintético.GER!$B:$J,6,0)</f>
        <v>75.069999999999993</v>
      </c>
      <c r="H23" s="604" t="e">
        <f t="shared" si="0"/>
        <v>#VALUE!</v>
      </c>
      <c r="I23" s="604" t="e">
        <f t="shared" si="1"/>
        <v>#VALUE!</v>
      </c>
      <c r="J23" s="605" t="e">
        <f t="shared" si="2"/>
        <v>#VALUE!</v>
      </c>
      <c r="K23" s="606" t="e">
        <f t="shared" si="3"/>
        <v>#VALUE!</v>
      </c>
      <c r="L23" s="616"/>
      <c r="M23" s="616"/>
      <c r="N23" s="616"/>
      <c r="O23" s="616"/>
      <c r="P23" s="616"/>
      <c r="Q23" s="616"/>
      <c r="R23" s="616"/>
      <c r="S23" s="616"/>
      <c r="T23" s="616"/>
      <c r="U23" s="616"/>
      <c r="V23" s="616"/>
      <c r="W23" s="616"/>
      <c r="X23" s="616"/>
      <c r="Y23" s="616"/>
      <c r="Z23" s="616"/>
      <c r="AA23" s="616"/>
      <c r="AB23" s="616"/>
      <c r="AC23" s="616"/>
      <c r="AD23" s="616"/>
      <c r="AE23" s="616"/>
      <c r="AF23" s="616"/>
      <c r="AG23" s="616"/>
      <c r="AH23" s="616"/>
      <c r="AI23" s="616"/>
      <c r="AJ23" s="616"/>
      <c r="AK23" s="616"/>
      <c r="AL23" s="616"/>
      <c r="AM23" s="616"/>
      <c r="AN23" s="616"/>
      <c r="AO23" s="616"/>
      <c r="AP23" s="616"/>
      <c r="AQ23" s="616"/>
      <c r="AR23" s="616"/>
      <c r="AS23" s="616"/>
      <c r="AT23" s="616"/>
      <c r="AU23" s="616"/>
      <c r="AV23" s="616"/>
      <c r="AW23" s="616"/>
      <c r="AX23" s="616"/>
      <c r="AY23" s="616"/>
      <c r="AZ23" s="616"/>
      <c r="BA23" s="616"/>
      <c r="BB23" s="616"/>
      <c r="BC23" s="616"/>
      <c r="BD23" s="616"/>
      <c r="BE23" s="616"/>
      <c r="BF23" s="616"/>
      <c r="BG23" s="616"/>
      <c r="BH23" s="616"/>
      <c r="BI23" s="616"/>
      <c r="BJ23" s="616"/>
      <c r="BK23" s="616"/>
      <c r="BL23" s="616"/>
      <c r="BM23" s="616"/>
      <c r="BN23" s="616"/>
      <c r="BO23" s="616"/>
      <c r="BP23" s="616"/>
      <c r="BQ23" s="616"/>
      <c r="BR23" s="616"/>
      <c r="BS23" s="616"/>
      <c r="BT23" s="616"/>
      <c r="BU23" s="616"/>
      <c r="BV23" s="616"/>
      <c r="BW23" s="616"/>
      <c r="BX23" s="616"/>
      <c r="BY23" s="616"/>
      <c r="BZ23" s="616"/>
      <c r="CA23" s="616"/>
      <c r="CB23" s="616"/>
      <c r="CC23" s="616"/>
      <c r="CD23" s="616"/>
      <c r="CE23" s="616"/>
      <c r="CF23" s="616"/>
      <c r="CG23" s="616"/>
      <c r="CH23" s="616"/>
      <c r="CI23" s="616"/>
      <c r="CJ23" s="616"/>
      <c r="CK23" s="616"/>
      <c r="CL23" s="616"/>
      <c r="CM23" s="616"/>
      <c r="CN23" s="616"/>
      <c r="CO23" s="616"/>
      <c r="CP23" s="616"/>
      <c r="CQ23" s="616"/>
      <c r="CR23" s="616"/>
      <c r="CS23" s="616"/>
      <c r="CT23" s="616"/>
      <c r="CU23" s="616"/>
      <c r="CV23" s="616"/>
      <c r="CW23" s="616"/>
      <c r="CX23" s="616"/>
      <c r="CY23" s="616"/>
      <c r="CZ23" s="616"/>
      <c r="DA23" s="616"/>
      <c r="DB23" s="616"/>
      <c r="DC23" s="616"/>
      <c r="DD23" s="616"/>
      <c r="DE23" s="616"/>
      <c r="DF23" s="616"/>
      <c r="DG23" s="616"/>
      <c r="DH23" s="616"/>
      <c r="DI23" s="616"/>
      <c r="DJ23" s="616"/>
      <c r="DK23" s="616"/>
      <c r="DL23" s="616"/>
      <c r="DM23" s="616"/>
      <c r="DN23" s="616"/>
      <c r="DO23" s="616"/>
      <c r="DP23" s="616"/>
      <c r="DQ23" s="616"/>
      <c r="DR23" s="616"/>
      <c r="DS23" s="616"/>
      <c r="DT23" s="616"/>
      <c r="DU23" s="616"/>
      <c r="DV23" s="616"/>
      <c r="DW23" s="616"/>
      <c r="DX23" s="616"/>
      <c r="DY23" s="616"/>
      <c r="DZ23" s="616"/>
      <c r="EA23" s="616"/>
      <c r="EB23" s="616"/>
      <c r="EC23" s="616"/>
      <c r="ED23" s="616"/>
      <c r="EE23" s="616"/>
      <c r="EF23" s="616"/>
      <c r="EG23" s="616"/>
      <c r="EH23" s="616"/>
      <c r="EI23" s="616"/>
      <c r="EJ23" s="616"/>
      <c r="EK23" s="616"/>
      <c r="EL23" s="616"/>
      <c r="EM23" s="616"/>
      <c r="EN23" s="616"/>
      <c r="EO23" s="616"/>
      <c r="EP23" s="616"/>
      <c r="EQ23" s="616"/>
      <c r="ER23" s="616"/>
      <c r="ES23" s="616"/>
    </row>
    <row r="24" spans="1:149" ht="56.25" outlineLevel="2" x14ac:dyDescent="0.25">
      <c r="A24" s="576"/>
      <c r="B24" s="598" t="str">
        <f>Sintético.GER!B28</f>
        <v>1.2.7</v>
      </c>
      <c r="C24" s="599" t="str">
        <f>VLOOKUP($B24,Sintético.GER!$B:$J,2,0)</f>
        <v>PRÓPRIA</v>
      </c>
      <c r="D24" s="600" t="str">
        <f>VLOOKUP($B24,Sintético.GER!$B:$J,3,0)</f>
        <v>MG-01</v>
      </c>
      <c r="E24" s="601" t="str">
        <f>VLOOKUP($B24,Sintético.GER!$B:$J,4,0)</f>
        <v>DEMOLIÇÃO DE CALÇADAS EM CONCRETO</v>
      </c>
      <c r="F24" s="602" t="str">
        <f>VLOOKUP($B24,Sintético.GER!$B:$J,5,0)</f>
        <v>M2</v>
      </c>
      <c r="G24" s="603">
        <f>VLOOKUP($B24,Sintético.GER!$B:$J,6,0)</f>
        <v>14.12</v>
      </c>
      <c r="H24" s="604" t="e">
        <f t="shared" si="0"/>
        <v>#VALUE!</v>
      </c>
      <c r="I24" s="604" t="e">
        <f t="shared" si="1"/>
        <v>#VALUE!</v>
      </c>
      <c r="J24" s="605" t="e">
        <f t="shared" si="2"/>
        <v>#VALUE!</v>
      </c>
      <c r="K24" s="606" t="e">
        <f t="shared" si="3"/>
        <v>#VALUE!</v>
      </c>
    </row>
    <row r="25" spans="1:149" outlineLevel="2" x14ac:dyDescent="0.25">
      <c r="A25" s="617"/>
      <c r="B25" s="615" t="e">
        <f>Sintético.GER!#REF!</f>
        <v>#REF!</v>
      </c>
      <c r="C25" s="599" t="e">
        <f>VLOOKUP($B25,Sintético.GER!$B:$J,2,0)</f>
        <v>#REF!</v>
      </c>
      <c r="D25" s="600" t="e">
        <f>VLOOKUP($B25,Sintético.GER!$B:$J,3,0)</f>
        <v>#REF!</v>
      </c>
      <c r="E25" s="601" t="e">
        <f>VLOOKUP($B25,Sintético.GER!$B:$J,4,0)</f>
        <v>#REF!</v>
      </c>
      <c r="F25" s="602" t="e">
        <f>VLOOKUP($B25,Sintético.GER!$B:$J,5,0)</f>
        <v>#REF!</v>
      </c>
      <c r="G25" s="603" t="e">
        <f>VLOOKUP($B25,Sintético.GER!$B:$J,6,0)</f>
        <v>#REF!</v>
      </c>
      <c r="H25" s="604" t="e">
        <f t="shared" si="0"/>
        <v>#REF!</v>
      </c>
      <c r="I25" s="604" t="e">
        <f t="shared" si="1"/>
        <v>#REF!</v>
      </c>
      <c r="J25" s="605" t="e">
        <f t="shared" si="2"/>
        <v>#REF!</v>
      </c>
      <c r="K25" s="606" t="e">
        <f t="shared" si="3"/>
        <v>#REF!</v>
      </c>
      <c r="L25" s="566"/>
      <c r="M25" s="566"/>
      <c r="N25" s="566"/>
      <c r="O25" s="566"/>
      <c r="P25" s="566"/>
      <c r="Q25" s="566"/>
      <c r="R25" s="566"/>
      <c r="S25" s="566"/>
      <c r="T25" s="566"/>
      <c r="U25" s="566"/>
      <c r="V25" s="566"/>
      <c r="W25" s="566"/>
      <c r="X25" s="566"/>
      <c r="Y25" s="566"/>
      <c r="Z25" s="566"/>
      <c r="AA25" s="566"/>
      <c r="AB25" s="566"/>
      <c r="AC25" s="566"/>
      <c r="AD25" s="566"/>
      <c r="AE25" s="566"/>
      <c r="AF25" s="566"/>
      <c r="AG25" s="566"/>
      <c r="AH25" s="566"/>
      <c r="AI25" s="566"/>
      <c r="AJ25" s="566"/>
      <c r="AK25" s="566"/>
      <c r="AL25" s="566"/>
      <c r="AM25" s="566"/>
      <c r="AN25" s="566"/>
      <c r="AO25" s="566"/>
      <c r="AP25" s="566"/>
      <c r="AQ25" s="566"/>
      <c r="AR25" s="566"/>
      <c r="AS25" s="566"/>
      <c r="AT25" s="566"/>
      <c r="AU25" s="566"/>
      <c r="AV25" s="566"/>
      <c r="AW25" s="566"/>
      <c r="AX25" s="566"/>
      <c r="AY25" s="566"/>
      <c r="AZ25" s="566"/>
      <c r="BA25" s="566"/>
      <c r="BB25" s="566"/>
      <c r="BC25" s="566"/>
      <c r="BD25" s="566"/>
      <c r="BE25" s="566"/>
      <c r="BF25" s="566"/>
      <c r="BG25" s="566"/>
      <c r="BH25" s="566"/>
      <c r="BI25" s="566"/>
      <c r="BJ25" s="566"/>
      <c r="BK25" s="566"/>
      <c r="BL25" s="566"/>
      <c r="BM25" s="566"/>
      <c r="BN25" s="566"/>
      <c r="BO25" s="566"/>
      <c r="BP25" s="566"/>
      <c r="BQ25" s="566"/>
      <c r="BR25" s="566"/>
      <c r="BS25" s="566"/>
      <c r="BT25" s="566"/>
      <c r="BU25" s="566"/>
      <c r="BV25" s="566"/>
      <c r="BW25" s="566"/>
      <c r="BX25" s="566"/>
      <c r="BY25" s="566"/>
      <c r="BZ25" s="566"/>
      <c r="CA25" s="566"/>
      <c r="CB25" s="566"/>
      <c r="CC25" s="566"/>
      <c r="CD25" s="566"/>
      <c r="CE25" s="566"/>
      <c r="CF25" s="566"/>
      <c r="CG25" s="566"/>
      <c r="CH25" s="566"/>
      <c r="CI25" s="566"/>
      <c r="CJ25" s="566"/>
      <c r="CK25" s="566"/>
      <c r="CL25" s="566"/>
      <c r="CM25" s="566"/>
      <c r="CN25" s="566"/>
      <c r="CO25" s="566"/>
      <c r="CP25" s="566"/>
      <c r="CQ25" s="566"/>
      <c r="CR25" s="566"/>
      <c r="CS25" s="566"/>
      <c r="CT25" s="566"/>
      <c r="CU25" s="566"/>
      <c r="CV25" s="566"/>
      <c r="CW25" s="566"/>
      <c r="CX25" s="566"/>
      <c r="CY25" s="566"/>
      <c r="CZ25" s="566"/>
      <c r="DA25" s="566"/>
      <c r="DB25" s="566"/>
      <c r="DC25" s="566"/>
      <c r="DD25" s="566"/>
      <c r="DE25" s="566"/>
      <c r="DF25" s="566"/>
      <c r="DG25" s="566"/>
      <c r="DH25" s="566"/>
      <c r="DI25" s="566"/>
      <c r="DJ25" s="566"/>
      <c r="DK25" s="566"/>
      <c r="DL25" s="566"/>
      <c r="DM25" s="566"/>
      <c r="DN25" s="566"/>
      <c r="DO25" s="566"/>
      <c r="DP25" s="566"/>
      <c r="DQ25" s="566"/>
      <c r="DR25" s="566"/>
      <c r="DS25" s="566"/>
      <c r="DT25" s="566"/>
      <c r="DU25" s="566"/>
      <c r="DV25" s="566"/>
      <c r="DW25" s="566"/>
      <c r="DX25" s="566"/>
      <c r="DY25" s="566"/>
      <c r="DZ25" s="566"/>
      <c r="EA25" s="566"/>
      <c r="EB25" s="566"/>
      <c r="EC25" s="566"/>
      <c r="ED25" s="566"/>
      <c r="EE25" s="566"/>
      <c r="EF25" s="566"/>
      <c r="EG25" s="566"/>
      <c r="EH25" s="566"/>
      <c r="EI25" s="566"/>
      <c r="EJ25" s="566"/>
      <c r="EK25" s="566"/>
      <c r="EL25" s="566"/>
      <c r="EM25" s="566"/>
      <c r="EN25" s="566"/>
      <c r="EO25" s="566"/>
      <c r="EP25" s="566"/>
      <c r="EQ25" s="566"/>
      <c r="ER25" s="566"/>
      <c r="ES25" s="566"/>
    </row>
    <row r="26" spans="1:149" outlineLevel="2" x14ac:dyDescent="0.25">
      <c r="A26" s="566"/>
      <c r="B26" s="598" t="e">
        <f>Sintético.GER!#REF!</f>
        <v>#REF!</v>
      </c>
      <c r="C26" s="599" t="e">
        <f>VLOOKUP($B26,Sintético.GER!$B:$J,2,0)</f>
        <v>#REF!</v>
      </c>
      <c r="D26" s="600" t="e">
        <f>VLOOKUP($B26,Sintético.GER!$B:$J,3,0)</f>
        <v>#REF!</v>
      </c>
      <c r="E26" s="601" t="e">
        <f>VLOOKUP($B26,Sintético.GER!$B:$J,4,0)</f>
        <v>#REF!</v>
      </c>
      <c r="F26" s="602" t="e">
        <f>VLOOKUP($B26,Sintético.GER!$B:$J,5,0)</f>
        <v>#REF!</v>
      </c>
      <c r="G26" s="603" t="e">
        <f>VLOOKUP($B26,Sintético.GER!$B:$J,6,0)</f>
        <v>#REF!</v>
      </c>
      <c r="H26" s="604" t="e">
        <f t="shared" si="0"/>
        <v>#REF!</v>
      </c>
      <c r="I26" s="604" t="e">
        <f t="shared" si="1"/>
        <v>#REF!</v>
      </c>
      <c r="J26" s="605" t="e">
        <f t="shared" si="2"/>
        <v>#REF!</v>
      </c>
      <c r="K26" s="606" t="e">
        <f t="shared" si="3"/>
        <v>#REF!</v>
      </c>
      <c r="L26" s="588"/>
      <c r="M26" s="588"/>
      <c r="N26" s="588"/>
      <c r="O26" s="588"/>
      <c r="P26" s="588"/>
      <c r="Q26" s="588"/>
      <c r="R26" s="588"/>
      <c r="S26" s="588"/>
      <c r="T26" s="588"/>
      <c r="U26" s="588"/>
      <c r="V26" s="588"/>
      <c r="W26" s="588"/>
      <c r="X26" s="588"/>
      <c r="Y26" s="588"/>
      <c r="Z26" s="588"/>
      <c r="AA26" s="588"/>
      <c r="AB26" s="588"/>
      <c r="AC26" s="588"/>
      <c r="AD26" s="588"/>
      <c r="AE26" s="588"/>
      <c r="AF26" s="588"/>
      <c r="AG26" s="588"/>
      <c r="AH26" s="588"/>
      <c r="AI26" s="588"/>
      <c r="AJ26" s="588"/>
      <c r="AK26" s="588"/>
      <c r="AL26" s="588"/>
      <c r="AM26" s="588"/>
      <c r="AN26" s="588"/>
      <c r="AO26" s="588"/>
      <c r="AP26" s="588"/>
      <c r="AQ26" s="588"/>
      <c r="AR26" s="588"/>
      <c r="AS26" s="588"/>
      <c r="AT26" s="588"/>
      <c r="AU26" s="588"/>
      <c r="AV26" s="588"/>
      <c r="AW26" s="588"/>
      <c r="AX26" s="588"/>
      <c r="AY26" s="588"/>
      <c r="AZ26" s="588"/>
      <c r="BA26" s="588"/>
      <c r="BB26" s="588"/>
      <c r="BC26" s="588"/>
      <c r="BD26" s="588"/>
      <c r="BE26" s="588"/>
      <c r="BF26" s="588"/>
      <c r="BG26" s="588"/>
      <c r="BH26" s="588"/>
      <c r="BI26" s="588"/>
      <c r="BJ26" s="588"/>
      <c r="BK26" s="588"/>
      <c r="BL26" s="588"/>
      <c r="BM26" s="588"/>
      <c r="BN26" s="588"/>
      <c r="BO26" s="588"/>
      <c r="BP26" s="588"/>
      <c r="BQ26" s="588"/>
      <c r="BR26" s="588"/>
      <c r="BS26" s="588"/>
      <c r="BT26" s="588"/>
      <c r="BU26" s="588"/>
      <c r="BV26" s="588"/>
      <c r="BW26" s="588"/>
      <c r="BX26" s="588"/>
      <c r="BY26" s="588"/>
      <c r="BZ26" s="588"/>
      <c r="CA26" s="588"/>
      <c r="CB26" s="588"/>
      <c r="CC26" s="588"/>
      <c r="CD26" s="588"/>
      <c r="CE26" s="588"/>
      <c r="CF26" s="588"/>
      <c r="CG26" s="588"/>
      <c r="CH26" s="588"/>
      <c r="CI26" s="588"/>
      <c r="CJ26" s="588"/>
      <c r="CK26" s="588"/>
      <c r="CL26" s="588"/>
      <c r="CM26" s="588"/>
      <c r="CN26" s="588"/>
      <c r="CO26" s="588"/>
      <c r="CP26" s="588"/>
      <c r="CQ26" s="588"/>
      <c r="CR26" s="588"/>
      <c r="CS26" s="588"/>
      <c r="CT26" s="588"/>
      <c r="CU26" s="588"/>
      <c r="CV26" s="588"/>
      <c r="CW26" s="588"/>
      <c r="CX26" s="588"/>
      <c r="CY26" s="588"/>
      <c r="CZ26" s="588"/>
      <c r="DA26" s="588"/>
      <c r="DB26" s="588"/>
      <c r="DC26" s="588"/>
      <c r="DD26" s="588"/>
      <c r="DE26" s="588"/>
      <c r="DF26" s="588"/>
      <c r="DG26" s="588"/>
      <c r="DH26" s="588"/>
      <c r="DI26" s="588"/>
      <c r="DJ26" s="588"/>
      <c r="DK26" s="588"/>
      <c r="DL26" s="588"/>
      <c r="DM26" s="588"/>
      <c r="DN26" s="588"/>
      <c r="DO26" s="588"/>
      <c r="DP26" s="588"/>
      <c r="DQ26" s="588"/>
      <c r="DR26" s="588"/>
      <c r="DS26" s="588"/>
      <c r="DT26" s="588"/>
      <c r="DU26" s="588"/>
      <c r="DV26" s="588"/>
      <c r="DW26" s="588"/>
      <c r="DX26" s="588"/>
      <c r="DY26" s="588"/>
      <c r="DZ26" s="588"/>
      <c r="EA26" s="588"/>
      <c r="EB26" s="588"/>
      <c r="EC26" s="588"/>
      <c r="ED26" s="588"/>
      <c r="EE26" s="588"/>
      <c r="EF26" s="588"/>
      <c r="EG26" s="588"/>
      <c r="EH26" s="588"/>
      <c r="EI26" s="588"/>
      <c r="EJ26" s="588"/>
      <c r="EK26" s="588"/>
      <c r="EL26" s="588"/>
      <c r="EM26" s="588"/>
      <c r="EN26" s="588"/>
      <c r="EO26" s="588"/>
      <c r="EP26" s="588"/>
      <c r="EQ26" s="588"/>
      <c r="ER26" s="588"/>
      <c r="ES26" s="588"/>
    </row>
    <row r="27" spans="1:149" s="618" customFormat="1" outlineLevel="2" x14ac:dyDescent="0.2">
      <c r="A27" s="588"/>
      <c r="B27" s="615" t="e">
        <f>Sintético.GER!#REF!</f>
        <v>#REF!</v>
      </c>
      <c r="C27" s="599" t="e">
        <f>VLOOKUP($B27,Sintético.GER!$B:$J,2,0)</f>
        <v>#REF!</v>
      </c>
      <c r="D27" s="600" t="e">
        <f>VLOOKUP($B27,Sintético.GER!$B:$J,3,0)</f>
        <v>#REF!</v>
      </c>
      <c r="E27" s="601" t="e">
        <f>VLOOKUP($B27,Sintético.GER!$B:$J,4,0)</f>
        <v>#REF!</v>
      </c>
      <c r="F27" s="602" t="e">
        <f>VLOOKUP($B27,Sintético.GER!$B:$J,5,0)</f>
        <v>#REF!</v>
      </c>
      <c r="G27" s="603" t="e">
        <f>VLOOKUP($B27,Sintético.GER!$B:$J,6,0)</f>
        <v>#REF!</v>
      </c>
      <c r="H27" s="604" t="e">
        <f t="shared" si="0"/>
        <v>#REF!</v>
      </c>
      <c r="I27" s="604" t="e">
        <f t="shared" si="1"/>
        <v>#REF!</v>
      </c>
      <c r="J27" s="605" t="e">
        <f t="shared" si="2"/>
        <v>#REF!</v>
      </c>
      <c r="K27" s="606" t="e">
        <f t="shared" si="3"/>
        <v>#REF!</v>
      </c>
      <c r="L27" s="616"/>
      <c r="M27" s="616"/>
      <c r="N27" s="616"/>
      <c r="O27" s="616"/>
      <c r="P27" s="616"/>
      <c r="Q27" s="616"/>
      <c r="R27" s="616"/>
      <c r="S27" s="616"/>
      <c r="T27" s="616"/>
      <c r="U27" s="616"/>
      <c r="V27" s="616"/>
      <c r="W27" s="616"/>
      <c r="X27" s="616"/>
      <c r="Y27" s="616"/>
      <c r="Z27" s="616"/>
      <c r="AA27" s="616"/>
      <c r="AB27" s="616"/>
      <c r="AC27" s="616"/>
      <c r="AD27" s="616"/>
      <c r="AE27" s="616"/>
      <c r="AF27" s="616"/>
      <c r="AG27" s="616"/>
      <c r="AH27" s="616"/>
      <c r="AI27" s="616"/>
      <c r="AJ27" s="616"/>
      <c r="AK27" s="616"/>
      <c r="AL27" s="616"/>
      <c r="AM27" s="616"/>
      <c r="AN27" s="616"/>
      <c r="AO27" s="616"/>
      <c r="AP27" s="616"/>
      <c r="AQ27" s="616"/>
      <c r="AR27" s="616"/>
      <c r="AS27" s="616"/>
      <c r="AT27" s="616"/>
      <c r="AU27" s="616"/>
      <c r="AV27" s="616"/>
      <c r="AW27" s="616"/>
      <c r="AX27" s="616"/>
      <c r="AY27" s="616"/>
      <c r="AZ27" s="616"/>
      <c r="BA27" s="616"/>
      <c r="BB27" s="616"/>
      <c r="BC27" s="616"/>
      <c r="BD27" s="616"/>
      <c r="BE27" s="616"/>
      <c r="BF27" s="616"/>
      <c r="BG27" s="616"/>
      <c r="BH27" s="616"/>
      <c r="BI27" s="616"/>
      <c r="BJ27" s="616"/>
      <c r="BK27" s="616"/>
      <c r="BL27" s="616"/>
      <c r="BM27" s="616"/>
      <c r="BN27" s="616"/>
      <c r="BO27" s="616"/>
      <c r="BP27" s="616"/>
      <c r="BQ27" s="616"/>
      <c r="BR27" s="616"/>
      <c r="BS27" s="616"/>
      <c r="BT27" s="616"/>
      <c r="BU27" s="616"/>
      <c r="BV27" s="616"/>
      <c r="BW27" s="616"/>
      <c r="BX27" s="616"/>
      <c r="BY27" s="616"/>
      <c r="BZ27" s="616"/>
      <c r="CA27" s="616"/>
      <c r="CB27" s="616"/>
      <c r="CC27" s="616"/>
      <c r="CD27" s="616"/>
      <c r="CE27" s="616"/>
      <c r="CF27" s="616"/>
      <c r="CG27" s="616"/>
      <c r="CH27" s="616"/>
      <c r="CI27" s="616"/>
      <c r="CJ27" s="616"/>
      <c r="CK27" s="616"/>
      <c r="CL27" s="616"/>
      <c r="CM27" s="616"/>
      <c r="CN27" s="616"/>
      <c r="CO27" s="616"/>
      <c r="CP27" s="616"/>
      <c r="CQ27" s="616"/>
      <c r="CR27" s="616"/>
      <c r="CS27" s="616"/>
      <c r="CT27" s="616"/>
      <c r="CU27" s="616"/>
      <c r="CV27" s="616"/>
      <c r="CW27" s="616"/>
      <c r="CX27" s="616"/>
      <c r="CY27" s="616"/>
      <c r="CZ27" s="616"/>
      <c r="DA27" s="616"/>
      <c r="DB27" s="616"/>
      <c r="DC27" s="616"/>
      <c r="DD27" s="616"/>
      <c r="DE27" s="616"/>
      <c r="DF27" s="616"/>
      <c r="DG27" s="616"/>
      <c r="DH27" s="616"/>
      <c r="DI27" s="616"/>
      <c r="DJ27" s="616"/>
      <c r="DK27" s="616"/>
      <c r="DL27" s="616"/>
      <c r="DM27" s="616"/>
      <c r="DN27" s="616"/>
      <c r="DO27" s="616"/>
      <c r="DP27" s="616"/>
      <c r="DQ27" s="616"/>
      <c r="DR27" s="616"/>
      <c r="DS27" s="616"/>
      <c r="DT27" s="616"/>
      <c r="DU27" s="616"/>
      <c r="DV27" s="616"/>
      <c r="DW27" s="616"/>
      <c r="DX27" s="616"/>
      <c r="DY27" s="616"/>
      <c r="DZ27" s="616"/>
      <c r="EA27" s="616"/>
      <c r="EB27" s="616"/>
      <c r="EC27" s="616"/>
      <c r="ED27" s="616"/>
      <c r="EE27" s="616"/>
      <c r="EF27" s="616"/>
      <c r="EG27" s="616"/>
      <c r="EH27" s="616"/>
      <c r="EI27" s="616"/>
      <c r="EJ27" s="616"/>
      <c r="EK27" s="616"/>
      <c r="EL27" s="616"/>
      <c r="EM27" s="616"/>
      <c r="EN27" s="616"/>
      <c r="EO27" s="616"/>
      <c r="EP27" s="616"/>
      <c r="EQ27" s="616"/>
      <c r="ER27" s="616"/>
      <c r="ES27" s="616"/>
    </row>
    <row r="28" spans="1:149" outlineLevel="2" x14ac:dyDescent="0.25">
      <c r="A28" s="566"/>
      <c r="B28" s="598" t="e">
        <f>Sintético.GER!#REF!</f>
        <v>#REF!</v>
      </c>
      <c r="C28" s="599" t="e">
        <f>VLOOKUP($B28,Sintético.GER!$B:$J,2,0)</f>
        <v>#REF!</v>
      </c>
      <c r="D28" s="600" t="e">
        <f>VLOOKUP($B28,Sintético.GER!$B:$J,3,0)</f>
        <v>#REF!</v>
      </c>
      <c r="E28" s="601" t="e">
        <f>VLOOKUP($B28,Sintético.GER!$B:$J,4,0)</f>
        <v>#REF!</v>
      </c>
      <c r="F28" s="602" t="e">
        <f>VLOOKUP($B28,Sintético.GER!$B:$J,5,0)</f>
        <v>#REF!</v>
      </c>
      <c r="G28" s="603" t="e">
        <f>VLOOKUP($B28,Sintético.GER!$B:$J,6,0)</f>
        <v>#REF!</v>
      </c>
      <c r="H28" s="604" t="e">
        <f t="shared" si="0"/>
        <v>#REF!</v>
      </c>
      <c r="I28" s="604" t="e">
        <f t="shared" si="1"/>
        <v>#REF!</v>
      </c>
      <c r="J28" s="605" t="e">
        <f t="shared" si="2"/>
        <v>#REF!</v>
      </c>
      <c r="K28" s="606" t="e">
        <f t="shared" si="3"/>
        <v>#REF!</v>
      </c>
      <c r="L28" s="566"/>
      <c r="M28" s="566"/>
      <c r="N28" s="566"/>
      <c r="O28" s="566"/>
      <c r="P28" s="566"/>
      <c r="Q28" s="566"/>
      <c r="R28" s="566"/>
      <c r="S28" s="566"/>
      <c r="T28" s="566"/>
      <c r="U28" s="566"/>
      <c r="V28" s="566"/>
      <c r="W28" s="566"/>
      <c r="X28" s="566"/>
      <c r="Y28" s="566"/>
      <c r="Z28" s="566"/>
      <c r="AA28" s="566"/>
      <c r="AB28" s="566"/>
      <c r="AC28" s="566"/>
      <c r="AD28" s="566"/>
      <c r="AE28" s="566"/>
      <c r="AF28" s="566"/>
      <c r="AG28" s="566"/>
      <c r="AH28" s="566"/>
      <c r="AI28" s="566"/>
      <c r="AJ28" s="566"/>
      <c r="AK28" s="566"/>
      <c r="AL28" s="566"/>
      <c r="AM28" s="566"/>
      <c r="AN28" s="566"/>
      <c r="AO28" s="566"/>
      <c r="AP28" s="566"/>
      <c r="AQ28" s="566"/>
      <c r="AR28" s="566"/>
      <c r="AS28" s="566"/>
      <c r="AT28" s="566"/>
      <c r="AU28" s="566"/>
      <c r="AV28" s="566"/>
      <c r="AW28" s="566"/>
      <c r="AX28" s="566"/>
      <c r="AY28" s="566"/>
      <c r="AZ28" s="566"/>
      <c r="BA28" s="566"/>
      <c r="BB28" s="566"/>
      <c r="BC28" s="566"/>
      <c r="BD28" s="566"/>
      <c r="BE28" s="566"/>
      <c r="BF28" s="566"/>
      <c r="BG28" s="566"/>
      <c r="BH28" s="566"/>
      <c r="BI28" s="566"/>
      <c r="BJ28" s="566"/>
      <c r="BK28" s="566"/>
      <c r="BL28" s="566"/>
      <c r="BM28" s="566"/>
      <c r="BN28" s="566"/>
      <c r="BO28" s="566"/>
      <c r="BP28" s="566"/>
      <c r="BQ28" s="566"/>
      <c r="BR28" s="566"/>
      <c r="BS28" s="566"/>
      <c r="BT28" s="566"/>
      <c r="BU28" s="566"/>
      <c r="BV28" s="566"/>
      <c r="BW28" s="566"/>
      <c r="BX28" s="566"/>
      <c r="BY28" s="566"/>
      <c r="BZ28" s="566"/>
      <c r="CA28" s="566"/>
      <c r="CB28" s="566"/>
      <c r="CC28" s="566"/>
      <c r="CD28" s="566"/>
      <c r="CE28" s="566"/>
      <c r="CF28" s="566"/>
      <c r="CG28" s="566"/>
      <c r="CH28" s="566"/>
      <c r="CI28" s="566"/>
      <c r="CJ28" s="566"/>
      <c r="CK28" s="566"/>
      <c r="CL28" s="566"/>
      <c r="CM28" s="566"/>
      <c r="CN28" s="566"/>
      <c r="CO28" s="566"/>
      <c r="CP28" s="566"/>
      <c r="CQ28" s="566"/>
      <c r="CR28" s="566"/>
      <c r="CS28" s="566"/>
      <c r="CT28" s="566"/>
      <c r="CU28" s="566"/>
      <c r="CV28" s="566"/>
      <c r="CW28" s="566"/>
      <c r="CX28" s="566"/>
      <c r="CY28" s="566"/>
      <c r="CZ28" s="566"/>
      <c r="DA28" s="566"/>
      <c r="DB28" s="566"/>
      <c r="DC28" s="566"/>
      <c r="DD28" s="566"/>
      <c r="DE28" s="566"/>
      <c r="DF28" s="566"/>
      <c r="DG28" s="566"/>
      <c r="DH28" s="566"/>
      <c r="DI28" s="566"/>
      <c r="DJ28" s="566"/>
      <c r="DK28" s="566"/>
      <c r="DL28" s="566"/>
      <c r="DM28" s="566"/>
      <c r="DN28" s="566"/>
      <c r="DO28" s="566"/>
      <c r="DP28" s="566"/>
      <c r="DQ28" s="566"/>
      <c r="DR28" s="566"/>
      <c r="DS28" s="566"/>
      <c r="DT28" s="566"/>
      <c r="DU28" s="566"/>
      <c r="DV28" s="566"/>
      <c r="DW28" s="566"/>
      <c r="DX28" s="566"/>
      <c r="DY28" s="566"/>
      <c r="DZ28" s="566"/>
      <c r="EA28" s="566"/>
      <c r="EB28" s="566"/>
      <c r="EC28" s="566"/>
      <c r="ED28" s="566"/>
      <c r="EE28" s="566"/>
      <c r="EF28" s="566"/>
      <c r="EG28" s="566"/>
      <c r="EH28" s="566"/>
      <c r="EI28" s="566"/>
      <c r="EJ28" s="566"/>
      <c r="EK28" s="566"/>
      <c r="EL28" s="566"/>
      <c r="EM28" s="566"/>
      <c r="EN28" s="566"/>
      <c r="EO28" s="566"/>
      <c r="EP28" s="566"/>
      <c r="EQ28" s="566"/>
      <c r="ER28" s="566"/>
      <c r="ES28" s="566"/>
    </row>
    <row r="29" spans="1:149" s="607" customFormat="1" outlineLevel="2" x14ac:dyDescent="0.25">
      <c r="A29" s="563"/>
      <c r="B29" s="598" t="e">
        <f>Sintético.GER!#REF!</f>
        <v>#REF!</v>
      </c>
      <c r="C29" s="599" t="e">
        <f>VLOOKUP($B29,Sintético.GER!$B:$J,2,0)</f>
        <v>#REF!</v>
      </c>
      <c r="D29" s="600" t="e">
        <f>VLOOKUP($B29,Sintético.GER!$B:$J,3,0)</f>
        <v>#REF!</v>
      </c>
      <c r="E29" s="601" t="e">
        <f>VLOOKUP($B29,Sintético.GER!$B:$J,4,0)</f>
        <v>#REF!</v>
      </c>
      <c r="F29" s="602" t="e">
        <f>VLOOKUP($B29,Sintético.GER!$B:$J,5,0)</f>
        <v>#REF!</v>
      </c>
      <c r="G29" s="603" t="e">
        <f>VLOOKUP($B29,Sintético.GER!$B:$J,6,0)</f>
        <v>#REF!</v>
      </c>
      <c r="H29" s="604" t="e">
        <f t="shared" si="0"/>
        <v>#REF!</v>
      </c>
      <c r="I29" s="604" t="e">
        <f t="shared" si="1"/>
        <v>#REF!</v>
      </c>
      <c r="J29" s="605" t="e">
        <f t="shared" si="2"/>
        <v>#REF!</v>
      </c>
      <c r="K29" s="606" t="e">
        <f t="shared" si="3"/>
        <v>#REF!</v>
      </c>
      <c r="L29" s="616"/>
      <c r="M29" s="616"/>
      <c r="N29" s="616"/>
      <c r="O29" s="616"/>
      <c r="P29" s="616"/>
      <c r="Q29" s="616"/>
      <c r="R29" s="616"/>
      <c r="S29" s="616"/>
      <c r="T29" s="616"/>
      <c r="U29" s="616"/>
      <c r="V29" s="616"/>
      <c r="W29" s="616"/>
      <c r="X29" s="616"/>
      <c r="Y29" s="616"/>
      <c r="Z29" s="616"/>
      <c r="AA29" s="616"/>
      <c r="AB29" s="616"/>
      <c r="AC29" s="616"/>
      <c r="AD29" s="616"/>
      <c r="AE29" s="616"/>
      <c r="AF29" s="616"/>
      <c r="AG29" s="616"/>
      <c r="AH29" s="616"/>
      <c r="AI29" s="616"/>
      <c r="AJ29" s="616"/>
      <c r="AK29" s="616"/>
      <c r="AL29" s="616"/>
      <c r="AM29" s="616"/>
      <c r="AN29" s="616"/>
      <c r="AO29" s="616"/>
      <c r="AP29" s="616"/>
      <c r="AQ29" s="616"/>
      <c r="AR29" s="616"/>
      <c r="AS29" s="616"/>
      <c r="AT29" s="616"/>
      <c r="AU29" s="616"/>
      <c r="AV29" s="616"/>
      <c r="AW29" s="616"/>
      <c r="AX29" s="616"/>
      <c r="AY29" s="616"/>
      <c r="AZ29" s="616"/>
      <c r="BA29" s="616"/>
      <c r="BB29" s="616"/>
      <c r="BC29" s="616"/>
      <c r="BD29" s="616"/>
      <c r="BE29" s="616"/>
      <c r="BF29" s="616"/>
      <c r="BG29" s="616"/>
      <c r="BH29" s="616"/>
      <c r="BI29" s="616"/>
      <c r="BJ29" s="616"/>
      <c r="BK29" s="616"/>
      <c r="BL29" s="616"/>
      <c r="BM29" s="616"/>
      <c r="BN29" s="616"/>
      <c r="BO29" s="616"/>
      <c r="BP29" s="616"/>
      <c r="BQ29" s="616"/>
      <c r="BR29" s="616"/>
      <c r="BS29" s="616"/>
      <c r="BT29" s="616"/>
      <c r="BU29" s="616"/>
      <c r="BV29" s="616"/>
      <c r="BW29" s="616"/>
      <c r="BX29" s="616"/>
      <c r="BY29" s="616"/>
      <c r="BZ29" s="616"/>
      <c r="CA29" s="616"/>
      <c r="CB29" s="616"/>
      <c r="CC29" s="616"/>
      <c r="CD29" s="616"/>
      <c r="CE29" s="616"/>
      <c r="CF29" s="616"/>
      <c r="CG29" s="616"/>
      <c r="CH29" s="616"/>
      <c r="CI29" s="616"/>
      <c r="CJ29" s="616"/>
      <c r="CK29" s="616"/>
      <c r="CL29" s="616"/>
      <c r="CM29" s="616"/>
      <c r="CN29" s="616"/>
      <c r="CO29" s="616"/>
      <c r="CP29" s="616"/>
      <c r="CQ29" s="616"/>
      <c r="CR29" s="616"/>
      <c r="CS29" s="616"/>
      <c r="CT29" s="616"/>
      <c r="CU29" s="616"/>
      <c r="CV29" s="616"/>
      <c r="CW29" s="616"/>
      <c r="CX29" s="616"/>
      <c r="CY29" s="616"/>
      <c r="CZ29" s="616"/>
      <c r="DA29" s="616"/>
      <c r="DB29" s="616"/>
      <c r="DC29" s="616"/>
      <c r="DD29" s="616"/>
      <c r="DE29" s="616"/>
      <c r="DF29" s="616"/>
      <c r="DG29" s="616"/>
      <c r="DH29" s="616"/>
      <c r="DI29" s="616"/>
      <c r="DJ29" s="616"/>
      <c r="DK29" s="616"/>
      <c r="DL29" s="616"/>
      <c r="DM29" s="616"/>
      <c r="DN29" s="616"/>
      <c r="DO29" s="616"/>
      <c r="DP29" s="616"/>
      <c r="DQ29" s="616"/>
      <c r="DR29" s="616"/>
      <c r="DS29" s="616"/>
      <c r="DT29" s="616"/>
      <c r="DU29" s="616"/>
      <c r="DV29" s="616"/>
      <c r="DW29" s="616"/>
      <c r="DX29" s="616"/>
      <c r="DY29" s="616"/>
      <c r="DZ29" s="616"/>
      <c r="EA29" s="616"/>
      <c r="EB29" s="616"/>
      <c r="EC29" s="616"/>
      <c r="ED29" s="616"/>
      <c r="EE29" s="616"/>
      <c r="EF29" s="616"/>
      <c r="EG29" s="616"/>
      <c r="EH29" s="616"/>
      <c r="EI29" s="616"/>
      <c r="EJ29" s="616"/>
      <c r="EK29" s="616"/>
      <c r="EL29" s="616"/>
      <c r="EM29" s="616"/>
      <c r="EN29" s="616"/>
      <c r="EO29" s="616"/>
      <c r="EP29" s="616"/>
      <c r="EQ29" s="616"/>
      <c r="ER29" s="616"/>
      <c r="ES29" s="616"/>
    </row>
    <row r="30" spans="1:149" ht="112.5" outlineLevel="2" x14ac:dyDescent="0.25">
      <c r="A30" s="576"/>
      <c r="B30" s="619" t="str">
        <f>Sintético.GER!B238</f>
        <v>9.4.3</v>
      </c>
      <c r="C30" s="609" t="str">
        <f>VLOOKUP($B30,Sintético.GER!$B:$J,2,0)</f>
        <v>SINAPI</v>
      </c>
      <c r="D30" s="610">
        <f>VLOOKUP($B30,Sintético.GER!$B:$J,3,0)</f>
        <v>93043</v>
      </c>
      <c r="E30" s="611" t="str">
        <f>VLOOKUP($B30,Sintético.GER!$B:$J,4,0)</f>
        <v>LÂMPADA LED 10 W BIVOLT BRANCA, FORMATO TRADICIONAL (BASE E27) - FORNECIMENTO E INSTALAÇÃO</v>
      </c>
      <c r="F30" s="612" t="str">
        <f>VLOOKUP($B30,Sintético.GER!$B:$J,5,0)</f>
        <v>UN</v>
      </c>
      <c r="G30" s="613">
        <f>VLOOKUP($B30,Sintético.GER!$B:$J,6,0)</f>
        <v>12</v>
      </c>
      <c r="H30" s="614" t="e">
        <f t="shared" si="0"/>
        <v>#VALUE!</v>
      </c>
      <c r="I30" s="614" t="e">
        <f t="shared" si="1"/>
        <v>#VALUE!</v>
      </c>
      <c r="J30" s="606" t="e">
        <f t="shared" si="2"/>
        <v>#VALUE!</v>
      </c>
      <c r="K30" s="606" t="e">
        <f t="shared" si="3"/>
        <v>#VALUE!</v>
      </c>
      <c r="L30" s="617"/>
      <c r="M30" s="617"/>
      <c r="N30" s="617"/>
      <c r="O30" s="617"/>
      <c r="P30" s="617"/>
      <c r="Q30" s="617"/>
      <c r="R30" s="617"/>
      <c r="S30" s="617"/>
      <c r="T30" s="617"/>
      <c r="U30" s="617"/>
      <c r="V30" s="617"/>
      <c r="W30" s="617"/>
      <c r="X30" s="617"/>
      <c r="Y30" s="617"/>
      <c r="Z30" s="617"/>
      <c r="AA30" s="617"/>
      <c r="AB30" s="617"/>
      <c r="AC30" s="617"/>
      <c r="AD30" s="617"/>
      <c r="AE30" s="617"/>
      <c r="AF30" s="617"/>
      <c r="AG30" s="617"/>
      <c r="AH30" s="617"/>
      <c r="AI30" s="617"/>
      <c r="AJ30" s="617"/>
      <c r="AK30" s="617"/>
      <c r="AL30" s="617"/>
      <c r="AM30" s="617"/>
      <c r="AN30" s="617"/>
      <c r="AO30" s="617"/>
      <c r="AP30" s="617"/>
      <c r="AQ30" s="617"/>
      <c r="AR30" s="617"/>
      <c r="AS30" s="617"/>
      <c r="AT30" s="617"/>
      <c r="AU30" s="617"/>
      <c r="AV30" s="617"/>
      <c r="AW30" s="617"/>
      <c r="AX30" s="617"/>
      <c r="AY30" s="617"/>
      <c r="AZ30" s="617"/>
      <c r="BA30" s="617"/>
      <c r="BB30" s="617"/>
      <c r="BC30" s="617"/>
      <c r="BD30" s="617"/>
      <c r="BE30" s="617"/>
      <c r="BF30" s="617"/>
      <c r="BG30" s="617"/>
      <c r="BH30" s="617"/>
      <c r="BI30" s="617"/>
      <c r="BJ30" s="617"/>
      <c r="BK30" s="617"/>
      <c r="BL30" s="617"/>
      <c r="BM30" s="617"/>
      <c r="BN30" s="617"/>
      <c r="BO30" s="617"/>
      <c r="BP30" s="617"/>
      <c r="BQ30" s="617"/>
      <c r="BR30" s="617"/>
      <c r="BS30" s="617"/>
      <c r="BT30" s="617"/>
      <c r="BU30" s="617"/>
      <c r="BV30" s="617"/>
      <c r="BW30" s="617"/>
      <c r="BX30" s="617"/>
      <c r="BY30" s="617"/>
      <c r="BZ30" s="617"/>
      <c r="CA30" s="617"/>
      <c r="CB30" s="617"/>
      <c r="CC30" s="617"/>
      <c r="CD30" s="617"/>
      <c r="CE30" s="617"/>
      <c r="CF30" s="617"/>
      <c r="CG30" s="617"/>
      <c r="CH30" s="617"/>
      <c r="CI30" s="617"/>
      <c r="CJ30" s="617"/>
      <c r="CK30" s="617"/>
      <c r="CL30" s="617"/>
      <c r="CM30" s="617"/>
      <c r="CN30" s="617"/>
      <c r="CO30" s="617"/>
      <c r="CP30" s="617"/>
      <c r="CQ30" s="617"/>
      <c r="CR30" s="617"/>
      <c r="CS30" s="617"/>
      <c r="CT30" s="617"/>
      <c r="CU30" s="617"/>
      <c r="CV30" s="617"/>
      <c r="CW30" s="617"/>
      <c r="CX30" s="617"/>
      <c r="CY30" s="617"/>
      <c r="CZ30" s="617"/>
      <c r="DA30" s="617"/>
      <c r="DB30" s="617"/>
      <c r="DC30" s="617"/>
      <c r="DD30" s="617"/>
      <c r="DE30" s="617"/>
      <c r="DF30" s="617"/>
      <c r="DG30" s="617"/>
      <c r="DH30" s="617"/>
      <c r="DI30" s="617"/>
      <c r="DJ30" s="617"/>
      <c r="DK30" s="617"/>
      <c r="DL30" s="617"/>
      <c r="DM30" s="617"/>
      <c r="DN30" s="617"/>
      <c r="DO30" s="617"/>
      <c r="DP30" s="617"/>
      <c r="DQ30" s="617"/>
      <c r="DR30" s="617"/>
      <c r="DS30" s="617"/>
      <c r="DT30" s="617"/>
      <c r="DU30" s="617"/>
      <c r="DV30" s="617"/>
      <c r="DW30" s="617"/>
      <c r="DX30" s="617"/>
      <c r="DY30" s="617"/>
      <c r="DZ30" s="617"/>
      <c r="EA30" s="617"/>
      <c r="EB30" s="617"/>
      <c r="EC30" s="617"/>
      <c r="ED30" s="617"/>
      <c r="EE30" s="617"/>
      <c r="EF30" s="617"/>
      <c r="EG30" s="617"/>
      <c r="EH30" s="617"/>
      <c r="EI30" s="617"/>
      <c r="EJ30" s="617"/>
      <c r="EK30" s="617"/>
      <c r="EL30" s="617"/>
      <c r="EM30" s="617"/>
      <c r="EN30" s="617"/>
      <c r="EO30" s="617"/>
      <c r="EP30" s="617"/>
      <c r="EQ30" s="617"/>
      <c r="ER30" s="617"/>
      <c r="ES30" s="617"/>
    </row>
    <row r="31" spans="1:149" outlineLevel="2" x14ac:dyDescent="0.25">
      <c r="A31" s="576"/>
      <c r="B31" s="608" t="e">
        <f>Sintético.GER!#REF!</f>
        <v>#REF!</v>
      </c>
      <c r="C31" s="609" t="e">
        <f>VLOOKUP($B31,Sintético.GER!$B:$J,2,0)</f>
        <v>#REF!</v>
      </c>
      <c r="D31" s="610" t="e">
        <f>VLOOKUP($B31,Sintético.GER!$B:$J,3,0)</f>
        <v>#REF!</v>
      </c>
      <c r="E31" s="611" t="e">
        <f>VLOOKUP($B31,Sintético.GER!$B:$J,4,0)</f>
        <v>#REF!</v>
      </c>
      <c r="F31" s="612" t="e">
        <f>VLOOKUP($B31,Sintético.GER!$B:$J,5,0)</f>
        <v>#REF!</v>
      </c>
      <c r="G31" s="613" t="e">
        <f>VLOOKUP($B31,Sintético.GER!$B:$J,6,0)</f>
        <v>#REF!</v>
      </c>
      <c r="H31" s="614" t="e">
        <f t="shared" si="0"/>
        <v>#REF!</v>
      </c>
      <c r="I31" s="614" t="e">
        <f t="shared" si="1"/>
        <v>#REF!</v>
      </c>
      <c r="J31" s="606" t="e">
        <f t="shared" si="2"/>
        <v>#REF!</v>
      </c>
      <c r="K31" s="606" t="e">
        <f t="shared" si="3"/>
        <v>#REF!</v>
      </c>
      <c r="L31" s="588"/>
      <c r="M31" s="588"/>
      <c r="N31" s="588"/>
      <c r="O31" s="588"/>
      <c r="P31" s="588"/>
      <c r="Q31" s="588"/>
      <c r="R31" s="588"/>
      <c r="S31" s="588"/>
      <c r="T31" s="588"/>
      <c r="U31" s="588"/>
      <c r="V31" s="588"/>
      <c r="W31" s="588"/>
      <c r="X31" s="588"/>
      <c r="Y31" s="588"/>
      <c r="Z31" s="588"/>
      <c r="AA31" s="588"/>
      <c r="AB31" s="588"/>
      <c r="AC31" s="588"/>
      <c r="AD31" s="588"/>
      <c r="AE31" s="588"/>
      <c r="AF31" s="588"/>
      <c r="AG31" s="588"/>
      <c r="AH31" s="588"/>
      <c r="AI31" s="588"/>
      <c r="AJ31" s="588"/>
      <c r="AK31" s="588"/>
      <c r="AL31" s="588"/>
      <c r="AM31" s="588"/>
      <c r="AN31" s="588"/>
      <c r="AO31" s="588"/>
      <c r="AP31" s="588"/>
      <c r="AQ31" s="588"/>
      <c r="AR31" s="588"/>
      <c r="AS31" s="588"/>
      <c r="AT31" s="588"/>
      <c r="AU31" s="588"/>
      <c r="AV31" s="588"/>
      <c r="AW31" s="588"/>
      <c r="AX31" s="588"/>
      <c r="AY31" s="588"/>
      <c r="AZ31" s="588"/>
      <c r="BA31" s="588"/>
      <c r="BB31" s="588"/>
      <c r="BC31" s="588"/>
      <c r="BD31" s="588"/>
      <c r="BE31" s="588"/>
      <c r="BF31" s="588"/>
      <c r="BG31" s="588"/>
      <c r="BH31" s="588"/>
      <c r="BI31" s="588"/>
      <c r="BJ31" s="588"/>
      <c r="BK31" s="588"/>
      <c r="BL31" s="588"/>
      <c r="BM31" s="588"/>
      <c r="BN31" s="588"/>
      <c r="BO31" s="588"/>
      <c r="BP31" s="588"/>
      <c r="BQ31" s="588"/>
      <c r="BR31" s="588"/>
      <c r="BS31" s="588"/>
      <c r="BT31" s="588"/>
      <c r="BU31" s="588"/>
      <c r="BV31" s="588"/>
      <c r="BW31" s="588"/>
      <c r="BX31" s="588"/>
      <c r="BY31" s="588"/>
      <c r="BZ31" s="588"/>
      <c r="CA31" s="588"/>
      <c r="CB31" s="588"/>
      <c r="CC31" s="588"/>
      <c r="CD31" s="588"/>
      <c r="CE31" s="588"/>
      <c r="CF31" s="588"/>
      <c r="CG31" s="588"/>
      <c r="CH31" s="588"/>
      <c r="CI31" s="588"/>
      <c r="CJ31" s="588"/>
      <c r="CK31" s="588"/>
      <c r="CL31" s="588"/>
      <c r="CM31" s="588"/>
      <c r="CN31" s="588"/>
      <c r="CO31" s="588"/>
      <c r="CP31" s="588"/>
      <c r="CQ31" s="588"/>
      <c r="CR31" s="588"/>
      <c r="CS31" s="588"/>
      <c r="CT31" s="588"/>
      <c r="CU31" s="588"/>
      <c r="CV31" s="588"/>
      <c r="CW31" s="588"/>
      <c r="CX31" s="588"/>
      <c r="CY31" s="588"/>
      <c r="CZ31" s="588"/>
      <c r="DA31" s="588"/>
      <c r="DB31" s="588"/>
      <c r="DC31" s="588"/>
      <c r="DD31" s="588"/>
      <c r="DE31" s="588"/>
      <c r="DF31" s="588"/>
      <c r="DG31" s="588"/>
      <c r="DH31" s="588"/>
      <c r="DI31" s="588"/>
      <c r="DJ31" s="588"/>
      <c r="DK31" s="588"/>
      <c r="DL31" s="588"/>
      <c r="DM31" s="588"/>
      <c r="DN31" s="588"/>
      <c r="DO31" s="588"/>
      <c r="DP31" s="588"/>
      <c r="DQ31" s="588"/>
      <c r="DR31" s="588"/>
      <c r="DS31" s="588"/>
      <c r="DT31" s="588"/>
      <c r="DU31" s="588"/>
      <c r="DV31" s="588"/>
      <c r="DW31" s="588"/>
      <c r="DX31" s="588"/>
      <c r="DY31" s="588"/>
      <c r="DZ31" s="588"/>
      <c r="EA31" s="588"/>
      <c r="EB31" s="588"/>
      <c r="EC31" s="588"/>
      <c r="ED31" s="588"/>
      <c r="EE31" s="588"/>
      <c r="EF31" s="588"/>
      <c r="EG31" s="588"/>
      <c r="EH31" s="588"/>
      <c r="EI31" s="588"/>
      <c r="EJ31" s="588"/>
      <c r="EK31" s="588"/>
      <c r="EL31" s="588"/>
      <c r="EM31" s="588"/>
      <c r="EN31" s="588"/>
      <c r="EO31" s="588"/>
      <c r="EP31" s="588"/>
      <c r="EQ31" s="588"/>
      <c r="ER31" s="588"/>
      <c r="ES31" s="588"/>
    </row>
    <row r="32" spans="1:149" outlineLevel="2" x14ac:dyDescent="0.25">
      <c r="A32" s="588"/>
      <c r="B32" s="598" t="e">
        <f>Sintético.GER!#REF!</f>
        <v>#REF!</v>
      </c>
      <c r="C32" s="599" t="e">
        <f>VLOOKUP($B32,Sintético.GER!$B:$J,2,0)</f>
        <v>#REF!</v>
      </c>
      <c r="D32" s="600" t="e">
        <f>VLOOKUP($B32,Sintético.GER!$B:$J,3,0)</f>
        <v>#REF!</v>
      </c>
      <c r="E32" s="601" t="e">
        <f>VLOOKUP($B32,Sintético.GER!$B:$J,4,0)</f>
        <v>#REF!</v>
      </c>
      <c r="F32" s="602" t="e">
        <f>VLOOKUP($B32,Sintético.GER!$B:$J,5,0)</f>
        <v>#REF!</v>
      </c>
      <c r="G32" s="603" t="e">
        <f>VLOOKUP($B32,Sintético.GER!$B:$J,6,0)</f>
        <v>#REF!</v>
      </c>
      <c r="H32" s="604" t="e">
        <f t="shared" si="0"/>
        <v>#REF!</v>
      </c>
      <c r="I32" s="604" t="e">
        <f t="shared" si="1"/>
        <v>#REF!</v>
      </c>
      <c r="J32" s="605" t="e">
        <f t="shared" si="2"/>
        <v>#REF!</v>
      </c>
      <c r="K32" s="606" t="e">
        <f t="shared" si="3"/>
        <v>#REF!</v>
      </c>
      <c r="L32" s="566"/>
      <c r="M32" s="566"/>
      <c r="N32" s="566"/>
      <c r="O32" s="566"/>
      <c r="P32" s="566"/>
      <c r="Q32" s="566"/>
      <c r="R32" s="566"/>
      <c r="S32" s="566"/>
      <c r="T32" s="566"/>
      <c r="U32" s="566"/>
      <c r="V32" s="566"/>
      <c r="W32" s="566"/>
      <c r="X32" s="566"/>
      <c r="Y32" s="566"/>
      <c r="Z32" s="566"/>
      <c r="AA32" s="566"/>
      <c r="AB32" s="566"/>
      <c r="AC32" s="566"/>
      <c r="AD32" s="566"/>
      <c r="AE32" s="566"/>
      <c r="AF32" s="566"/>
      <c r="AG32" s="566"/>
      <c r="AH32" s="566"/>
      <c r="AI32" s="566"/>
      <c r="AJ32" s="566"/>
      <c r="AK32" s="566"/>
      <c r="AL32" s="566"/>
      <c r="AM32" s="566"/>
      <c r="AN32" s="566"/>
      <c r="AO32" s="566"/>
      <c r="AP32" s="566"/>
      <c r="AQ32" s="566"/>
      <c r="AR32" s="566"/>
      <c r="AS32" s="566"/>
      <c r="AT32" s="566"/>
      <c r="AU32" s="566"/>
      <c r="AV32" s="566"/>
      <c r="AW32" s="566"/>
      <c r="AX32" s="566"/>
      <c r="AY32" s="566"/>
      <c r="AZ32" s="566"/>
      <c r="BA32" s="566"/>
      <c r="BB32" s="566"/>
      <c r="BC32" s="566"/>
      <c r="BD32" s="566"/>
      <c r="BE32" s="566"/>
      <c r="BF32" s="566"/>
      <c r="BG32" s="566"/>
      <c r="BH32" s="566"/>
      <c r="BI32" s="566"/>
      <c r="BJ32" s="566"/>
      <c r="BK32" s="566"/>
      <c r="BL32" s="566"/>
      <c r="BM32" s="566"/>
      <c r="BN32" s="566"/>
      <c r="BO32" s="566"/>
      <c r="BP32" s="566"/>
      <c r="BQ32" s="566"/>
      <c r="BR32" s="566"/>
      <c r="BS32" s="566"/>
      <c r="BT32" s="566"/>
      <c r="BU32" s="566"/>
      <c r="BV32" s="566"/>
      <c r="BW32" s="566"/>
      <c r="BX32" s="566"/>
      <c r="BY32" s="566"/>
      <c r="BZ32" s="566"/>
      <c r="CA32" s="566"/>
      <c r="CB32" s="566"/>
      <c r="CC32" s="566"/>
      <c r="CD32" s="566"/>
      <c r="CE32" s="566"/>
      <c r="CF32" s="566"/>
      <c r="CG32" s="566"/>
      <c r="CH32" s="566"/>
      <c r="CI32" s="566"/>
      <c r="CJ32" s="566"/>
      <c r="CK32" s="566"/>
      <c r="CL32" s="566"/>
      <c r="CM32" s="566"/>
      <c r="CN32" s="566"/>
      <c r="CO32" s="566"/>
      <c r="CP32" s="566"/>
      <c r="CQ32" s="566"/>
      <c r="CR32" s="566"/>
      <c r="CS32" s="566"/>
      <c r="CT32" s="566"/>
      <c r="CU32" s="566"/>
      <c r="CV32" s="566"/>
      <c r="CW32" s="566"/>
      <c r="CX32" s="566"/>
      <c r="CY32" s="566"/>
      <c r="CZ32" s="566"/>
      <c r="DA32" s="566"/>
      <c r="DB32" s="566"/>
      <c r="DC32" s="566"/>
      <c r="DD32" s="566"/>
      <c r="DE32" s="566"/>
      <c r="DF32" s="566"/>
      <c r="DG32" s="566"/>
      <c r="DH32" s="566"/>
      <c r="DI32" s="566"/>
      <c r="DJ32" s="566"/>
      <c r="DK32" s="566"/>
      <c r="DL32" s="566"/>
      <c r="DM32" s="566"/>
      <c r="DN32" s="566"/>
      <c r="DO32" s="566"/>
      <c r="DP32" s="566"/>
      <c r="DQ32" s="566"/>
      <c r="DR32" s="566"/>
      <c r="DS32" s="566"/>
      <c r="DT32" s="566"/>
      <c r="DU32" s="566"/>
      <c r="DV32" s="566"/>
      <c r="DW32" s="566"/>
      <c r="DX32" s="566"/>
      <c r="DY32" s="566"/>
      <c r="DZ32" s="566"/>
      <c r="EA32" s="566"/>
      <c r="EB32" s="566"/>
      <c r="EC32" s="566"/>
      <c r="ED32" s="566"/>
      <c r="EE32" s="566"/>
      <c r="EF32" s="566"/>
      <c r="EG32" s="566"/>
      <c r="EH32" s="566"/>
      <c r="EI32" s="566"/>
      <c r="EJ32" s="566"/>
      <c r="EK32" s="566"/>
      <c r="EL32" s="566"/>
      <c r="EM32" s="566"/>
      <c r="EN32" s="566"/>
      <c r="EO32" s="566"/>
      <c r="EP32" s="566"/>
      <c r="EQ32" s="566"/>
      <c r="ER32" s="566"/>
      <c r="ES32" s="566"/>
    </row>
    <row r="33" spans="1:149" outlineLevel="2" x14ac:dyDescent="0.25">
      <c r="A33" s="588"/>
      <c r="B33" s="598" t="e">
        <f>Sintético.GER!#REF!</f>
        <v>#REF!</v>
      </c>
      <c r="C33" s="599" t="e">
        <f>VLOOKUP($B33,Sintético.GER!$B:$J,2,0)</f>
        <v>#REF!</v>
      </c>
      <c r="D33" s="600" t="e">
        <f>VLOOKUP($B33,Sintético.GER!$B:$J,3,0)</f>
        <v>#REF!</v>
      </c>
      <c r="E33" s="601" t="e">
        <f>VLOOKUP($B33,Sintético.GER!$B:$J,4,0)</f>
        <v>#REF!</v>
      </c>
      <c r="F33" s="602" t="e">
        <f>VLOOKUP($B33,Sintético.GER!$B:$J,5,0)</f>
        <v>#REF!</v>
      </c>
      <c r="G33" s="603" t="e">
        <f>VLOOKUP($B33,Sintético.GER!$B:$J,6,0)</f>
        <v>#REF!</v>
      </c>
      <c r="H33" s="604" t="e">
        <f t="shared" si="0"/>
        <v>#REF!</v>
      </c>
      <c r="I33" s="604" t="e">
        <f t="shared" si="1"/>
        <v>#REF!</v>
      </c>
      <c r="J33" s="605" t="e">
        <f t="shared" si="2"/>
        <v>#REF!</v>
      </c>
      <c r="K33" s="606" t="e">
        <f t="shared" si="3"/>
        <v>#REF!</v>
      </c>
      <c r="L33" s="588"/>
      <c r="M33" s="588"/>
      <c r="N33" s="588"/>
      <c r="O33" s="588"/>
      <c r="P33" s="588"/>
      <c r="Q33" s="588"/>
      <c r="R33" s="588"/>
      <c r="S33" s="588"/>
      <c r="T33" s="588"/>
      <c r="U33" s="588"/>
      <c r="V33" s="588"/>
      <c r="W33" s="588"/>
      <c r="X33" s="588"/>
      <c r="Y33" s="588"/>
      <c r="Z33" s="588"/>
      <c r="AA33" s="588"/>
      <c r="AB33" s="588"/>
      <c r="AC33" s="588"/>
      <c r="AD33" s="588"/>
      <c r="AE33" s="588"/>
      <c r="AF33" s="588"/>
      <c r="AG33" s="588"/>
      <c r="AH33" s="588"/>
      <c r="AI33" s="588"/>
      <c r="AJ33" s="588"/>
      <c r="AK33" s="588"/>
      <c r="AL33" s="588"/>
      <c r="AM33" s="588"/>
      <c r="AN33" s="588"/>
      <c r="AO33" s="588"/>
      <c r="AP33" s="588"/>
      <c r="AQ33" s="588"/>
      <c r="AR33" s="588"/>
      <c r="AS33" s="588"/>
      <c r="AT33" s="588"/>
      <c r="AU33" s="588"/>
      <c r="AV33" s="588"/>
      <c r="AW33" s="588"/>
      <c r="AX33" s="588"/>
      <c r="AY33" s="588"/>
      <c r="AZ33" s="588"/>
      <c r="BA33" s="588"/>
      <c r="BB33" s="588"/>
      <c r="BC33" s="588"/>
      <c r="BD33" s="588"/>
      <c r="BE33" s="588"/>
      <c r="BF33" s="588"/>
      <c r="BG33" s="588"/>
      <c r="BH33" s="588"/>
      <c r="BI33" s="588"/>
      <c r="BJ33" s="588"/>
      <c r="BK33" s="588"/>
      <c r="BL33" s="588"/>
      <c r="BM33" s="588"/>
      <c r="BN33" s="588"/>
      <c r="BO33" s="588"/>
      <c r="BP33" s="588"/>
      <c r="BQ33" s="588"/>
      <c r="BR33" s="588"/>
      <c r="BS33" s="588"/>
      <c r="BT33" s="588"/>
      <c r="BU33" s="588"/>
      <c r="BV33" s="588"/>
      <c r="BW33" s="588"/>
      <c r="BX33" s="588"/>
      <c r="BY33" s="588"/>
      <c r="BZ33" s="588"/>
      <c r="CA33" s="588"/>
      <c r="CB33" s="588"/>
      <c r="CC33" s="588"/>
      <c r="CD33" s="588"/>
      <c r="CE33" s="588"/>
      <c r="CF33" s="588"/>
      <c r="CG33" s="588"/>
      <c r="CH33" s="588"/>
      <c r="CI33" s="588"/>
      <c r="CJ33" s="588"/>
      <c r="CK33" s="588"/>
      <c r="CL33" s="588"/>
      <c r="CM33" s="588"/>
      <c r="CN33" s="588"/>
      <c r="CO33" s="588"/>
      <c r="CP33" s="588"/>
      <c r="CQ33" s="588"/>
      <c r="CR33" s="588"/>
      <c r="CS33" s="588"/>
      <c r="CT33" s="588"/>
      <c r="CU33" s="588"/>
      <c r="CV33" s="588"/>
      <c r="CW33" s="588"/>
      <c r="CX33" s="588"/>
      <c r="CY33" s="588"/>
      <c r="CZ33" s="588"/>
      <c r="DA33" s="588"/>
      <c r="DB33" s="588"/>
      <c r="DC33" s="588"/>
      <c r="DD33" s="588"/>
      <c r="DE33" s="588"/>
      <c r="DF33" s="588"/>
      <c r="DG33" s="588"/>
      <c r="DH33" s="588"/>
      <c r="DI33" s="588"/>
      <c r="DJ33" s="588"/>
      <c r="DK33" s="588"/>
      <c r="DL33" s="588"/>
      <c r="DM33" s="588"/>
      <c r="DN33" s="588"/>
      <c r="DO33" s="588"/>
      <c r="DP33" s="588"/>
      <c r="DQ33" s="588"/>
      <c r="DR33" s="588"/>
      <c r="DS33" s="588"/>
      <c r="DT33" s="588"/>
      <c r="DU33" s="588"/>
      <c r="DV33" s="588"/>
      <c r="DW33" s="588"/>
      <c r="DX33" s="588"/>
      <c r="DY33" s="588"/>
      <c r="DZ33" s="588"/>
      <c r="EA33" s="588"/>
      <c r="EB33" s="588"/>
      <c r="EC33" s="588"/>
      <c r="ED33" s="588"/>
      <c r="EE33" s="588"/>
      <c r="EF33" s="588"/>
      <c r="EG33" s="588"/>
      <c r="EH33" s="588"/>
      <c r="EI33" s="588"/>
      <c r="EJ33" s="588"/>
      <c r="EK33" s="588"/>
      <c r="EL33" s="588"/>
      <c r="EM33" s="588"/>
      <c r="EN33" s="588"/>
      <c r="EO33" s="588"/>
      <c r="EP33" s="588"/>
      <c r="EQ33" s="588"/>
      <c r="ER33" s="588"/>
      <c r="ES33" s="588"/>
    </row>
    <row r="34" spans="1:149" s="566" customFormat="1" outlineLevel="2" x14ac:dyDescent="0.25">
      <c r="A34" s="607"/>
      <c r="B34" s="598" t="e">
        <f>Sintético.GER!#REF!</f>
        <v>#REF!</v>
      </c>
      <c r="C34" s="599" t="e">
        <f>VLOOKUP($B34,Sintético.GER!$B:$J,2,0)</f>
        <v>#REF!</v>
      </c>
      <c r="D34" s="600" t="e">
        <f>VLOOKUP($B34,Sintético.GER!$B:$J,3,0)</f>
        <v>#REF!</v>
      </c>
      <c r="E34" s="601" t="e">
        <f>VLOOKUP($B34,Sintético.GER!$B:$J,4,0)</f>
        <v>#REF!</v>
      </c>
      <c r="F34" s="602" t="e">
        <f>VLOOKUP($B34,Sintético.GER!$B:$J,5,0)</f>
        <v>#REF!</v>
      </c>
      <c r="G34" s="603" t="e">
        <f>VLOOKUP($B34,Sintético.GER!$B:$J,6,0)</f>
        <v>#REF!</v>
      </c>
      <c r="H34" s="604" t="e">
        <f t="shared" si="0"/>
        <v>#REF!</v>
      </c>
      <c r="I34" s="604" t="e">
        <f t="shared" si="1"/>
        <v>#REF!</v>
      </c>
      <c r="J34" s="605" t="e">
        <f t="shared" si="2"/>
        <v>#REF!</v>
      </c>
      <c r="K34" s="606" t="e">
        <f t="shared" si="3"/>
        <v>#REF!</v>
      </c>
    </row>
    <row r="35" spans="1:149" outlineLevel="2" x14ac:dyDescent="0.25">
      <c r="B35" s="598" t="e">
        <f>#REF!</f>
        <v>#REF!</v>
      </c>
      <c r="C35" s="599" t="e">
        <f>VLOOKUP($B35,Sintético.GER!$B:$J,2,0)</f>
        <v>#REF!</v>
      </c>
      <c r="D35" s="600" t="e">
        <f>VLOOKUP($B35,Sintético.GER!$B:$J,3,0)</f>
        <v>#REF!</v>
      </c>
      <c r="E35" s="601" t="e">
        <f>VLOOKUP($B35,Sintético.GER!$B:$J,4,0)</f>
        <v>#REF!</v>
      </c>
      <c r="F35" s="602" t="e">
        <f>VLOOKUP($B35,Sintético.GER!$B:$J,5,0)</f>
        <v>#REF!</v>
      </c>
      <c r="G35" s="603" t="e">
        <f>VLOOKUP($B35,Sintético.GER!$B:$J,6,0)</f>
        <v>#REF!</v>
      </c>
      <c r="H35" s="604" t="e">
        <f t="shared" si="0"/>
        <v>#REF!</v>
      </c>
      <c r="I35" s="604" t="e">
        <f t="shared" si="1"/>
        <v>#REF!</v>
      </c>
      <c r="J35" s="605" t="e">
        <f t="shared" si="2"/>
        <v>#REF!</v>
      </c>
      <c r="K35" s="606" t="e">
        <f t="shared" si="3"/>
        <v>#REF!</v>
      </c>
      <c r="L35" s="607"/>
      <c r="M35" s="607"/>
      <c r="N35" s="607"/>
      <c r="O35" s="607"/>
      <c r="P35" s="607"/>
      <c r="Q35" s="607"/>
      <c r="R35" s="607"/>
      <c r="S35" s="607"/>
      <c r="T35" s="607"/>
      <c r="U35" s="607"/>
      <c r="V35" s="607"/>
      <c r="W35" s="607"/>
      <c r="X35" s="607"/>
      <c r="Y35" s="607"/>
      <c r="Z35" s="607"/>
      <c r="AA35" s="607"/>
      <c r="AB35" s="607"/>
      <c r="AC35" s="607"/>
      <c r="AD35" s="607"/>
      <c r="AE35" s="607"/>
      <c r="AF35" s="607"/>
      <c r="AG35" s="607"/>
      <c r="AH35" s="607"/>
      <c r="AI35" s="607"/>
      <c r="AJ35" s="607"/>
      <c r="AK35" s="607"/>
      <c r="AL35" s="607"/>
      <c r="AM35" s="607"/>
      <c r="AN35" s="607"/>
      <c r="AO35" s="607"/>
      <c r="AP35" s="607"/>
      <c r="AQ35" s="607"/>
      <c r="AR35" s="607"/>
      <c r="AS35" s="607"/>
      <c r="AT35" s="607"/>
      <c r="AU35" s="607"/>
      <c r="AV35" s="607"/>
      <c r="AW35" s="607"/>
      <c r="AX35" s="607"/>
      <c r="AY35" s="607"/>
      <c r="AZ35" s="607"/>
      <c r="BA35" s="607"/>
      <c r="BB35" s="607"/>
      <c r="BC35" s="607"/>
      <c r="BD35" s="607"/>
      <c r="BE35" s="607"/>
      <c r="BF35" s="607"/>
      <c r="BG35" s="607"/>
      <c r="BH35" s="607"/>
      <c r="BI35" s="607"/>
      <c r="BJ35" s="607"/>
      <c r="BK35" s="607"/>
      <c r="BL35" s="607"/>
      <c r="BM35" s="607"/>
      <c r="BN35" s="607"/>
      <c r="BO35" s="607"/>
      <c r="BP35" s="607"/>
      <c r="BQ35" s="607"/>
      <c r="BR35" s="607"/>
      <c r="BS35" s="607"/>
      <c r="BT35" s="607"/>
      <c r="BU35" s="607"/>
      <c r="BV35" s="607"/>
      <c r="BW35" s="607"/>
      <c r="BX35" s="607"/>
      <c r="BY35" s="607"/>
      <c r="BZ35" s="607"/>
      <c r="CA35" s="607"/>
      <c r="CB35" s="607"/>
      <c r="CC35" s="607"/>
      <c r="CD35" s="607"/>
      <c r="CE35" s="607"/>
      <c r="CF35" s="607"/>
      <c r="CG35" s="607"/>
      <c r="CH35" s="607"/>
      <c r="CI35" s="607"/>
      <c r="CJ35" s="607"/>
      <c r="CK35" s="607"/>
      <c r="CL35" s="607"/>
      <c r="CM35" s="607"/>
      <c r="CN35" s="607"/>
      <c r="CO35" s="607"/>
      <c r="CP35" s="607"/>
      <c r="CQ35" s="607"/>
      <c r="CR35" s="607"/>
      <c r="CS35" s="607"/>
      <c r="CT35" s="607"/>
      <c r="CU35" s="607"/>
      <c r="CV35" s="607"/>
      <c r="CW35" s="607"/>
      <c r="CX35" s="607"/>
      <c r="CY35" s="607"/>
      <c r="CZ35" s="607"/>
      <c r="DA35" s="607"/>
      <c r="DB35" s="607"/>
      <c r="DC35" s="607"/>
      <c r="DD35" s="607"/>
      <c r="DE35" s="607"/>
      <c r="DF35" s="607"/>
      <c r="DG35" s="607"/>
      <c r="DH35" s="607"/>
      <c r="DI35" s="607"/>
      <c r="DJ35" s="607"/>
      <c r="DK35" s="607"/>
      <c r="DL35" s="607"/>
      <c r="DM35" s="607"/>
      <c r="DN35" s="607"/>
      <c r="DO35" s="607"/>
      <c r="DP35" s="607"/>
      <c r="DQ35" s="607"/>
      <c r="DR35" s="607"/>
      <c r="DS35" s="607"/>
      <c r="DT35" s="607"/>
      <c r="DU35" s="607"/>
      <c r="DV35" s="607"/>
      <c r="DW35" s="607"/>
      <c r="DX35" s="607"/>
      <c r="DY35" s="607"/>
      <c r="DZ35" s="607"/>
      <c r="EA35" s="607"/>
      <c r="EB35" s="607"/>
      <c r="EC35" s="607"/>
      <c r="ED35" s="607"/>
      <c r="EE35" s="607"/>
      <c r="EF35" s="607"/>
      <c r="EG35" s="607"/>
      <c r="EH35" s="607"/>
      <c r="EI35" s="607"/>
      <c r="EJ35" s="607"/>
      <c r="EK35" s="607"/>
      <c r="EL35" s="607"/>
      <c r="EM35" s="607"/>
      <c r="EN35" s="607"/>
      <c r="EO35" s="607"/>
      <c r="EP35" s="607"/>
      <c r="EQ35" s="607"/>
      <c r="ER35" s="607"/>
      <c r="ES35" s="607"/>
    </row>
    <row r="36" spans="1:149" ht="213.75" outlineLevel="2" x14ac:dyDescent="0.25">
      <c r="B36" s="608" t="str">
        <f>Sintético.GER!B228</f>
        <v>9.2.2</v>
      </c>
      <c r="C36" s="609" t="str">
        <f>VLOOKUP($B36,Sintético.GER!$B:$J,2,0)</f>
        <v>SINAPI</v>
      </c>
      <c r="D36" s="610" t="str">
        <f>VLOOKUP($B36,Sintético.GER!$B:$J,3,0)</f>
        <v>74131/1</v>
      </c>
      <c r="E36" s="611" t="str">
        <f>VLOOKUP($B36,Sintético.GER!$B:$J,4,0)</f>
        <v>QUADRO DE DISTRIBUICAO DE ENERGIA DE EMBUTIR, EM CHAPA METALICA, PARA 3 DISJUNTORES TERMOMAGNETICOS MONOPOLARES SEM BARRAMENTO FORNECIMENTO E INSTALACAO</v>
      </c>
      <c r="F36" s="612" t="str">
        <f>VLOOKUP($B36,Sintético.GER!$B:$J,5,0)</f>
        <v>UN</v>
      </c>
      <c r="G36" s="613">
        <f>VLOOKUP($B36,Sintético.GER!$B:$J,6,0)</f>
        <v>1</v>
      </c>
      <c r="H36" s="614" t="e">
        <f t="shared" si="0"/>
        <v>#VALUE!</v>
      </c>
      <c r="I36" s="614" t="e">
        <f t="shared" si="1"/>
        <v>#VALUE!</v>
      </c>
      <c r="J36" s="606" t="e">
        <f t="shared" si="2"/>
        <v>#VALUE!</v>
      </c>
      <c r="K36" s="606" t="e">
        <f t="shared" si="3"/>
        <v>#VALUE!</v>
      </c>
      <c r="L36" s="616"/>
      <c r="M36" s="616"/>
      <c r="N36" s="616"/>
      <c r="O36" s="616"/>
      <c r="P36" s="616"/>
      <c r="Q36" s="616"/>
      <c r="R36" s="616"/>
      <c r="S36" s="616"/>
      <c r="T36" s="616"/>
      <c r="U36" s="616"/>
      <c r="V36" s="616"/>
      <c r="W36" s="616"/>
      <c r="X36" s="616"/>
      <c r="Y36" s="616"/>
      <c r="Z36" s="616"/>
      <c r="AA36" s="616"/>
      <c r="AB36" s="616"/>
      <c r="AC36" s="616"/>
      <c r="AD36" s="616"/>
      <c r="AE36" s="616"/>
      <c r="AF36" s="616"/>
      <c r="AG36" s="616"/>
      <c r="AH36" s="616"/>
      <c r="AI36" s="616"/>
      <c r="AJ36" s="616"/>
      <c r="AK36" s="616"/>
      <c r="AL36" s="616"/>
      <c r="AM36" s="616"/>
      <c r="AN36" s="616"/>
      <c r="AO36" s="616"/>
      <c r="AP36" s="616"/>
      <c r="AQ36" s="616"/>
      <c r="AR36" s="616"/>
      <c r="AS36" s="616"/>
      <c r="AT36" s="616"/>
      <c r="AU36" s="616"/>
      <c r="AV36" s="616"/>
      <c r="AW36" s="616"/>
      <c r="AX36" s="616"/>
      <c r="AY36" s="616"/>
      <c r="AZ36" s="616"/>
      <c r="BA36" s="616"/>
      <c r="BB36" s="616"/>
      <c r="BC36" s="616"/>
      <c r="BD36" s="616"/>
      <c r="BE36" s="616"/>
      <c r="BF36" s="616"/>
      <c r="BG36" s="616"/>
      <c r="BH36" s="616"/>
      <c r="BI36" s="616"/>
      <c r="BJ36" s="616"/>
      <c r="BK36" s="616"/>
      <c r="BL36" s="616"/>
      <c r="BM36" s="616"/>
      <c r="BN36" s="616"/>
      <c r="BO36" s="616"/>
      <c r="BP36" s="616"/>
      <c r="BQ36" s="616"/>
      <c r="BR36" s="616"/>
      <c r="BS36" s="616"/>
      <c r="BT36" s="616"/>
      <c r="BU36" s="616"/>
      <c r="BV36" s="616"/>
      <c r="BW36" s="616"/>
      <c r="BX36" s="616"/>
      <c r="BY36" s="616"/>
      <c r="BZ36" s="616"/>
      <c r="CA36" s="616"/>
      <c r="CB36" s="616"/>
      <c r="CC36" s="616"/>
      <c r="CD36" s="616"/>
      <c r="CE36" s="616"/>
      <c r="CF36" s="616"/>
      <c r="CG36" s="616"/>
      <c r="CH36" s="616"/>
      <c r="CI36" s="616"/>
      <c r="CJ36" s="616"/>
      <c r="CK36" s="616"/>
      <c r="CL36" s="616"/>
      <c r="CM36" s="616"/>
      <c r="CN36" s="616"/>
      <c r="CO36" s="616"/>
      <c r="CP36" s="616"/>
      <c r="CQ36" s="616"/>
      <c r="CR36" s="616"/>
      <c r="CS36" s="616"/>
      <c r="CT36" s="616"/>
      <c r="CU36" s="616"/>
      <c r="CV36" s="616"/>
      <c r="CW36" s="616"/>
      <c r="CX36" s="616"/>
      <c r="CY36" s="616"/>
      <c r="CZ36" s="616"/>
      <c r="DA36" s="616"/>
      <c r="DB36" s="616"/>
      <c r="DC36" s="616"/>
      <c r="DD36" s="616"/>
      <c r="DE36" s="616"/>
      <c r="DF36" s="616"/>
      <c r="DG36" s="616"/>
      <c r="DH36" s="616"/>
      <c r="DI36" s="616"/>
      <c r="DJ36" s="616"/>
      <c r="DK36" s="616"/>
      <c r="DL36" s="616"/>
      <c r="DM36" s="616"/>
      <c r="DN36" s="616"/>
      <c r="DO36" s="616"/>
      <c r="DP36" s="616"/>
      <c r="DQ36" s="616"/>
      <c r="DR36" s="616"/>
      <c r="DS36" s="616"/>
      <c r="DT36" s="616"/>
      <c r="DU36" s="616"/>
      <c r="DV36" s="616"/>
      <c r="DW36" s="616"/>
      <c r="DX36" s="616"/>
      <c r="DY36" s="616"/>
      <c r="DZ36" s="616"/>
      <c r="EA36" s="616"/>
      <c r="EB36" s="616"/>
      <c r="EC36" s="616"/>
      <c r="ED36" s="616"/>
      <c r="EE36" s="616"/>
      <c r="EF36" s="616"/>
      <c r="EG36" s="616"/>
      <c r="EH36" s="616"/>
      <c r="EI36" s="616"/>
      <c r="EJ36" s="616"/>
      <c r="EK36" s="616"/>
      <c r="EL36" s="616"/>
      <c r="EM36" s="616"/>
      <c r="EN36" s="616"/>
      <c r="EO36" s="616"/>
      <c r="EP36" s="616"/>
      <c r="EQ36" s="616"/>
      <c r="ER36" s="616"/>
      <c r="ES36" s="616"/>
    </row>
    <row r="37" spans="1:149" outlineLevel="2" x14ac:dyDescent="0.25">
      <c r="B37" s="598" t="e">
        <f>Sintético.GER!#REF!</f>
        <v>#REF!</v>
      </c>
      <c r="C37" s="599" t="e">
        <f>VLOOKUP($B37,Sintético.GER!$B:$J,2,0)</f>
        <v>#REF!</v>
      </c>
      <c r="D37" s="600" t="e">
        <f>VLOOKUP($B37,Sintético.GER!$B:$J,3,0)</f>
        <v>#REF!</v>
      </c>
      <c r="E37" s="601" t="e">
        <f>VLOOKUP($B37,Sintético.GER!$B:$J,4,0)</f>
        <v>#REF!</v>
      </c>
      <c r="F37" s="602" t="e">
        <f>VLOOKUP($B37,Sintético.GER!$B:$J,5,0)</f>
        <v>#REF!</v>
      </c>
      <c r="G37" s="603" t="e">
        <f>VLOOKUP($B37,Sintético.GER!$B:$J,6,0)</f>
        <v>#REF!</v>
      </c>
      <c r="H37" s="604" t="e">
        <f t="shared" si="0"/>
        <v>#REF!</v>
      </c>
      <c r="I37" s="604" t="e">
        <f t="shared" si="1"/>
        <v>#REF!</v>
      </c>
      <c r="J37" s="605" t="e">
        <f t="shared" si="2"/>
        <v>#REF!</v>
      </c>
      <c r="K37" s="606" t="e">
        <f t="shared" si="3"/>
        <v>#REF!</v>
      </c>
      <c r="L37" s="616"/>
      <c r="M37" s="616"/>
      <c r="N37" s="616"/>
      <c r="O37" s="616"/>
      <c r="P37" s="616"/>
      <c r="Q37" s="616"/>
      <c r="R37" s="616"/>
      <c r="S37" s="616"/>
      <c r="T37" s="616"/>
      <c r="U37" s="616"/>
      <c r="V37" s="616"/>
      <c r="W37" s="616"/>
      <c r="X37" s="616"/>
      <c r="Y37" s="616"/>
      <c r="Z37" s="616"/>
      <c r="AA37" s="616"/>
      <c r="AB37" s="616"/>
      <c r="AC37" s="616"/>
      <c r="AD37" s="616"/>
      <c r="AE37" s="616"/>
      <c r="AF37" s="616"/>
      <c r="AG37" s="616"/>
      <c r="AH37" s="616"/>
      <c r="AI37" s="616"/>
      <c r="AJ37" s="616"/>
      <c r="AK37" s="616"/>
      <c r="AL37" s="616"/>
      <c r="AM37" s="616"/>
      <c r="AN37" s="616"/>
      <c r="AO37" s="616"/>
      <c r="AP37" s="616"/>
      <c r="AQ37" s="616"/>
      <c r="AR37" s="616"/>
      <c r="AS37" s="616"/>
      <c r="AT37" s="616"/>
      <c r="AU37" s="616"/>
      <c r="AV37" s="616"/>
      <c r="AW37" s="616"/>
      <c r="AX37" s="616"/>
      <c r="AY37" s="616"/>
      <c r="AZ37" s="616"/>
      <c r="BA37" s="616"/>
      <c r="BB37" s="616"/>
      <c r="BC37" s="616"/>
      <c r="BD37" s="616"/>
      <c r="BE37" s="616"/>
      <c r="BF37" s="616"/>
      <c r="BG37" s="616"/>
      <c r="BH37" s="616"/>
      <c r="BI37" s="616"/>
      <c r="BJ37" s="616"/>
      <c r="BK37" s="616"/>
      <c r="BL37" s="616"/>
      <c r="BM37" s="616"/>
      <c r="BN37" s="616"/>
      <c r="BO37" s="616"/>
      <c r="BP37" s="616"/>
      <c r="BQ37" s="616"/>
      <c r="BR37" s="616"/>
      <c r="BS37" s="616"/>
      <c r="BT37" s="616"/>
      <c r="BU37" s="616"/>
      <c r="BV37" s="616"/>
      <c r="BW37" s="616"/>
      <c r="BX37" s="616"/>
      <c r="BY37" s="616"/>
      <c r="BZ37" s="616"/>
      <c r="CA37" s="616"/>
      <c r="CB37" s="616"/>
      <c r="CC37" s="616"/>
      <c r="CD37" s="616"/>
      <c r="CE37" s="616"/>
      <c r="CF37" s="616"/>
      <c r="CG37" s="616"/>
      <c r="CH37" s="616"/>
      <c r="CI37" s="616"/>
      <c r="CJ37" s="616"/>
      <c r="CK37" s="616"/>
      <c r="CL37" s="616"/>
      <c r="CM37" s="616"/>
      <c r="CN37" s="616"/>
      <c r="CO37" s="616"/>
      <c r="CP37" s="616"/>
      <c r="CQ37" s="616"/>
      <c r="CR37" s="616"/>
      <c r="CS37" s="616"/>
      <c r="CT37" s="616"/>
      <c r="CU37" s="616"/>
      <c r="CV37" s="616"/>
      <c r="CW37" s="616"/>
      <c r="CX37" s="616"/>
      <c r="CY37" s="616"/>
      <c r="CZ37" s="616"/>
      <c r="DA37" s="616"/>
      <c r="DB37" s="616"/>
      <c r="DC37" s="616"/>
      <c r="DD37" s="616"/>
      <c r="DE37" s="616"/>
      <c r="DF37" s="616"/>
      <c r="DG37" s="616"/>
      <c r="DH37" s="616"/>
      <c r="DI37" s="616"/>
      <c r="DJ37" s="616"/>
      <c r="DK37" s="616"/>
      <c r="DL37" s="616"/>
      <c r="DM37" s="616"/>
      <c r="DN37" s="616"/>
      <c r="DO37" s="616"/>
      <c r="DP37" s="616"/>
      <c r="DQ37" s="616"/>
      <c r="DR37" s="616"/>
      <c r="DS37" s="616"/>
      <c r="DT37" s="616"/>
      <c r="DU37" s="616"/>
      <c r="DV37" s="616"/>
      <c r="DW37" s="616"/>
      <c r="DX37" s="616"/>
      <c r="DY37" s="616"/>
      <c r="DZ37" s="616"/>
      <c r="EA37" s="616"/>
      <c r="EB37" s="616"/>
      <c r="EC37" s="616"/>
      <c r="ED37" s="616"/>
      <c r="EE37" s="616"/>
      <c r="EF37" s="616"/>
      <c r="EG37" s="616"/>
      <c r="EH37" s="616"/>
      <c r="EI37" s="616"/>
      <c r="EJ37" s="616"/>
      <c r="EK37" s="616"/>
      <c r="EL37" s="616"/>
      <c r="EM37" s="616"/>
      <c r="EN37" s="616"/>
      <c r="EO37" s="616"/>
      <c r="EP37" s="616"/>
      <c r="EQ37" s="616"/>
      <c r="ER37" s="616"/>
      <c r="ES37" s="616"/>
    </row>
    <row r="38" spans="1:149" outlineLevel="2" x14ac:dyDescent="0.25">
      <c r="A38" s="617"/>
      <c r="B38" s="615" t="str">
        <f>Sintético.GER!B94</f>
        <v>9.1.1</v>
      </c>
      <c r="C38" s="599">
        <f>VLOOKUP($B38,Sintético.GER!$B:$J,2,0)</f>
        <v>0</v>
      </c>
      <c r="D38" s="600" t="str">
        <f>VLOOKUP($B38,Sintético.GER!$B:$J,3,0)</f>
        <v>RETIRADA DE INSTALAÇÕES EXISTENTES</v>
      </c>
      <c r="E38" s="601">
        <f>VLOOKUP($B38,Sintético.GER!$B:$J,4,0)</f>
        <v>0</v>
      </c>
      <c r="F38" s="602">
        <f>VLOOKUP($B38,Sintético.GER!$B:$J,5,0)</f>
        <v>0</v>
      </c>
      <c r="G38" s="603">
        <f>VLOOKUP($B38,Sintético.GER!$B:$J,6,0)</f>
        <v>0</v>
      </c>
      <c r="H38" s="604">
        <f t="shared" si="0"/>
        <v>0</v>
      </c>
      <c r="I38" s="604">
        <f t="shared" si="1"/>
        <v>0</v>
      </c>
      <c r="J38" s="605" t="e">
        <f t="shared" si="2"/>
        <v>#VALUE!</v>
      </c>
      <c r="K38" s="606" t="e">
        <f t="shared" si="3"/>
        <v>#VALUE!</v>
      </c>
      <c r="L38" s="588"/>
      <c r="M38" s="588"/>
      <c r="N38" s="588"/>
      <c r="O38" s="588"/>
      <c r="P38" s="588"/>
      <c r="Q38" s="588"/>
      <c r="R38" s="588"/>
      <c r="S38" s="588"/>
      <c r="T38" s="588"/>
      <c r="U38" s="588"/>
      <c r="V38" s="588"/>
      <c r="W38" s="588"/>
      <c r="X38" s="588"/>
      <c r="Y38" s="588"/>
      <c r="Z38" s="588"/>
      <c r="AA38" s="588"/>
      <c r="AB38" s="588"/>
      <c r="AC38" s="588"/>
      <c r="AD38" s="588"/>
      <c r="AE38" s="588"/>
      <c r="AF38" s="588"/>
      <c r="AG38" s="588"/>
      <c r="AH38" s="588"/>
      <c r="AI38" s="588"/>
      <c r="AJ38" s="588"/>
      <c r="AK38" s="588"/>
      <c r="AL38" s="588"/>
      <c r="AM38" s="588"/>
      <c r="AN38" s="588"/>
      <c r="AO38" s="588"/>
      <c r="AP38" s="588"/>
      <c r="AQ38" s="588"/>
      <c r="AR38" s="588"/>
      <c r="AS38" s="588"/>
      <c r="AT38" s="588"/>
      <c r="AU38" s="588"/>
      <c r="AV38" s="588"/>
      <c r="AW38" s="588"/>
      <c r="AX38" s="588"/>
      <c r="AY38" s="588"/>
      <c r="AZ38" s="588"/>
      <c r="BA38" s="588"/>
      <c r="BB38" s="588"/>
      <c r="BC38" s="588"/>
      <c r="BD38" s="588"/>
      <c r="BE38" s="588"/>
      <c r="BF38" s="588"/>
      <c r="BG38" s="588"/>
      <c r="BH38" s="588"/>
      <c r="BI38" s="588"/>
      <c r="BJ38" s="588"/>
      <c r="BK38" s="588"/>
      <c r="BL38" s="588"/>
      <c r="BM38" s="588"/>
      <c r="BN38" s="588"/>
      <c r="BO38" s="588"/>
      <c r="BP38" s="588"/>
      <c r="BQ38" s="588"/>
      <c r="BR38" s="588"/>
      <c r="BS38" s="588"/>
      <c r="BT38" s="588"/>
      <c r="BU38" s="588"/>
      <c r="BV38" s="588"/>
      <c r="BW38" s="588"/>
      <c r="BX38" s="588"/>
      <c r="BY38" s="588"/>
      <c r="BZ38" s="588"/>
      <c r="CA38" s="588"/>
      <c r="CB38" s="588"/>
      <c r="CC38" s="588"/>
      <c r="CD38" s="588"/>
      <c r="CE38" s="588"/>
      <c r="CF38" s="588"/>
      <c r="CG38" s="588"/>
      <c r="CH38" s="588"/>
      <c r="CI38" s="588"/>
      <c r="CJ38" s="588"/>
      <c r="CK38" s="588"/>
      <c r="CL38" s="588"/>
      <c r="CM38" s="588"/>
      <c r="CN38" s="588"/>
      <c r="CO38" s="588"/>
      <c r="CP38" s="588"/>
      <c r="CQ38" s="588"/>
      <c r="CR38" s="588"/>
      <c r="CS38" s="588"/>
      <c r="CT38" s="588"/>
      <c r="CU38" s="588"/>
      <c r="CV38" s="588"/>
      <c r="CW38" s="588"/>
      <c r="CX38" s="588"/>
      <c r="CY38" s="588"/>
      <c r="CZ38" s="588"/>
      <c r="DA38" s="588"/>
      <c r="DB38" s="588"/>
      <c r="DC38" s="588"/>
      <c r="DD38" s="588"/>
      <c r="DE38" s="588"/>
      <c r="DF38" s="588"/>
      <c r="DG38" s="588"/>
      <c r="DH38" s="588"/>
      <c r="DI38" s="588"/>
      <c r="DJ38" s="588"/>
      <c r="DK38" s="588"/>
      <c r="DL38" s="588"/>
      <c r="DM38" s="588"/>
      <c r="DN38" s="588"/>
      <c r="DO38" s="588"/>
      <c r="DP38" s="588"/>
      <c r="DQ38" s="588"/>
      <c r="DR38" s="588"/>
      <c r="DS38" s="588"/>
      <c r="DT38" s="588"/>
      <c r="DU38" s="588"/>
      <c r="DV38" s="588"/>
      <c r="DW38" s="588"/>
      <c r="DX38" s="588"/>
      <c r="DY38" s="588"/>
      <c r="DZ38" s="588"/>
      <c r="EA38" s="588"/>
      <c r="EB38" s="588"/>
      <c r="EC38" s="588"/>
      <c r="ED38" s="588"/>
      <c r="EE38" s="588"/>
      <c r="EF38" s="588"/>
      <c r="EG38" s="588"/>
      <c r="EH38" s="588"/>
      <c r="EI38" s="588"/>
      <c r="EJ38" s="588"/>
      <c r="EK38" s="588"/>
      <c r="EL38" s="588"/>
      <c r="EM38" s="588"/>
      <c r="EN38" s="588"/>
      <c r="EO38" s="588"/>
      <c r="EP38" s="588"/>
      <c r="EQ38" s="588"/>
      <c r="ER38" s="588"/>
      <c r="ES38" s="588"/>
    </row>
    <row r="39" spans="1:149" ht="135" outlineLevel="2" x14ac:dyDescent="0.25">
      <c r="B39" s="615" t="str">
        <f>Sintético.GER!B234</f>
        <v>9.3.2</v>
      </c>
      <c r="C39" s="599" t="str">
        <f>VLOOKUP($B39,Sintético.GER!$B:$J,2,0)</f>
        <v>SINAPI</v>
      </c>
      <c r="D39" s="600">
        <f>VLOOKUP($B39,Sintético.GER!$B:$J,3,0)</f>
        <v>92008</v>
      </c>
      <c r="E39" s="601" t="str">
        <f>VLOOKUP($B39,Sintético.GER!$B:$J,4,0)</f>
        <v>TOMADA BAIXA DE EMBUTIR (2 MÓDULOS), 2P+T 10 A, INCLUINDO SUPORTE E PLACA - FORNECIMENTO E INSTALAÇÃO. AF_12/2015</v>
      </c>
      <c r="F39" s="602" t="str">
        <f>VLOOKUP($B39,Sintético.GER!$B:$J,5,0)</f>
        <v>UN</v>
      </c>
      <c r="G39" s="603">
        <f>VLOOKUP($B39,Sintético.GER!$B:$J,6,0)</f>
        <v>4</v>
      </c>
      <c r="H39" s="604" t="e">
        <f t="shared" si="0"/>
        <v>#VALUE!</v>
      </c>
      <c r="I39" s="604" t="e">
        <f t="shared" si="1"/>
        <v>#VALUE!</v>
      </c>
      <c r="J39" s="605" t="e">
        <f t="shared" si="2"/>
        <v>#VALUE!</v>
      </c>
      <c r="K39" s="606" t="e">
        <f t="shared" si="3"/>
        <v>#VALUE!</v>
      </c>
      <c r="L39" s="588"/>
      <c r="M39" s="588"/>
      <c r="N39" s="588"/>
      <c r="O39" s="588"/>
      <c r="P39" s="588"/>
      <c r="Q39" s="588"/>
      <c r="R39" s="588"/>
      <c r="S39" s="588"/>
      <c r="T39" s="588"/>
      <c r="U39" s="588"/>
      <c r="V39" s="588"/>
      <c r="W39" s="588"/>
      <c r="X39" s="588"/>
      <c r="Y39" s="588"/>
      <c r="Z39" s="588"/>
      <c r="AA39" s="588"/>
      <c r="AB39" s="588"/>
      <c r="AC39" s="588"/>
      <c r="AD39" s="588"/>
      <c r="AE39" s="588"/>
      <c r="AF39" s="588"/>
      <c r="AG39" s="588"/>
      <c r="AH39" s="588"/>
      <c r="AI39" s="588"/>
      <c r="AJ39" s="588"/>
      <c r="AK39" s="588"/>
      <c r="AL39" s="588"/>
      <c r="AM39" s="588"/>
      <c r="AN39" s="588"/>
      <c r="AO39" s="588"/>
      <c r="AP39" s="588"/>
      <c r="AQ39" s="588"/>
      <c r="AR39" s="588"/>
      <c r="AS39" s="588"/>
      <c r="AT39" s="588"/>
      <c r="AU39" s="588"/>
      <c r="AV39" s="588"/>
      <c r="AW39" s="588"/>
      <c r="AX39" s="588"/>
      <c r="AY39" s="588"/>
      <c r="AZ39" s="588"/>
      <c r="BA39" s="588"/>
      <c r="BB39" s="588"/>
      <c r="BC39" s="588"/>
      <c r="BD39" s="588"/>
      <c r="BE39" s="588"/>
      <c r="BF39" s="588"/>
      <c r="BG39" s="588"/>
      <c r="BH39" s="588"/>
      <c r="BI39" s="588"/>
      <c r="BJ39" s="588"/>
      <c r="BK39" s="588"/>
      <c r="BL39" s="588"/>
      <c r="BM39" s="588"/>
      <c r="BN39" s="588"/>
      <c r="BO39" s="588"/>
      <c r="BP39" s="588"/>
      <c r="BQ39" s="588"/>
      <c r="BR39" s="588"/>
      <c r="BS39" s="588"/>
      <c r="BT39" s="588"/>
      <c r="BU39" s="588"/>
      <c r="BV39" s="588"/>
      <c r="BW39" s="588"/>
      <c r="BX39" s="588"/>
      <c r="BY39" s="588"/>
      <c r="BZ39" s="588"/>
      <c r="CA39" s="588"/>
      <c r="CB39" s="588"/>
      <c r="CC39" s="588"/>
      <c r="CD39" s="588"/>
      <c r="CE39" s="588"/>
      <c r="CF39" s="588"/>
      <c r="CG39" s="588"/>
      <c r="CH39" s="588"/>
      <c r="CI39" s="588"/>
      <c r="CJ39" s="588"/>
      <c r="CK39" s="588"/>
      <c r="CL39" s="588"/>
      <c r="CM39" s="588"/>
      <c r="CN39" s="588"/>
      <c r="CO39" s="588"/>
      <c r="CP39" s="588"/>
      <c r="CQ39" s="588"/>
      <c r="CR39" s="588"/>
      <c r="CS39" s="588"/>
      <c r="CT39" s="588"/>
      <c r="CU39" s="588"/>
      <c r="CV39" s="588"/>
      <c r="CW39" s="588"/>
      <c r="CX39" s="588"/>
      <c r="CY39" s="588"/>
      <c r="CZ39" s="588"/>
      <c r="DA39" s="588"/>
      <c r="DB39" s="588"/>
      <c r="DC39" s="588"/>
      <c r="DD39" s="588"/>
      <c r="DE39" s="588"/>
      <c r="DF39" s="588"/>
      <c r="DG39" s="588"/>
      <c r="DH39" s="588"/>
      <c r="DI39" s="588"/>
      <c r="DJ39" s="588"/>
      <c r="DK39" s="588"/>
      <c r="DL39" s="588"/>
      <c r="DM39" s="588"/>
      <c r="DN39" s="588"/>
      <c r="DO39" s="588"/>
      <c r="DP39" s="588"/>
      <c r="DQ39" s="588"/>
      <c r="DR39" s="588"/>
      <c r="DS39" s="588"/>
      <c r="DT39" s="588"/>
      <c r="DU39" s="588"/>
      <c r="DV39" s="588"/>
      <c r="DW39" s="588"/>
      <c r="DX39" s="588"/>
      <c r="DY39" s="588"/>
      <c r="DZ39" s="588"/>
      <c r="EA39" s="588"/>
      <c r="EB39" s="588"/>
      <c r="EC39" s="588"/>
      <c r="ED39" s="588"/>
      <c r="EE39" s="588"/>
      <c r="EF39" s="588"/>
      <c r="EG39" s="588"/>
      <c r="EH39" s="588"/>
      <c r="EI39" s="588"/>
      <c r="EJ39" s="588"/>
      <c r="EK39" s="588"/>
      <c r="EL39" s="588"/>
      <c r="EM39" s="588"/>
      <c r="EN39" s="588"/>
      <c r="EO39" s="588"/>
      <c r="EP39" s="588"/>
      <c r="EQ39" s="588"/>
      <c r="ER39" s="588"/>
      <c r="ES39" s="588"/>
    </row>
    <row r="40" spans="1:149" ht="56.25" outlineLevel="2" x14ac:dyDescent="0.25">
      <c r="B40" s="619" t="str">
        <f>Sintético.GER!B39</f>
        <v>2.1.1</v>
      </c>
      <c r="C40" s="609" t="str">
        <f>VLOOKUP($B40,Sintético.GER!$B:$J,2,0)</f>
        <v>DEINFRA</v>
      </c>
      <c r="D40" s="610">
        <f>VLOOKUP($B40,Sintético.GER!$B:$J,3,0)</f>
        <v>42611</v>
      </c>
      <c r="E40" s="611" t="str">
        <f>VLOOKUP($B40,Sintético.GER!$B:$J,4,0)</f>
        <v>CONCRETO ARMADO EM VIGAS BALDRAME  / 20MPa</v>
      </c>
      <c r="F40" s="612" t="str">
        <f>VLOOKUP($B40,Sintético.GER!$B:$J,5,0)</f>
        <v>M2</v>
      </c>
      <c r="G40" s="613">
        <f>VLOOKUP($B40,Sintético.GER!$B:$J,6,0)</f>
        <v>1.69</v>
      </c>
      <c r="H40" s="614" t="e">
        <f t="shared" si="0"/>
        <v>#VALUE!</v>
      </c>
      <c r="I40" s="614" t="e">
        <f t="shared" si="1"/>
        <v>#VALUE!</v>
      </c>
      <c r="J40" s="606" t="e">
        <f t="shared" si="2"/>
        <v>#VALUE!</v>
      </c>
      <c r="K40" s="606" t="e">
        <f t="shared" si="3"/>
        <v>#VALUE!</v>
      </c>
      <c r="L40" s="607"/>
      <c r="M40" s="607"/>
      <c r="N40" s="607"/>
      <c r="O40" s="607"/>
      <c r="P40" s="607"/>
      <c r="Q40" s="607"/>
      <c r="R40" s="607"/>
      <c r="S40" s="607"/>
      <c r="T40" s="607"/>
      <c r="U40" s="607"/>
      <c r="V40" s="607"/>
      <c r="W40" s="607"/>
      <c r="X40" s="607"/>
      <c r="Y40" s="607"/>
      <c r="Z40" s="607"/>
      <c r="AA40" s="607"/>
      <c r="AB40" s="607"/>
      <c r="AC40" s="607"/>
      <c r="AD40" s="607"/>
      <c r="AE40" s="607"/>
      <c r="AF40" s="607"/>
      <c r="AG40" s="607"/>
      <c r="AH40" s="607"/>
      <c r="AI40" s="607"/>
      <c r="AJ40" s="607"/>
      <c r="AK40" s="607"/>
      <c r="AL40" s="607"/>
      <c r="AM40" s="607"/>
      <c r="AN40" s="607"/>
      <c r="AO40" s="607"/>
      <c r="AP40" s="607"/>
      <c r="AQ40" s="607"/>
      <c r="AR40" s="607"/>
      <c r="AS40" s="607"/>
      <c r="AT40" s="607"/>
      <c r="AU40" s="607"/>
      <c r="AV40" s="607"/>
      <c r="AW40" s="607"/>
      <c r="AX40" s="607"/>
      <c r="AY40" s="607"/>
      <c r="AZ40" s="607"/>
      <c r="BA40" s="607"/>
      <c r="BB40" s="607"/>
      <c r="BC40" s="607"/>
      <c r="BD40" s="607"/>
      <c r="BE40" s="607"/>
      <c r="BF40" s="607"/>
      <c r="BG40" s="607"/>
      <c r="BH40" s="607"/>
      <c r="BI40" s="607"/>
      <c r="BJ40" s="607"/>
      <c r="BK40" s="607"/>
      <c r="BL40" s="607"/>
      <c r="BM40" s="607"/>
      <c r="BN40" s="607"/>
      <c r="BO40" s="607"/>
      <c r="BP40" s="607"/>
      <c r="BQ40" s="607"/>
      <c r="BR40" s="607"/>
      <c r="BS40" s="607"/>
      <c r="BT40" s="607"/>
      <c r="BU40" s="607"/>
      <c r="BV40" s="607"/>
      <c r="BW40" s="607"/>
      <c r="BX40" s="607"/>
      <c r="BY40" s="607"/>
      <c r="BZ40" s="607"/>
      <c r="CA40" s="607"/>
      <c r="CB40" s="607"/>
      <c r="CC40" s="607"/>
      <c r="CD40" s="607"/>
      <c r="CE40" s="607"/>
      <c r="CF40" s="607"/>
      <c r="CG40" s="607"/>
      <c r="CH40" s="607"/>
      <c r="CI40" s="607"/>
      <c r="CJ40" s="607"/>
      <c r="CK40" s="607"/>
      <c r="CL40" s="607"/>
      <c r="CM40" s="607"/>
      <c r="CN40" s="607"/>
      <c r="CO40" s="607"/>
      <c r="CP40" s="607"/>
      <c r="CQ40" s="607"/>
      <c r="CR40" s="607"/>
      <c r="CS40" s="607"/>
      <c r="CT40" s="607"/>
      <c r="CU40" s="607"/>
      <c r="CV40" s="607"/>
      <c r="CW40" s="607"/>
      <c r="CX40" s="607"/>
      <c r="CY40" s="607"/>
      <c r="CZ40" s="607"/>
      <c r="DA40" s="607"/>
      <c r="DB40" s="607"/>
      <c r="DC40" s="607"/>
      <c r="DD40" s="607"/>
      <c r="DE40" s="607"/>
      <c r="DF40" s="607"/>
      <c r="DG40" s="607"/>
      <c r="DH40" s="607"/>
      <c r="DI40" s="607"/>
      <c r="DJ40" s="607"/>
      <c r="DK40" s="607"/>
      <c r="DL40" s="607"/>
      <c r="DM40" s="607"/>
      <c r="DN40" s="607"/>
      <c r="DO40" s="607"/>
      <c r="DP40" s="607"/>
      <c r="DQ40" s="607"/>
      <c r="DR40" s="607"/>
      <c r="DS40" s="607"/>
      <c r="DT40" s="607"/>
      <c r="DU40" s="607"/>
      <c r="DV40" s="607"/>
      <c r="DW40" s="607"/>
      <c r="DX40" s="607"/>
      <c r="DY40" s="607"/>
      <c r="DZ40" s="607"/>
      <c r="EA40" s="607"/>
      <c r="EB40" s="607"/>
      <c r="EC40" s="607"/>
      <c r="ED40" s="607"/>
      <c r="EE40" s="607"/>
      <c r="EF40" s="607"/>
      <c r="EG40" s="607"/>
      <c r="EH40" s="607"/>
      <c r="EI40" s="607"/>
      <c r="EJ40" s="607"/>
      <c r="EK40" s="607"/>
      <c r="EL40" s="607"/>
      <c r="EM40" s="607"/>
      <c r="EN40" s="607"/>
      <c r="EO40" s="607"/>
      <c r="EP40" s="607"/>
      <c r="EQ40" s="607"/>
      <c r="ER40" s="607"/>
      <c r="ES40" s="607"/>
    </row>
    <row r="41" spans="1:149" outlineLevel="2" x14ac:dyDescent="0.25">
      <c r="B41" s="619" t="e">
        <f>Sintético.GER!#REF!</f>
        <v>#REF!</v>
      </c>
      <c r="C41" s="609" t="e">
        <f>VLOOKUP($B41,Sintético.GER!$B:$J,2,0)</f>
        <v>#REF!</v>
      </c>
      <c r="D41" s="610" t="e">
        <f>VLOOKUP($B41,Sintético.GER!$B:$J,3,0)</f>
        <v>#REF!</v>
      </c>
      <c r="E41" s="611" t="e">
        <f>VLOOKUP($B41,Sintético.GER!$B:$J,4,0)</f>
        <v>#REF!</v>
      </c>
      <c r="F41" s="612" t="e">
        <f>VLOOKUP($B41,Sintético.GER!$B:$J,5,0)</f>
        <v>#REF!</v>
      </c>
      <c r="G41" s="613" t="e">
        <f>VLOOKUP($B41,Sintético.GER!$B:$J,6,0)</f>
        <v>#REF!</v>
      </c>
      <c r="H41" s="614" t="e">
        <f t="shared" si="0"/>
        <v>#REF!</v>
      </c>
      <c r="I41" s="614" t="e">
        <f t="shared" si="1"/>
        <v>#REF!</v>
      </c>
      <c r="J41" s="606" t="e">
        <f t="shared" si="2"/>
        <v>#REF!</v>
      </c>
      <c r="K41" s="606" t="e">
        <f t="shared" si="3"/>
        <v>#REF!</v>
      </c>
    </row>
    <row r="42" spans="1:149" outlineLevel="2" x14ac:dyDescent="0.25">
      <c r="B42" s="619" t="e">
        <f>Sintético.GER!#REF!</f>
        <v>#REF!</v>
      </c>
      <c r="C42" s="609" t="e">
        <f>VLOOKUP($B42,Sintético.GER!$B:$J,2,0)</f>
        <v>#REF!</v>
      </c>
      <c r="D42" s="610" t="e">
        <f>VLOOKUP($B42,Sintético.GER!$B:$J,3,0)</f>
        <v>#REF!</v>
      </c>
      <c r="E42" s="611" t="e">
        <f>VLOOKUP($B42,Sintético.GER!$B:$J,4,0)</f>
        <v>#REF!</v>
      </c>
      <c r="F42" s="612" t="e">
        <f>VLOOKUP($B42,Sintético.GER!$B:$J,5,0)</f>
        <v>#REF!</v>
      </c>
      <c r="G42" s="613" t="e">
        <f>VLOOKUP($B42,Sintético.GER!$B:$J,6,0)</f>
        <v>#REF!</v>
      </c>
      <c r="H42" s="614" t="e">
        <f t="shared" si="0"/>
        <v>#REF!</v>
      </c>
      <c r="I42" s="614" t="e">
        <f t="shared" si="1"/>
        <v>#REF!</v>
      </c>
      <c r="J42" s="606" t="e">
        <f t="shared" si="2"/>
        <v>#REF!</v>
      </c>
      <c r="K42" s="606" t="e">
        <f t="shared" si="3"/>
        <v>#REF!</v>
      </c>
    </row>
    <row r="43" spans="1:149" outlineLevel="2" x14ac:dyDescent="0.25">
      <c r="B43" s="615" t="e">
        <f>Sintético.GER!#REF!</f>
        <v>#REF!</v>
      </c>
      <c r="C43" s="599" t="e">
        <f>VLOOKUP($B43,Sintético.GER!$B:$J,2,0)</f>
        <v>#REF!</v>
      </c>
      <c r="D43" s="600" t="e">
        <f>VLOOKUP($B43,Sintético.GER!$B:$J,3,0)</f>
        <v>#REF!</v>
      </c>
      <c r="E43" s="601" t="e">
        <f>VLOOKUP($B43,Sintético.GER!$B:$J,4,0)</f>
        <v>#REF!</v>
      </c>
      <c r="F43" s="602" t="e">
        <f>VLOOKUP($B43,Sintético.GER!$B:$J,5,0)</f>
        <v>#REF!</v>
      </c>
      <c r="G43" s="603" t="e">
        <f>VLOOKUP($B43,Sintético.GER!$B:$J,6,0)</f>
        <v>#REF!</v>
      </c>
      <c r="H43" s="604" t="e">
        <f t="shared" si="0"/>
        <v>#REF!</v>
      </c>
      <c r="I43" s="604" t="e">
        <f t="shared" si="1"/>
        <v>#REF!</v>
      </c>
      <c r="J43" s="605" t="e">
        <f t="shared" si="2"/>
        <v>#REF!</v>
      </c>
      <c r="K43" s="606" t="e">
        <f t="shared" si="3"/>
        <v>#REF!</v>
      </c>
    </row>
    <row r="44" spans="1:149" ht="146.25" outlineLevel="2" x14ac:dyDescent="0.25">
      <c r="B44" s="608" t="str">
        <f>Sintético.GER!B43</f>
        <v>2.2.3</v>
      </c>
      <c r="C44" s="609" t="str">
        <f>VLOOKUP($B44,Sintético.GER!$B:$J,2,0)</f>
        <v>SINAPI</v>
      </c>
      <c r="D44" s="610">
        <f>VLOOKUP($B44,Sintético.GER!$B:$J,3,0)</f>
        <v>97086</v>
      </c>
      <c r="E44" s="611" t="str">
        <f>VLOOKUP($B44,Sintético.GER!$B:$J,4,0)</f>
        <v>FABRICAÇÃO, MONTAGEM E DESMONTAGEM DE FORMA PARA RADIER, EM MADEIRA SERRADA, 4 UTILIZAÇÕES. AF_09/2017</v>
      </c>
      <c r="F44" s="612" t="str">
        <f>VLOOKUP($B44,Sintético.GER!$B:$J,5,0)</f>
        <v>M2</v>
      </c>
      <c r="G44" s="613">
        <f>VLOOKUP($B44,Sintético.GER!$B:$J,6,0)</f>
        <v>5.82</v>
      </c>
      <c r="H44" s="614" t="e">
        <f t="shared" si="0"/>
        <v>#VALUE!</v>
      </c>
      <c r="I44" s="614" t="e">
        <f t="shared" si="1"/>
        <v>#VALUE!</v>
      </c>
      <c r="J44" s="606" t="e">
        <f t="shared" si="2"/>
        <v>#VALUE!</v>
      </c>
      <c r="K44" s="606" t="e">
        <f t="shared" si="3"/>
        <v>#VALUE!</v>
      </c>
      <c r="L44" s="617"/>
      <c r="M44" s="617"/>
      <c r="N44" s="617"/>
      <c r="O44" s="617"/>
      <c r="P44" s="617"/>
      <c r="Q44" s="617"/>
      <c r="R44" s="617"/>
      <c r="S44" s="617"/>
      <c r="T44" s="617"/>
      <c r="U44" s="617"/>
      <c r="V44" s="617"/>
      <c r="W44" s="617"/>
      <c r="X44" s="617"/>
      <c r="Y44" s="617"/>
      <c r="Z44" s="617"/>
      <c r="AA44" s="617"/>
      <c r="AB44" s="617"/>
      <c r="AC44" s="617"/>
      <c r="AD44" s="617"/>
      <c r="AE44" s="617"/>
      <c r="AF44" s="617"/>
      <c r="AG44" s="617"/>
      <c r="AH44" s="617"/>
      <c r="AI44" s="617"/>
      <c r="AJ44" s="617"/>
      <c r="AK44" s="617"/>
      <c r="AL44" s="617"/>
      <c r="AM44" s="617"/>
      <c r="AN44" s="617"/>
      <c r="AO44" s="617"/>
      <c r="AP44" s="617"/>
      <c r="AQ44" s="617"/>
      <c r="AR44" s="617"/>
      <c r="AS44" s="617"/>
      <c r="AT44" s="617"/>
      <c r="AU44" s="617"/>
      <c r="AV44" s="617"/>
      <c r="AW44" s="617"/>
      <c r="AX44" s="617"/>
      <c r="AY44" s="617"/>
      <c r="AZ44" s="617"/>
      <c r="BA44" s="617"/>
      <c r="BB44" s="617"/>
      <c r="BC44" s="617"/>
      <c r="BD44" s="617"/>
      <c r="BE44" s="617"/>
      <c r="BF44" s="617"/>
      <c r="BG44" s="617"/>
      <c r="BH44" s="617"/>
      <c r="BI44" s="617"/>
      <c r="BJ44" s="617"/>
      <c r="BK44" s="617"/>
      <c r="BL44" s="617"/>
      <c r="BM44" s="617"/>
      <c r="BN44" s="617"/>
      <c r="BO44" s="617"/>
      <c r="BP44" s="617"/>
      <c r="BQ44" s="617"/>
      <c r="BR44" s="617"/>
      <c r="BS44" s="617"/>
      <c r="BT44" s="617"/>
      <c r="BU44" s="617"/>
      <c r="BV44" s="617"/>
      <c r="BW44" s="617"/>
      <c r="BX44" s="617"/>
      <c r="BY44" s="617"/>
      <c r="BZ44" s="617"/>
      <c r="CA44" s="617"/>
      <c r="CB44" s="617"/>
      <c r="CC44" s="617"/>
      <c r="CD44" s="617"/>
      <c r="CE44" s="617"/>
      <c r="CF44" s="617"/>
      <c r="CG44" s="617"/>
      <c r="CH44" s="617"/>
      <c r="CI44" s="617"/>
      <c r="CJ44" s="617"/>
      <c r="CK44" s="617"/>
      <c r="CL44" s="617"/>
      <c r="CM44" s="617"/>
      <c r="CN44" s="617"/>
      <c r="CO44" s="617"/>
      <c r="CP44" s="617"/>
      <c r="CQ44" s="617"/>
      <c r="CR44" s="617"/>
      <c r="CS44" s="617"/>
      <c r="CT44" s="617"/>
      <c r="CU44" s="617"/>
      <c r="CV44" s="617"/>
      <c r="CW44" s="617"/>
      <c r="CX44" s="617"/>
      <c r="CY44" s="617"/>
      <c r="CZ44" s="617"/>
      <c r="DA44" s="617"/>
      <c r="DB44" s="617"/>
      <c r="DC44" s="617"/>
      <c r="DD44" s="617"/>
      <c r="DE44" s="617"/>
      <c r="DF44" s="617"/>
      <c r="DG44" s="617"/>
      <c r="DH44" s="617"/>
      <c r="DI44" s="617"/>
      <c r="DJ44" s="617"/>
      <c r="DK44" s="617"/>
      <c r="DL44" s="617"/>
      <c r="DM44" s="617"/>
      <c r="DN44" s="617"/>
      <c r="DO44" s="617"/>
      <c r="DP44" s="617"/>
      <c r="DQ44" s="617"/>
      <c r="DR44" s="617"/>
      <c r="DS44" s="617"/>
      <c r="DT44" s="617"/>
      <c r="DU44" s="617"/>
      <c r="DV44" s="617"/>
      <c r="DW44" s="617"/>
      <c r="DX44" s="617"/>
      <c r="DY44" s="617"/>
      <c r="DZ44" s="617"/>
      <c r="EA44" s="617"/>
      <c r="EB44" s="617"/>
      <c r="EC44" s="617"/>
      <c r="ED44" s="617"/>
      <c r="EE44" s="617"/>
      <c r="EF44" s="617"/>
      <c r="EG44" s="617"/>
      <c r="EH44" s="617"/>
      <c r="EI44" s="617"/>
      <c r="EJ44" s="617"/>
      <c r="EK44" s="617"/>
      <c r="EL44" s="617"/>
      <c r="EM44" s="617"/>
      <c r="EN44" s="617"/>
      <c r="EO44" s="617"/>
      <c r="EP44" s="617"/>
      <c r="EQ44" s="617"/>
      <c r="ER44" s="617"/>
      <c r="ES44" s="617"/>
    </row>
    <row r="45" spans="1:149" ht="146.25" outlineLevel="2" x14ac:dyDescent="0.25">
      <c r="B45" s="608" t="str">
        <f>Sintético.GER!B237</f>
        <v>9.4.2</v>
      </c>
      <c r="C45" s="609" t="str">
        <f>VLOOKUP($B45,Sintético.GER!$B:$J,2,0)</f>
        <v>SINAPI</v>
      </c>
      <c r="D45" s="610">
        <f>VLOOKUP($B45,Sintético.GER!$B:$J,3,0)</f>
        <v>97589</v>
      </c>
      <c r="E45" s="611" t="str">
        <f>VLOOKUP($B45,Sintético.GER!$B:$J,4,0)</f>
        <v>LUMINÁRIA TIPO PLAFON EM PLÁSTICO, DE SOBREPOR, COM 1 LÂMPADA DE 15 W, - FORNECIMENTO E INSTALAÇÃO. AF_11/2017</v>
      </c>
      <c r="F45" s="612" t="str">
        <f>VLOOKUP($B45,Sintético.GER!$B:$J,5,0)</f>
        <v>UN</v>
      </c>
      <c r="G45" s="613">
        <f>VLOOKUP($B45,Sintético.GER!$B:$J,6,0)</f>
        <v>12</v>
      </c>
      <c r="H45" s="614" t="e">
        <f t="shared" si="0"/>
        <v>#VALUE!</v>
      </c>
      <c r="I45" s="614" t="e">
        <f t="shared" si="1"/>
        <v>#VALUE!</v>
      </c>
      <c r="J45" s="606" t="e">
        <f t="shared" si="2"/>
        <v>#VALUE!</v>
      </c>
      <c r="K45" s="606" t="e">
        <f t="shared" si="3"/>
        <v>#VALUE!</v>
      </c>
    </row>
    <row r="46" spans="1:149" ht="180" outlineLevel="2" x14ac:dyDescent="0.25">
      <c r="B46" s="615" t="str">
        <f>Sintético.GER!B46</f>
        <v>2.2.6</v>
      </c>
      <c r="C46" s="599" t="str">
        <f>VLOOKUP($B46,Sintético.GER!$B:$J,2,0)</f>
        <v>SINAPI</v>
      </c>
      <c r="D46" s="600">
        <f>VLOOKUP($B46,Sintético.GER!$B:$J,3,0)</f>
        <v>97095</v>
      </c>
      <c r="E46" s="601" t="str">
        <f>VLOOKUP($B46,Sintético.GER!$B:$J,4,0)</f>
        <v>CONCRETAGEM DE RADIER, PISO OU LAJE SOBRE SOLO, FCK 30 MPA, PARA ESPESSURA DE 15 CM - LANÇAMENTO, ADENSAMENTO E ACABAMENTO. AF_09/2017</v>
      </c>
      <c r="F46" s="602" t="str">
        <f>VLOOKUP($B46,Sintético.GER!$B:$J,5,0)</f>
        <v>M3</v>
      </c>
      <c r="G46" s="603">
        <f>VLOOKUP($B46,Sintético.GER!$B:$J,6,0)</f>
        <v>6.7</v>
      </c>
      <c r="H46" s="604" t="e">
        <f t="shared" si="0"/>
        <v>#VALUE!</v>
      </c>
      <c r="I46" s="604" t="e">
        <f t="shared" si="1"/>
        <v>#VALUE!</v>
      </c>
      <c r="J46" s="605" t="e">
        <f t="shared" si="2"/>
        <v>#VALUE!</v>
      </c>
      <c r="K46" s="606" t="e">
        <f t="shared" si="3"/>
        <v>#VALUE!</v>
      </c>
      <c r="L46" s="616"/>
      <c r="M46" s="616"/>
      <c r="N46" s="616"/>
      <c r="O46" s="616"/>
      <c r="P46" s="616"/>
      <c r="Q46" s="616"/>
      <c r="R46" s="616"/>
      <c r="S46" s="616"/>
      <c r="T46" s="616"/>
      <c r="U46" s="616"/>
      <c r="V46" s="616"/>
      <c r="W46" s="616"/>
      <c r="X46" s="616"/>
      <c r="Y46" s="616"/>
      <c r="Z46" s="616"/>
      <c r="AA46" s="616"/>
      <c r="AB46" s="616"/>
      <c r="AC46" s="616"/>
      <c r="AD46" s="616"/>
      <c r="AE46" s="616"/>
      <c r="AF46" s="616"/>
      <c r="AG46" s="616"/>
      <c r="AH46" s="616"/>
      <c r="AI46" s="616"/>
      <c r="AJ46" s="616"/>
      <c r="AK46" s="616"/>
      <c r="AL46" s="616"/>
      <c r="AM46" s="616"/>
      <c r="AN46" s="616"/>
      <c r="AO46" s="616"/>
      <c r="AP46" s="616"/>
      <c r="AQ46" s="616"/>
      <c r="AR46" s="616"/>
      <c r="AS46" s="616"/>
      <c r="AT46" s="616"/>
      <c r="AU46" s="616"/>
      <c r="AV46" s="616"/>
      <c r="AW46" s="616"/>
      <c r="AX46" s="616"/>
      <c r="AY46" s="616"/>
      <c r="AZ46" s="616"/>
      <c r="BA46" s="616"/>
      <c r="BB46" s="616"/>
      <c r="BC46" s="616"/>
      <c r="BD46" s="616"/>
      <c r="BE46" s="616"/>
      <c r="BF46" s="616"/>
      <c r="BG46" s="616"/>
      <c r="BH46" s="616"/>
      <c r="BI46" s="616"/>
      <c r="BJ46" s="616"/>
      <c r="BK46" s="616"/>
      <c r="BL46" s="616"/>
      <c r="BM46" s="616"/>
      <c r="BN46" s="616"/>
      <c r="BO46" s="616"/>
      <c r="BP46" s="616"/>
      <c r="BQ46" s="616"/>
      <c r="BR46" s="616"/>
      <c r="BS46" s="616"/>
      <c r="BT46" s="616"/>
      <c r="BU46" s="616"/>
      <c r="BV46" s="616"/>
      <c r="BW46" s="616"/>
      <c r="BX46" s="616"/>
      <c r="BY46" s="616"/>
      <c r="BZ46" s="616"/>
      <c r="CA46" s="616"/>
      <c r="CB46" s="616"/>
      <c r="CC46" s="616"/>
      <c r="CD46" s="616"/>
      <c r="CE46" s="616"/>
      <c r="CF46" s="616"/>
      <c r="CG46" s="616"/>
      <c r="CH46" s="616"/>
      <c r="CI46" s="616"/>
      <c r="CJ46" s="616"/>
      <c r="CK46" s="616"/>
      <c r="CL46" s="616"/>
      <c r="CM46" s="616"/>
      <c r="CN46" s="616"/>
      <c r="CO46" s="616"/>
      <c r="CP46" s="616"/>
      <c r="CQ46" s="616"/>
      <c r="CR46" s="616"/>
      <c r="CS46" s="616"/>
      <c r="CT46" s="616"/>
      <c r="CU46" s="616"/>
      <c r="CV46" s="616"/>
      <c r="CW46" s="616"/>
      <c r="CX46" s="616"/>
      <c r="CY46" s="616"/>
      <c r="CZ46" s="616"/>
      <c r="DA46" s="616"/>
      <c r="DB46" s="616"/>
      <c r="DC46" s="616"/>
      <c r="DD46" s="616"/>
      <c r="DE46" s="616"/>
      <c r="DF46" s="616"/>
      <c r="DG46" s="616"/>
      <c r="DH46" s="616"/>
      <c r="DI46" s="616"/>
      <c r="DJ46" s="616"/>
      <c r="DK46" s="616"/>
      <c r="DL46" s="616"/>
      <c r="DM46" s="616"/>
      <c r="DN46" s="616"/>
      <c r="DO46" s="616"/>
      <c r="DP46" s="616"/>
      <c r="DQ46" s="616"/>
      <c r="DR46" s="616"/>
      <c r="DS46" s="616"/>
      <c r="DT46" s="616"/>
      <c r="DU46" s="616"/>
      <c r="DV46" s="616"/>
      <c r="DW46" s="616"/>
      <c r="DX46" s="616"/>
      <c r="DY46" s="616"/>
      <c r="DZ46" s="616"/>
      <c r="EA46" s="616"/>
      <c r="EB46" s="616"/>
      <c r="EC46" s="616"/>
      <c r="ED46" s="616"/>
      <c r="EE46" s="616"/>
      <c r="EF46" s="616"/>
      <c r="EG46" s="616"/>
      <c r="EH46" s="616"/>
      <c r="EI46" s="616"/>
      <c r="EJ46" s="616"/>
      <c r="EK46" s="616"/>
      <c r="EL46" s="616"/>
      <c r="EM46" s="616"/>
      <c r="EN46" s="616"/>
      <c r="EO46" s="616"/>
      <c r="EP46" s="616"/>
      <c r="EQ46" s="616"/>
      <c r="ER46" s="616"/>
      <c r="ES46" s="616"/>
    </row>
    <row r="47" spans="1:149" s="622" customFormat="1" ht="67.5" outlineLevel="2" x14ac:dyDescent="0.25">
      <c r="A47" s="620"/>
      <c r="B47" s="598" t="str">
        <f>Sintético.GER!B31</f>
        <v>1.3.2</v>
      </c>
      <c r="C47" s="599" t="str">
        <f>VLOOKUP($B47,Sintético.GER!$B:$J,2,0)</f>
        <v>SINAPI</v>
      </c>
      <c r="D47" s="600">
        <f>VLOOKUP($B47,Sintético.GER!$B:$J,3,0)</f>
        <v>96995</v>
      </c>
      <c r="E47" s="601" t="str">
        <f>VLOOKUP($B47,Sintético.GER!$B:$J,4,0)</f>
        <v>REATERRO MANUAL APILOADO COM SOQUETE. AF_10/2017</v>
      </c>
      <c r="F47" s="602" t="str">
        <f>VLOOKUP($B47,Sintético.GER!$B:$J,5,0)</f>
        <v>M3</v>
      </c>
      <c r="G47" s="603">
        <f>VLOOKUP($B47,Sintético.GER!$B:$J,6,0)</f>
        <v>6.25</v>
      </c>
      <c r="H47" s="604" t="e">
        <f t="shared" si="0"/>
        <v>#VALUE!</v>
      </c>
      <c r="I47" s="604" t="e">
        <f t="shared" si="1"/>
        <v>#VALUE!</v>
      </c>
      <c r="J47" s="605" t="e">
        <f t="shared" si="2"/>
        <v>#VALUE!</v>
      </c>
      <c r="K47" s="606" t="e">
        <f t="shared" si="3"/>
        <v>#VALUE!</v>
      </c>
      <c r="L47" s="621"/>
      <c r="M47" s="621"/>
      <c r="N47" s="621"/>
      <c r="O47" s="621"/>
      <c r="P47" s="621"/>
      <c r="Q47" s="621"/>
      <c r="R47" s="621"/>
      <c r="S47" s="621"/>
      <c r="T47" s="621"/>
      <c r="U47" s="621"/>
      <c r="V47" s="621"/>
      <c r="W47" s="621"/>
      <c r="X47" s="621"/>
      <c r="Y47" s="621"/>
      <c r="Z47" s="621"/>
      <c r="AA47" s="621"/>
      <c r="AB47" s="621"/>
      <c r="AC47" s="621"/>
      <c r="AD47" s="621"/>
      <c r="AE47" s="621"/>
      <c r="AF47" s="621"/>
      <c r="AG47" s="621"/>
      <c r="AH47" s="621"/>
      <c r="AI47" s="621"/>
      <c r="AJ47" s="621"/>
      <c r="AK47" s="621"/>
      <c r="AL47" s="621"/>
      <c r="AM47" s="621"/>
      <c r="AN47" s="621"/>
      <c r="AO47" s="621"/>
      <c r="AP47" s="621"/>
      <c r="AQ47" s="621"/>
      <c r="AR47" s="621"/>
      <c r="AS47" s="621"/>
      <c r="AT47" s="621"/>
      <c r="AU47" s="621"/>
      <c r="AV47" s="621"/>
      <c r="AW47" s="621"/>
      <c r="AX47" s="621"/>
      <c r="AY47" s="621"/>
      <c r="AZ47" s="621"/>
      <c r="BA47" s="621"/>
      <c r="BB47" s="621"/>
      <c r="BC47" s="621"/>
      <c r="BD47" s="621"/>
      <c r="BE47" s="621"/>
      <c r="BF47" s="621"/>
      <c r="BG47" s="621"/>
      <c r="BH47" s="621"/>
      <c r="BI47" s="621"/>
      <c r="BJ47" s="621"/>
      <c r="BK47" s="621"/>
      <c r="BL47" s="621"/>
      <c r="BM47" s="621"/>
      <c r="BN47" s="621"/>
      <c r="BO47" s="621"/>
      <c r="BP47" s="621"/>
      <c r="BQ47" s="621"/>
      <c r="BR47" s="621"/>
      <c r="BS47" s="621"/>
      <c r="BT47" s="621"/>
      <c r="BU47" s="621"/>
      <c r="BV47" s="621"/>
      <c r="BW47" s="621"/>
      <c r="BX47" s="621"/>
      <c r="BY47" s="621"/>
      <c r="BZ47" s="621"/>
      <c r="CA47" s="621"/>
      <c r="CB47" s="621"/>
      <c r="CC47" s="621"/>
      <c r="CD47" s="621"/>
      <c r="CE47" s="621"/>
      <c r="CF47" s="621"/>
      <c r="CG47" s="621"/>
      <c r="CH47" s="621"/>
      <c r="CI47" s="621"/>
      <c r="CJ47" s="621"/>
      <c r="CK47" s="621"/>
      <c r="CL47" s="621"/>
      <c r="CM47" s="621"/>
      <c r="CN47" s="621"/>
      <c r="CO47" s="621"/>
      <c r="CP47" s="621"/>
      <c r="CQ47" s="621"/>
      <c r="CR47" s="621"/>
      <c r="CS47" s="621"/>
      <c r="CT47" s="621"/>
      <c r="CU47" s="621"/>
      <c r="CV47" s="621"/>
      <c r="CW47" s="621"/>
      <c r="CX47" s="621"/>
      <c r="CY47" s="621"/>
      <c r="CZ47" s="621"/>
      <c r="DA47" s="621"/>
      <c r="DB47" s="621"/>
      <c r="DC47" s="621"/>
      <c r="DD47" s="621"/>
      <c r="DE47" s="621"/>
      <c r="DF47" s="621"/>
      <c r="DG47" s="621"/>
      <c r="DH47" s="621"/>
      <c r="DI47" s="621"/>
      <c r="DJ47" s="621"/>
      <c r="DK47" s="621"/>
      <c r="DL47" s="621"/>
      <c r="DM47" s="621"/>
      <c r="DN47" s="621"/>
      <c r="DO47" s="621"/>
      <c r="DP47" s="621"/>
      <c r="DQ47" s="621"/>
      <c r="DR47" s="621"/>
      <c r="DS47" s="621"/>
      <c r="DT47" s="621"/>
      <c r="DU47" s="621"/>
      <c r="DV47" s="621"/>
      <c r="DW47" s="621"/>
      <c r="DX47" s="621"/>
      <c r="DY47" s="621"/>
      <c r="DZ47" s="621"/>
      <c r="EA47" s="621"/>
      <c r="EB47" s="621"/>
      <c r="EC47" s="621"/>
      <c r="ED47" s="621"/>
      <c r="EE47" s="621"/>
      <c r="EF47" s="621"/>
      <c r="EG47" s="621"/>
      <c r="EH47" s="621"/>
      <c r="EI47" s="621"/>
      <c r="EJ47" s="621"/>
      <c r="EK47" s="621"/>
      <c r="EL47" s="621"/>
      <c r="EM47" s="621"/>
      <c r="EN47" s="621"/>
      <c r="EO47" s="621"/>
      <c r="EP47" s="621"/>
      <c r="EQ47" s="621"/>
      <c r="ER47" s="621"/>
      <c r="ES47" s="621"/>
    </row>
    <row r="48" spans="1:149" s="566" customFormat="1" ht="180" outlineLevel="2" x14ac:dyDescent="0.25">
      <c r="A48" s="558"/>
      <c r="B48" s="619" t="str">
        <f>Sintético.GER!$B$72</f>
        <v>6.1</v>
      </c>
      <c r="C48" s="609" t="str">
        <f>VLOOKUP($B48,Sintético.GER!$B:$J,2,0)</f>
        <v>SINAPI</v>
      </c>
      <c r="D48" s="610">
        <f>VLOOKUP($B48,Sintético.GER!$B:$J,3,0)</f>
        <v>92544</v>
      </c>
      <c r="E48" s="611" t="str">
        <f>VLOOKUP($B48,Sintético.GER!$B:$J,4,0)</f>
        <v>TRAMA DE MADEIRA COMPOSTA POR TERÇAS PARA TELHADOS DE ATÉ 2 ÁGUAS PARA TELHA ESTRUTURAL DE FIBROCIMENTO, INCLUSO TRANSPORTE VERTICAL. AF_12/2015</v>
      </c>
      <c r="F48" s="612" t="str">
        <f>VLOOKUP($B48,Sintético.GER!$B:$J,5,0)</f>
        <v>M2</v>
      </c>
      <c r="G48" s="613">
        <f>VLOOKUP($B48,Sintético.GER!$B:$J,6,0)</f>
        <v>75.069999999999993</v>
      </c>
      <c r="H48" s="614" t="e">
        <f t="shared" si="0"/>
        <v>#VALUE!</v>
      </c>
      <c r="I48" s="614" t="e">
        <f t="shared" si="1"/>
        <v>#VALUE!</v>
      </c>
      <c r="J48" s="606" t="e">
        <f t="shared" si="2"/>
        <v>#VALUE!</v>
      </c>
      <c r="K48" s="606" t="e">
        <f t="shared" si="3"/>
        <v>#VALUE!</v>
      </c>
      <c r="L48" s="607"/>
      <c r="M48" s="607"/>
      <c r="N48" s="607"/>
      <c r="O48" s="607"/>
      <c r="P48" s="607"/>
      <c r="Q48" s="607"/>
      <c r="R48" s="607"/>
      <c r="S48" s="607"/>
      <c r="T48" s="607"/>
      <c r="U48" s="607"/>
      <c r="V48" s="607"/>
      <c r="W48" s="607"/>
      <c r="X48" s="607"/>
      <c r="Y48" s="607"/>
      <c r="Z48" s="607"/>
      <c r="AA48" s="607"/>
      <c r="AB48" s="607"/>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07"/>
      <c r="AY48" s="607"/>
      <c r="AZ48" s="607"/>
      <c r="BA48" s="607"/>
      <c r="BB48" s="607"/>
      <c r="BC48" s="607"/>
      <c r="BD48" s="607"/>
      <c r="BE48" s="607"/>
      <c r="BF48" s="607"/>
      <c r="BG48" s="607"/>
      <c r="BH48" s="607"/>
      <c r="BI48" s="607"/>
      <c r="BJ48" s="607"/>
      <c r="BK48" s="607"/>
      <c r="BL48" s="607"/>
      <c r="BM48" s="607"/>
      <c r="BN48" s="607"/>
      <c r="BO48" s="607"/>
      <c r="BP48" s="607"/>
      <c r="BQ48" s="607"/>
      <c r="BR48" s="607"/>
      <c r="BS48" s="607"/>
      <c r="BT48" s="607"/>
      <c r="BU48" s="607"/>
      <c r="BV48" s="607"/>
      <c r="BW48" s="607"/>
      <c r="BX48" s="607"/>
      <c r="BY48" s="607"/>
      <c r="BZ48" s="607"/>
      <c r="CA48" s="607"/>
      <c r="CB48" s="607"/>
      <c r="CC48" s="607"/>
      <c r="CD48" s="607"/>
      <c r="CE48" s="607"/>
      <c r="CF48" s="607"/>
      <c r="CG48" s="607"/>
      <c r="CH48" s="607"/>
      <c r="CI48" s="607"/>
      <c r="CJ48" s="607"/>
      <c r="CK48" s="607"/>
      <c r="CL48" s="607"/>
      <c r="CM48" s="607"/>
      <c r="CN48" s="607"/>
      <c r="CO48" s="607"/>
      <c r="CP48" s="607"/>
      <c r="CQ48" s="607"/>
      <c r="CR48" s="607"/>
      <c r="CS48" s="607"/>
      <c r="CT48" s="607"/>
      <c r="CU48" s="607"/>
      <c r="CV48" s="607"/>
      <c r="CW48" s="607"/>
      <c r="CX48" s="607"/>
      <c r="CY48" s="607"/>
      <c r="CZ48" s="607"/>
      <c r="DA48" s="607"/>
      <c r="DB48" s="607"/>
      <c r="DC48" s="607"/>
      <c r="DD48" s="607"/>
      <c r="DE48" s="607"/>
      <c r="DF48" s="607"/>
      <c r="DG48" s="607"/>
      <c r="DH48" s="607"/>
      <c r="DI48" s="607"/>
      <c r="DJ48" s="607"/>
      <c r="DK48" s="607"/>
      <c r="DL48" s="607"/>
      <c r="DM48" s="607"/>
      <c r="DN48" s="607"/>
      <c r="DO48" s="607"/>
      <c r="DP48" s="607"/>
      <c r="DQ48" s="607"/>
      <c r="DR48" s="607"/>
      <c r="DS48" s="607"/>
      <c r="DT48" s="607"/>
      <c r="DU48" s="607"/>
      <c r="DV48" s="607"/>
      <c r="DW48" s="607"/>
      <c r="DX48" s="607"/>
      <c r="DY48" s="607"/>
      <c r="DZ48" s="607"/>
      <c r="EA48" s="607"/>
      <c r="EB48" s="607"/>
      <c r="EC48" s="607"/>
      <c r="ED48" s="607"/>
      <c r="EE48" s="607"/>
      <c r="EF48" s="607"/>
      <c r="EG48" s="607"/>
      <c r="EH48" s="607"/>
      <c r="EI48" s="607"/>
      <c r="EJ48" s="607"/>
      <c r="EK48" s="607"/>
      <c r="EL48" s="607"/>
      <c r="EM48" s="607"/>
      <c r="EN48" s="607"/>
      <c r="EO48" s="607"/>
      <c r="EP48" s="607"/>
      <c r="EQ48" s="607"/>
      <c r="ER48" s="607"/>
      <c r="ES48" s="607"/>
    </row>
    <row r="49" spans="1:149" outlineLevel="2" x14ac:dyDescent="0.25">
      <c r="B49" s="598" t="e">
        <f>Sintético.GER!#REF!</f>
        <v>#REF!</v>
      </c>
      <c r="C49" s="599" t="e">
        <f>VLOOKUP($B49,Sintético.GER!$B:$J,2,0)</f>
        <v>#REF!</v>
      </c>
      <c r="D49" s="600" t="e">
        <f>VLOOKUP($B49,Sintético.GER!$B:$J,3,0)</f>
        <v>#REF!</v>
      </c>
      <c r="E49" s="601" t="e">
        <f>VLOOKUP($B49,Sintético.GER!$B:$J,4,0)</f>
        <v>#REF!</v>
      </c>
      <c r="F49" s="602" t="e">
        <f>VLOOKUP($B49,Sintético.GER!$B:$J,5,0)</f>
        <v>#REF!</v>
      </c>
      <c r="G49" s="603" t="e">
        <f>VLOOKUP($B49,Sintético.GER!$B:$J,6,0)</f>
        <v>#REF!</v>
      </c>
      <c r="H49" s="604" t="e">
        <f t="shared" si="0"/>
        <v>#REF!</v>
      </c>
      <c r="I49" s="604" t="e">
        <f t="shared" si="1"/>
        <v>#REF!</v>
      </c>
      <c r="J49" s="605" t="e">
        <f t="shared" si="2"/>
        <v>#REF!</v>
      </c>
      <c r="K49" s="606" t="e">
        <f t="shared" si="3"/>
        <v>#REF!</v>
      </c>
      <c r="L49" s="616"/>
      <c r="M49" s="616"/>
      <c r="N49" s="616"/>
      <c r="O49" s="616"/>
      <c r="P49" s="616"/>
      <c r="Q49" s="616"/>
      <c r="R49" s="616"/>
      <c r="S49" s="616"/>
      <c r="T49" s="616"/>
      <c r="U49" s="616"/>
      <c r="V49" s="616"/>
      <c r="W49" s="616"/>
      <c r="X49" s="616"/>
      <c r="Y49" s="616"/>
      <c r="Z49" s="616"/>
      <c r="AA49" s="616"/>
      <c r="AB49" s="616"/>
      <c r="AC49" s="616"/>
      <c r="AD49" s="616"/>
      <c r="AE49" s="616"/>
      <c r="AF49" s="616"/>
      <c r="AG49" s="616"/>
      <c r="AH49" s="616"/>
      <c r="AI49" s="616"/>
      <c r="AJ49" s="616"/>
      <c r="AK49" s="616"/>
      <c r="AL49" s="616"/>
      <c r="AM49" s="616"/>
      <c r="AN49" s="616"/>
      <c r="AO49" s="616"/>
      <c r="AP49" s="616"/>
      <c r="AQ49" s="616"/>
      <c r="AR49" s="616"/>
      <c r="AS49" s="616"/>
      <c r="AT49" s="616"/>
      <c r="AU49" s="616"/>
      <c r="AV49" s="616"/>
      <c r="AW49" s="616"/>
      <c r="AX49" s="616"/>
      <c r="AY49" s="616"/>
      <c r="AZ49" s="616"/>
      <c r="BA49" s="616"/>
      <c r="BB49" s="616"/>
      <c r="BC49" s="616"/>
      <c r="BD49" s="616"/>
      <c r="BE49" s="616"/>
      <c r="BF49" s="616"/>
      <c r="BG49" s="616"/>
      <c r="BH49" s="616"/>
      <c r="BI49" s="616"/>
      <c r="BJ49" s="616"/>
      <c r="BK49" s="616"/>
      <c r="BL49" s="616"/>
      <c r="BM49" s="616"/>
      <c r="BN49" s="616"/>
      <c r="BO49" s="616"/>
      <c r="BP49" s="616"/>
      <c r="BQ49" s="616"/>
      <c r="BR49" s="616"/>
      <c r="BS49" s="616"/>
      <c r="BT49" s="616"/>
      <c r="BU49" s="616"/>
      <c r="BV49" s="616"/>
      <c r="BW49" s="616"/>
      <c r="BX49" s="616"/>
      <c r="BY49" s="616"/>
      <c r="BZ49" s="616"/>
      <c r="CA49" s="616"/>
      <c r="CB49" s="616"/>
      <c r="CC49" s="616"/>
      <c r="CD49" s="616"/>
      <c r="CE49" s="616"/>
      <c r="CF49" s="616"/>
      <c r="CG49" s="616"/>
      <c r="CH49" s="616"/>
      <c r="CI49" s="616"/>
      <c r="CJ49" s="616"/>
      <c r="CK49" s="616"/>
      <c r="CL49" s="616"/>
      <c r="CM49" s="616"/>
      <c r="CN49" s="616"/>
      <c r="CO49" s="616"/>
      <c r="CP49" s="616"/>
      <c r="CQ49" s="616"/>
      <c r="CR49" s="616"/>
      <c r="CS49" s="616"/>
      <c r="CT49" s="616"/>
      <c r="CU49" s="616"/>
      <c r="CV49" s="616"/>
      <c r="CW49" s="616"/>
      <c r="CX49" s="616"/>
      <c r="CY49" s="616"/>
      <c r="CZ49" s="616"/>
      <c r="DA49" s="616"/>
      <c r="DB49" s="616"/>
      <c r="DC49" s="616"/>
      <c r="DD49" s="616"/>
      <c r="DE49" s="616"/>
      <c r="DF49" s="616"/>
      <c r="DG49" s="616"/>
      <c r="DH49" s="616"/>
      <c r="DI49" s="616"/>
      <c r="DJ49" s="616"/>
      <c r="DK49" s="616"/>
      <c r="DL49" s="616"/>
      <c r="DM49" s="616"/>
      <c r="DN49" s="616"/>
      <c r="DO49" s="616"/>
      <c r="DP49" s="616"/>
      <c r="DQ49" s="616"/>
      <c r="DR49" s="616"/>
      <c r="DS49" s="616"/>
      <c r="DT49" s="616"/>
      <c r="DU49" s="616"/>
      <c r="DV49" s="616"/>
      <c r="DW49" s="616"/>
      <c r="DX49" s="616"/>
      <c r="DY49" s="616"/>
      <c r="DZ49" s="616"/>
      <c r="EA49" s="616"/>
      <c r="EB49" s="616"/>
      <c r="EC49" s="616"/>
      <c r="ED49" s="616"/>
      <c r="EE49" s="616"/>
      <c r="EF49" s="616"/>
      <c r="EG49" s="616"/>
      <c r="EH49" s="616"/>
      <c r="EI49" s="616"/>
      <c r="EJ49" s="616"/>
      <c r="EK49" s="616"/>
      <c r="EL49" s="616"/>
      <c r="EM49" s="616"/>
      <c r="EN49" s="616"/>
      <c r="EO49" s="616"/>
      <c r="EP49" s="616"/>
      <c r="EQ49" s="616"/>
      <c r="ER49" s="616"/>
      <c r="ES49" s="616"/>
    </row>
    <row r="50" spans="1:149" outlineLevel="2" x14ac:dyDescent="0.25">
      <c r="B50" s="598" t="e">
        <f>Sintético.GER!#REF!</f>
        <v>#REF!</v>
      </c>
      <c r="C50" s="599" t="e">
        <f>VLOOKUP($B50,Sintético.GER!$B:$J,2,0)</f>
        <v>#REF!</v>
      </c>
      <c r="D50" s="600" t="e">
        <f>VLOOKUP($B50,Sintético.GER!$B:$J,3,0)</f>
        <v>#REF!</v>
      </c>
      <c r="E50" s="601" t="e">
        <f>VLOOKUP($B50,Sintético.GER!$B:$J,4,0)</f>
        <v>#REF!</v>
      </c>
      <c r="F50" s="602" t="e">
        <f>VLOOKUP($B50,Sintético.GER!$B:$J,5,0)</f>
        <v>#REF!</v>
      </c>
      <c r="G50" s="603" t="e">
        <f>VLOOKUP($B50,Sintético.GER!$B:$J,6,0)</f>
        <v>#REF!</v>
      </c>
      <c r="H50" s="604" t="e">
        <f t="shared" si="0"/>
        <v>#REF!</v>
      </c>
      <c r="I50" s="604" t="e">
        <f t="shared" si="1"/>
        <v>#REF!</v>
      </c>
      <c r="J50" s="605" t="e">
        <f t="shared" si="2"/>
        <v>#REF!</v>
      </c>
      <c r="K50" s="606" t="e">
        <f t="shared" si="3"/>
        <v>#REF!</v>
      </c>
    </row>
    <row r="51" spans="1:149" ht="90" outlineLevel="2" x14ac:dyDescent="0.25">
      <c r="B51" s="615" t="str">
        <f>Sintético.GER!B30</f>
        <v>1.3.1</v>
      </c>
      <c r="C51" s="599" t="str">
        <f>VLOOKUP($B51,Sintético.GER!$B:$J,2,0)</f>
        <v>SINAPI</v>
      </c>
      <c r="D51" s="600">
        <f>VLOOKUP($B51,Sintético.GER!$B:$J,3,0)</f>
        <v>93358</v>
      </c>
      <c r="E51" s="601" t="str">
        <f>VLOOKUP($B51,Sintético.GER!$B:$J,4,0)</f>
        <v>ESCAVAÇÃO MANUAL DE VALA COM PROFUNDIDADE MENOR OU IGUAL A 1,30 M. AF_03/2016</v>
      </c>
      <c r="F51" s="602" t="str">
        <f>VLOOKUP($B51,Sintético.GER!$B:$J,5,0)</f>
        <v>M3</v>
      </c>
      <c r="G51" s="603">
        <f>VLOOKUP($B51,Sintético.GER!$B:$J,6,0)</f>
        <v>10.42</v>
      </c>
      <c r="H51" s="604" t="e">
        <f t="shared" ref="H51:H82" si="4">ROUND(G51*F51,2)</f>
        <v>#VALUE!</v>
      </c>
      <c r="I51" s="604" t="e">
        <f t="shared" ref="I51:I82" si="5">ROUND(H51*($K$13+1),2)</f>
        <v>#VALUE!</v>
      </c>
      <c r="J51" s="605" t="e">
        <f t="shared" ref="J51:J82" si="6">I51/$I$207</f>
        <v>#VALUE!</v>
      </c>
      <c r="K51" s="606" t="e">
        <f t="shared" si="3"/>
        <v>#VALUE!</v>
      </c>
      <c r="L51" s="616"/>
      <c r="M51" s="616"/>
      <c r="N51" s="616"/>
      <c r="O51" s="616"/>
      <c r="P51" s="616"/>
      <c r="Q51" s="616"/>
      <c r="R51" s="616"/>
      <c r="S51" s="616"/>
      <c r="T51" s="616"/>
      <c r="U51" s="616"/>
      <c r="V51" s="616"/>
      <c r="W51" s="616"/>
      <c r="X51" s="616"/>
      <c r="Y51" s="616"/>
      <c r="Z51" s="616"/>
      <c r="AA51" s="616"/>
      <c r="AB51" s="616"/>
      <c r="AC51" s="616"/>
      <c r="AD51" s="616"/>
      <c r="AE51" s="616"/>
      <c r="AF51" s="616"/>
      <c r="AG51" s="616"/>
      <c r="AH51" s="616"/>
      <c r="AI51" s="616"/>
      <c r="AJ51" s="616"/>
      <c r="AK51" s="616"/>
      <c r="AL51" s="616"/>
      <c r="AM51" s="616"/>
      <c r="AN51" s="616"/>
      <c r="AO51" s="616"/>
      <c r="AP51" s="616"/>
      <c r="AQ51" s="616"/>
      <c r="AR51" s="616"/>
      <c r="AS51" s="616"/>
      <c r="AT51" s="616"/>
      <c r="AU51" s="616"/>
      <c r="AV51" s="616"/>
      <c r="AW51" s="616"/>
      <c r="AX51" s="616"/>
      <c r="AY51" s="616"/>
      <c r="AZ51" s="616"/>
      <c r="BA51" s="616"/>
      <c r="BB51" s="616"/>
      <c r="BC51" s="616"/>
      <c r="BD51" s="616"/>
      <c r="BE51" s="616"/>
      <c r="BF51" s="616"/>
      <c r="BG51" s="616"/>
      <c r="BH51" s="616"/>
      <c r="BI51" s="616"/>
      <c r="BJ51" s="616"/>
      <c r="BK51" s="616"/>
      <c r="BL51" s="616"/>
      <c r="BM51" s="616"/>
      <c r="BN51" s="616"/>
      <c r="BO51" s="616"/>
      <c r="BP51" s="616"/>
      <c r="BQ51" s="616"/>
      <c r="BR51" s="616"/>
      <c r="BS51" s="616"/>
      <c r="BT51" s="616"/>
      <c r="BU51" s="616"/>
      <c r="BV51" s="616"/>
      <c r="BW51" s="616"/>
      <c r="BX51" s="616"/>
      <c r="BY51" s="616"/>
      <c r="BZ51" s="616"/>
      <c r="CA51" s="616"/>
      <c r="CB51" s="616"/>
      <c r="CC51" s="616"/>
      <c r="CD51" s="616"/>
      <c r="CE51" s="616"/>
      <c r="CF51" s="616"/>
      <c r="CG51" s="616"/>
      <c r="CH51" s="616"/>
      <c r="CI51" s="616"/>
      <c r="CJ51" s="616"/>
      <c r="CK51" s="616"/>
      <c r="CL51" s="616"/>
      <c r="CM51" s="616"/>
      <c r="CN51" s="616"/>
      <c r="CO51" s="616"/>
      <c r="CP51" s="616"/>
      <c r="CQ51" s="616"/>
      <c r="CR51" s="616"/>
      <c r="CS51" s="616"/>
      <c r="CT51" s="616"/>
      <c r="CU51" s="616"/>
      <c r="CV51" s="616"/>
      <c r="CW51" s="616"/>
      <c r="CX51" s="616"/>
      <c r="CY51" s="616"/>
      <c r="CZ51" s="616"/>
      <c r="DA51" s="616"/>
      <c r="DB51" s="616"/>
      <c r="DC51" s="616"/>
      <c r="DD51" s="616"/>
      <c r="DE51" s="616"/>
      <c r="DF51" s="616"/>
      <c r="DG51" s="616"/>
      <c r="DH51" s="616"/>
      <c r="DI51" s="616"/>
      <c r="DJ51" s="616"/>
      <c r="DK51" s="616"/>
      <c r="DL51" s="616"/>
      <c r="DM51" s="616"/>
      <c r="DN51" s="616"/>
      <c r="DO51" s="616"/>
      <c r="DP51" s="616"/>
      <c r="DQ51" s="616"/>
      <c r="DR51" s="616"/>
      <c r="DS51" s="616"/>
      <c r="DT51" s="616"/>
      <c r="DU51" s="616"/>
      <c r="DV51" s="616"/>
      <c r="DW51" s="616"/>
      <c r="DX51" s="616"/>
      <c r="DY51" s="616"/>
      <c r="DZ51" s="616"/>
      <c r="EA51" s="616"/>
      <c r="EB51" s="616"/>
      <c r="EC51" s="616"/>
      <c r="ED51" s="616"/>
      <c r="EE51" s="616"/>
      <c r="EF51" s="616"/>
      <c r="EG51" s="616"/>
      <c r="EH51" s="616"/>
      <c r="EI51" s="616"/>
      <c r="EJ51" s="616"/>
      <c r="EK51" s="616"/>
      <c r="EL51" s="616"/>
      <c r="EM51" s="616"/>
      <c r="EN51" s="616"/>
      <c r="EO51" s="616"/>
      <c r="EP51" s="616"/>
      <c r="EQ51" s="616"/>
      <c r="ER51" s="616"/>
      <c r="ES51" s="616"/>
    </row>
    <row r="52" spans="1:149" outlineLevel="2" x14ac:dyDescent="0.25">
      <c r="B52" s="608" t="e">
        <f>Sintético.GER!#REF!</f>
        <v>#REF!</v>
      </c>
      <c r="C52" s="609" t="e">
        <f>VLOOKUP($B52,Sintético.GER!$B:$J,2,0)</f>
        <v>#REF!</v>
      </c>
      <c r="D52" s="610" t="e">
        <f>VLOOKUP($B52,Sintético.GER!$B:$J,3,0)</f>
        <v>#REF!</v>
      </c>
      <c r="E52" s="611" t="e">
        <f>VLOOKUP($B52,Sintético.GER!$B:$J,4,0)</f>
        <v>#REF!</v>
      </c>
      <c r="F52" s="612" t="e">
        <f>VLOOKUP($B52,Sintético.GER!$B:$J,5,0)</f>
        <v>#REF!</v>
      </c>
      <c r="G52" s="613" t="e">
        <f>VLOOKUP($B52,Sintético.GER!$B:$J,6,0)</f>
        <v>#REF!</v>
      </c>
      <c r="H52" s="614" t="e">
        <f t="shared" si="4"/>
        <v>#REF!</v>
      </c>
      <c r="I52" s="614" t="e">
        <f t="shared" si="5"/>
        <v>#REF!</v>
      </c>
      <c r="J52" s="606" t="e">
        <f t="shared" si="6"/>
        <v>#REF!</v>
      </c>
      <c r="K52" s="606" t="e">
        <f t="shared" ref="K52:K83" si="7">J52+K51</f>
        <v>#REF!</v>
      </c>
      <c r="L52" s="616"/>
      <c r="M52" s="616"/>
      <c r="N52" s="616"/>
      <c r="O52" s="616"/>
      <c r="P52" s="616"/>
      <c r="Q52" s="616"/>
      <c r="R52" s="616"/>
      <c r="S52" s="616"/>
      <c r="T52" s="616"/>
      <c r="U52" s="616"/>
      <c r="V52" s="616"/>
      <c r="W52" s="616"/>
      <c r="X52" s="616"/>
      <c r="Y52" s="616"/>
      <c r="Z52" s="616"/>
      <c r="AA52" s="616"/>
      <c r="AB52" s="616"/>
      <c r="AC52" s="616"/>
      <c r="AD52" s="616"/>
      <c r="AE52" s="616"/>
      <c r="AF52" s="616"/>
      <c r="AG52" s="616"/>
      <c r="AH52" s="616"/>
      <c r="AI52" s="616"/>
      <c r="AJ52" s="616"/>
      <c r="AK52" s="616"/>
      <c r="AL52" s="616"/>
      <c r="AM52" s="616"/>
      <c r="AN52" s="616"/>
      <c r="AO52" s="616"/>
      <c r="AP52" s="616"/>
      <c r="AQ52" s="616"/>
      <c r="AR52" s="616"/>
      <c r="AS52" s="616"/>
      <c r="AT52" s="616"/>
      <c r="AU52" s="616"/>
      <c r="AV52" s="616"/>
      <c r="AW52" s="616"/>
      <c r="AX52" s="616"/>
      <c r="AY52" s="616"/>
      <c r="AZ52" s="616"/>
      <c r="BA52" s="616"/>
      <c r="BB52" s="616"/>
      <c r="BC52" s="616"/>
      <c r="BD52" s="616"/>
      <c r="BE52" s="616"/>
      <c r="BF52" s="616"/>
      <c r="BG52" s="616"/>
      <c r="BH52" s="616"/>
      <c r="BI52" s="616"/>
      <c r="BJ52" s="616"/>
      <c r="BK52" s="616"/>
      <c r="BL52" s="616"/>
      <c r="BM52" s="616"/>
      <c r="BN52" s="616"/>
      <c r="BO52" s="616"/>
      <c r="BP52" s="616"/>
      <c r="BQ52" s="616"/>
      <c r="BR52" s="616"/>
      <c r="BS52" s="616"/>
      <c r="BT52" s="616"/>
      <c r="BU52" s="616"/>
      <c r="BV52" s="616"/>
      <c r="BW52" s="616"/>
      <c r="BX52" s="616"/>
      <c r="BY52" s="616"/>
      <c r="BZ52" s="616"/>
      <c r="CA52" s="616"/>
      <c r="CB52" s="616"/>
      <c r="CC52" s="616"/>
      <c r="CD52" s="616"/>
      <c r="CE52" s="616"/>
      <c r="CF52" s="616"/>
      <c r="CG52" s="616"/>
      <c r="CH52" s="616"/>
      <c r="CI52" s="616"/>
      <c r="CJ52" s="616"/>
      <c r="CK52" s="616"/>
      <c r="CL52" s="616"/>
      <c r="CM52" s="616"/>
      <c r="CN52" s="616"/>
      <c r="CO52" s="616"/>
      <c r="CP52" s="616"/>
      <c r="CQ52" s="616"/>
      <c r="CR52" s="616"/>
      <c r="CS52" s="616"/>
      <c r="CT52" s="616"/>
      <c r="CU52" s="616"/>
      <c r="CV52" s="616"/>
      <c r="CW52" s="616"/>
      <c r="CX52" s="616"/>
      <c r="CY52" s="616"/>
      <c r="CZ52" s="616"/>
      <c r="DA52" s="616"/>
      <c r="DB52" s="616"/>
      <c r="DC52" s="616"/>
      <c r="DD52" s="616"/>
      <c r="DE52" s="616"/>
      <c r="DF52" s="616"/>
      <c r="DG52" s="616"/>
      <c r="DH52" s="616"/>
      <c r="DI52" s="616"/>
      <c r="DJ52" s="616"/>
      <c r="DK52" s="616"/>
      <c r="DL52" s="616"/>
      <c r="DM52" s="616"/>
      <c r="DN52" s="616"/>
      <c r="DO52" s="616"/>
      <c r="DP52" s="616"/>
      <c r="DQ52" s="616"/>
      <c r="DR52" s="616"/>
      <c r="DS52" s="616"/>
      <c r="DT52" s="616"/>
      <c r="DU52" s="616"/>
      <c r="DV52" s="616"/>
      <c r="DW52" s="616"/>
      <c r="DX52" s="616"/>
      <c r="DY52" s="616"/>
      <c r="DZ52" s="616"/>
      <c r="EA52" s="616"/>
      <c r="EB52" s="616"/>
      <c r="EC52" s="616"/>
      <c r="ED52" s="616"/>
      <c r="EE52" s="616"/>
      <c r="EF52" s="616"/>
      <c r="EG52" s="616"/>
      <c r="EH52" s="616"/>
      <c r="EI52" s="616"/>
      <c r="EJ52" s="616"/>
      <c r="EK52" s="616"/>
      <c r="EL52" s="616"/>
      <c r="EM52" s="616"/>
      <c r="EN52" s="616"/>
      <c r="EO52" s="616"/>
      <c r="EP52" s="616"/>
      <c r="EQ52" s="616"/>
      <c r="ER52" s="616"/>
      <c r="ES52" s="616"/>
    </row>
    <row r="53" spans="1:149" outlineLevel="2" x14ac:dyDescent="0.25">
      <c r="B53" s="608" t="e">
        <f>Sintético.GER!#REF!</f>
        <v>#REF!</v>
      </c>
      <c r="C53" s="609" t="e">
        <f>VLOOKUP($B53,Sintético.GER!$B:$J,2,0)</f>
        <v>#REF!</v>
      </c>
      <c r="D53" s="610" t="e">
        <f>VLOOKUP($B53,Sintético.GER!$B:$J,3,0)</f>
        <v>#REF!</v>
      </c>
      <c r="E53" s="611" t="e">
        <f>VLOOKUP($B53,Sintético.GER!$B:$J,4,0)</f>
        <v>#REF!</v>
      </c>
      <c r="F53" s="612" t="e">
        <f>VLOOKUP($B53,Sintético.GER!$B:$J,5,0)</f>
        <v>#REF!</v>
      </c>
      <c r="G53" s="613" t="e">
        <f>VLOOKUP($B53,Sintético.GER!$B:$J,6,0)</f>
        <v>#REF!</v>
      </c>
      <c r="H53" s="614" t="e">
        <f t="shared" si="4"/>
        <v>#REF!</v>
      </c>
      <c r="I53" s="614" t="e">
        <f t="shared" si="5"/>
        <v>#REF!</v>
      </c>
      <c r="J53" s="606" t="e">
        <f t="shared" si="6"/>
        <v>#REF!</v>
      </c>
      <c r="K53" s="606" t="e">
        <f t="shared" si="7"/>
        <v>#REF!</v>
      </c>
      <c r="L53" s="616"/>
      <c r="M53" s="616"/>
      <c r="N53" s="616"/>
      <c r="O53" s="616"/>
      <c r="P53" s="616"/>
      <c r="Q53" s="616"/>
      <c r="R53" s="616"/>
      <c r="S53" s="616"/>
      <c r="T53" s="616"/>
      <c r="U53" s="616"/>
      <c r="V53" s="616"/>
      <c r="W53" s="616"/>
      <c r="X53" s="616"/>
      <c r="Y53" s="616"/>
      <c r="Z53" s="616"/>
      <c r="AA53" s="616"/>
      <c r="AB53" s="616"/>
      <c r="AC53" s="616"/>
      <c r="AD53" s="616"/>
      <c r="AE53" s="616"/>
      <c r="AF53" s="616"/>
      <c r="AG53" s="616"/>
      <c r="AH53" s="616"/>
      <c r="AI53" s="616"/>
      <c r="AJ53" s="616"/>
      <c r="AK53" s="616"/>
      <c r="AL53" s="616"/>
      <c r="AM53" s="616"/>
      <c r="AN53" s="616"/>
      <c r="AO53" s="616"/>
      <c r="AP53" s="616"/>
      <c r="AQ53" s="616"/>
      <c r="AR53" s="616"/>
      <c r="AS53" s="616"/>
      <c r="AT53" s="616"/>
      <c r="AU53" s="616"/>
      <c r="AV53" s="616"/>
      <c r="AW53" s="616"/>
      <c r="AX53" s="616"/>
      <c r="AY53" s="616"/>
      <c r="AZ53" s="616"/>
      <c r="BA53" s="616"/>
      <c r="BB53" s="616"/>
      <c r="BC53" s="616"/>
      <c r="BD53" s="616"/>
      <c r="BE53" s="616"/>
      <c r="BF53" s="616"/>
      <c r="BG53" s="616"/>
      <c r="BH53" s="616"/>
      <c r="BI53" s="616"/>
      <c r="BJ53" s="616"/>
      <c r="BK53" s="616"/>
      <c r="BL53" s="616"/>
      <c r="BM53" s="616"/>
      <c r="BN53" s="616"/>
      <c r="BO53" s="616"/>
      <c r="BP53" s="616"/>
      <c r="BQ53" s="616"/>
      <c r="BR53" s="616"/>
      <c r="BS53" s="616"/>
      <c r="BT53" s="616"/>
      <c r="BU53" s="616"/>
      <c r="BV53" s="616"/>
      <c r="BW53" s="616"/>
      <c r="BX53" s="616"/>
      <c r="BY53" s="616"/>
      <c r="BZ53" s="616"/>
      <c r="CA53" s="616"/>
      <c r="CB53" s="616"/>
      <c r="CC53" s="616"/>
      <c r="CD53" s="616"/>
      <c r="CE53" s="616"/>
      <c r="CF53" s="616"/>
      <c r="CG53" s="616"/>
      <c r="CH53" s="616"/>
      <c r="CI53" s="616"/>
      <c r="CJ53" s="616"/>
      <c r="CK53" s="616"/>
      <c r="CL53" s="616"/>
      <c r="CM53" s="616"/>
      <c r="CN53" s="616"/>
      <c r="CO53" s="616"/>
      <c r="CP53" s="616"/>
      <c r="CQ53" s="616"/>
      <c r="CR53" s="616"/>
      <c r="CS53" s="616"/>
      <c r="CT53" s="616"/>
      <c r="CU53" s="616"/>
      <c r="CV53" s="616"/>
      <c r="CW53" s="616"/>
      <c r="CX53" s="616"/>
      <c r="CY53" s="616"/>
      <c r="CZ53" s="616"/>
      <c r="DA53" s="616"/>
      <c r="DB53" s="616"/>
      <c r="DC53" s="616"/>
      <c r="DD53" s="616"/>
      <c r="DE53" s="616"/>
      <c r="DF53" s="616"/>
      <c r="DG53" s="616"/>
      <c r="DH53" s="616"/>
      <c r="DI53" s="616"/>
      <c r="DJ53" s="616"/>
      <c r="DK53" s="616"/>
      <c r="DL53" s="616"/>
      <c r="DM53" s="616"/>
      <c r="DN53" s="616"/>
      <c r="DO53" s="616"/>
      <c r="DP53" s="616"/>
      <c r="DQ53" s="616"/>
      <c r="DR53" s="616"/>
      <c r="DS53" s="616"/>
      <c r="DT53" s="616"/>
      <c r="DU53" s="616"/>
      <c r="DV53" s="616"/>
      <c r="DW53" s="616"/>
      <c r="DX53" s="616"/>
      <c r="DY53" s="616"/>
      <c r="DZ53" s="616"/>
      <c r="EA53" s="616"/>
      <c r="EB53" s="616"/>
      <c r="EC53" s="616"/>
      <c r="ED53" s="616"/>
      <c r="EE53" s="616"/>
      <c r="EF53" s="616"/>
      <c r="EG53" s="616"/>
      <c r="EH53" s="616"/>
      <c r="EI53" s="616"/>
      <c r="EJ53" s="616"/>
      <c r="EK53" s="616"/>
      <c r="EL53" s="616"/>
      <c r="EM53" s="616"/>
      <c r="EN53" s="616"/>
      <c r="EO53" s="616"/>
      <c r="EP53" s="616"/>
      <c r="EQ53" s="616"/>
      <c r="ER53" s="616"/>
      <c r="ES53" s="616"/>
    </row>
    <row r="54" spans="1:149" outlineLevel="2" x14ac:dyDescent="0.25">
      <c r="B54" s="615" t="e">
        <f>Sintético.GER!#REF!</f>
        <v>#REF!</v>
      </c>
      <c r="C54" s="599" t="e">
        <f>VLOOKUP($B54,Sintético.GER!$B:$J,2,0)</f>
        <v>#REF!</v>
      </c>
      <c r="D54" s="600" t="e">
        <f>VLOOKUP($B54,Sintético.GER!$B:$J,3,0)</f>
        <v>#REF!</v>
      </c>
      <c r="E54" s="601" t="e">
        <f>VLOOKUP($B54,Sintético.GER!$B:$J,4,0)</f>
        <v>#REF!</v>
      </c>
      <c r="F54" s="602" t="e">
        <f>VLOOKUP($B54,Sintético.GER!$B:$J,5,0)</f>
        <v>#REF!</v>
      </c>
      <c r="G54" s="603" t="e">
        <f>VLOOKUP($B54,Sintético.GER!$B:$J,6,0)</f>
        <v>#REF!</v>
      </c>
      <c r="H54" s="604" t="e">
        <f t="shared" si="4"/>
        <v>#REF!</v>
      </c>
      <c r="I54" s="604" t="e">
        <f t="shared" si="5"/>
        <v>#REF!</v>
      </c>
      <c r="J54" s="605" t="e">
        <f t="shared" si="6"/>
        <v>#REF!</v>
      </c>
      <c r="K54" s="606" t="e">
        <f t="shared" si="7"/>
        <v>#REF!</v>
      </c>
      <c r="L54" s="566"/>
      <c r="M54" s="566"/>
      <c r="N54" s="566"/>
      <c r="O54" s="566"/>
      <c r="P54" s="566"/>
      <c r="Q54" s="566"/>
      <c r="R54" s="566"/>
      <c r="S54" s="566"/>
      <c r="T54" s="566"/>
      <c r="U54" s="566"/>
      <c r="V54" s="566"/>
      <c r="W54" s="566"/>
      <c r="X54" s="566"/>
      <c r="Y54" s="566"/>
      <c r="Z54" s="566"/>
      <c r="AA54" s="566"/>
      <c r="AB54" s="566"/>
      <c r="AC54" s="566"/>
      <c r="AD54" s="566"/>
      <c r="AE54" s="566"/>
      <c r="AF54" s="566"/>
      <c r="AG54" s="566"/>
      <c r="AH54" s="566"/>
      <c r="AI54" s="566"/>
      <c r="AJ54" s="566"/>
      <c r="AK54" s="566"/>
      <c r="AL54" s="566"/>
      <c r="AM54" s="566"/>
      <c r="AN54" s="566"/>
      <c r="AO54" s="566"/>
      <c r="AP54" s="566"/>
      <c r="AQ54" s="566"/>
      <c r="AR54" s="566"/>
      <c r="AS54" s="566"/>
      <c r="AT54" s="566"/>
      <c r="AU54" s="566"/>
      <c r="AV54" s="566"/>
      <c r="AW54" s="566"/>
      <c r="AX54" s="566"/>
      <c r="AY54" s="566"/>
      <c r="AZ54" s="566"/>
      <c r="BA54" s="566"/>
      <c r="BB54" s="566"/>
      <c r="BC54" s="566"/>
      <c r="BD54" s="566"/>
      <c r="BE54" s="566"/>
      <c r="BF54" s="566"/>
      <c r="BG54" s="566"/>
      <c r="BH54" s="566"/>
      <c r="BI54" s="566"/>
      <c r="BJ54" s="566"/>
      <c r="BK54" s="566"/>
      <c r="BL54" s="566"/>
      <c r="BM54" s="566"/>
      <c r="BN54" s="566"/>
      <c r="BO54" s="566"/>
      <c r="BP54" s="566"/>
      <c r="BQ54" s="566"/>
      <c r="BR54" s="566"/>
      <c r="BS54" s="566"/>
      <c r="BT54" s="566"/>
      <c r="BU54" s="566"/>
      <c r="BV54" s="566"/>
      <c r="BW54" s="566"/>
      <c r="BX54" s="566"/>
      <c r="BY54" s="566"/>
      <c r="BZ54" s="566"/>
      <c r="CA54" s="566"/>
      <c r="CB54" s="566"/>
      <c r="CC54" s="566"/>
      <c r="CD54" s="566"/>
      <c r="CE54" s="566"/>
      <c r="CF54" s="566"/>
      <c r="CG54" s="566"/>
      <c r="CH54" s="566"/>
      <c r="CI54" s="566"/>
      <c r="CJ54" s="566"/>
      <c r="CK54" s="566"/>
      <c r="CL54" s="566"/>
      <c r="CM54" s="566"/>
      <c r="CN54" s="566"/>
      <c r="CO54" s="566"/>
      <c r="CP54" s="566"/>
      <c r="CQ54" s="566"/>
      <c r="CR54" s="566"/>
      <c r="CS54" s="566"/>
      <c r="CT54" s="566"/>
      <c r="CU54" s="566"/>
      <c r="CV54" s="566"/>
      <c r="CW54" s="566"/>
      <c r="CX54" s="566"/>
      <c r="CY54" s="566"/>
      <c r="CZ54" s="566"/>
      <c r="DA54" s="566"/>
      <c r="DB54" s="566"/>
      <c r="DC54" s="566"/>
      <c r="DD54" s="566"/>
      <c r="DE54" s="566"/>
      <c r="DF54" s="566"/>
      <c r="DG54" s="566"/>
      <c r="DH54" s="566"/>
      <c r="DI54" s="566"/>
      <c r="DJ54" s="566"/>
      <c r="DK54" s="566"/>
      <c r="DL54" s="566"/>
      <c r="DM54" s="566"/>
      <c r="DN54" s="566"/>
      <c r="DO54" s="566"/>
      <c r="DP54" s="566"/>
      <c r="DQ54" s="566"/>
      <c r="DR54" s="566"/>
      <c r="DS54" s="566"/>
      <c r="DT54" s="566"/>
      <c r="DU54" s="566"/>
      <c r="DV54" s="566"/>
      <c r="DW54" s="566"/>
      <c r="DX54" s="566"/>
      <c r="DY54" s="566"/>
      <c r="DZ54" s="566"/>
      <c r="EA54" s="566"/>
      <c r="EB54" s="566"/>
      <c r="EC54" s="566"/>
      <c r="ED54" s="566"/>
      <c r="EE54" s="566"/>
      <c r="EF54" s="566"/>
      <c r="EG54" s="566"/>
      <c r="EH54" s="566"/>
      <c r="EI54" s="566"/>
      <c r="EJ54" s="566"/>
      <c r="EK54" s="566"/>
      <c r="EL54" s="566"/>
      <c r="EM54" s="566"/>
      <c r="EN54" s="566"/>
      <c r="EO54" s="566"/>
      <c r="EP54" s="566"/>
      <c r="EQ54" s="566"/>
      <c r="ER54" s="566"/>
      <c r="ES54" s="566"/>
    </row>
    <row r="55" spans="1:149" outlineLevel="2" x14ac:dyDescent="0.25">
      <c r="B55" s="598" t="e">
        <f>Sintético.GER!#REF!</f>
        <v>#REF!</v>
      </c>
      <c r="C55" s="599" t="e">
        <f>VLOOKUP($B55,Sintético.GER!$B:$J,2,0)</f>
        <v>#REF!</v>
      </c>
      <c r="D55" s="600" t="e">
        <f>VLOOKUP($B55,Sintético.GER!$B:$J,3,0)</f>
        <v>#REF!</v>
      </c>
      <c r="E55" s="601" t="e">
        <f>VLOOKUP($B55,Sintético.GER!$B:$J,4,0)</f>
        <v>#REF!</v>
      </c>
      <c r="F55" s="602" t="e">
        <f>VLOOKUP($B55,Sintético.GER!$B:$J,5,0)</f>
        <v>#REF!</v>
      </c>
      <c r="G55" s="603" t="e">
        <f>VLOOKUP($B55,Sintético.GER!$B:$J,6,0)</f>
        <v>#REF!</v>
      </c>
      <c r="H55" s="604" t="e">
        <f t="shared" si="4"/>
        <v>#REF!</v>
      </c>
      <c r="I55" s="604" t="e">
        <f t="shared" si="5"/>
        <v>#REF!</v>
      </c>
      <c r="J55" s="605" t="e">
        <f t="shared" si="6"/>
        <v>#REF!</v>
      </c>
      <c r="K55" s="606" t="e">
        <f t="shared" si="7"/>
        <v>#REF!</v>
      </c>
    </row>
    <row r="56" spans="1:149" ht="78.75" outlineLevel="2" x14ac:dyDescent="0.25">
      <c r="B56" s="598" t="str">
        <f>Sintético.GER!B76</f>
        <v>6.5</v>
      </c>
      <c r="C56" s="599" t="str">
        <f>VLOOKUP($B56,Sintético.GER!$B:$J,2,0)</f>
        <v>PRÓPRIA</v>
      </c>
      <c r="D56" s="600" t="str">
        <f>VLOOKUP($B56,Sintético.GER!$B:$J,3,0)</f>
        <v>MG-08</v>
      </c>
      <c r="E56" s="601" t="str">
        <f>VLOOKUP($B56,Sintético.GER!$B:$J,4,0)</f>
        <v>CALHA EM CHAPA DE ALUMINIO E= 0,8MM, INCLUSO TRANSPORTE VERTICAL</v>
      </c>
      <c r="F56" s="602" t="str">
        <f>VLOOKUP($B56,Sintético.GER!$B:$J,5,0)</f>
        <v xml:space="preserve">UN </v>
      </c>
      <c r="G56" s="603">
        <f>VLOOKUP($B56,Sintético.GER!$B:$J,6,0)</f>
        <v>12.75</v>
      </c>
      <c r="H56" s="604" t="e">
        <f t="shared" si="4"/>
        <v>#VALUE!</v>
      </c>
      <c r="I56" s="604" t="e">
        <f t="shared" si="5"/>
        <v>#VALUE!</v>
      </c>
      <c r="J56" s="605" t="e">
        <f t="shared" si="6"/>
        <v>#VALUE!</v>
      </c>
      <c r="K56" s="606" t="e">
        <f t="shared" si="7"/>
        <v>#VALUE!</v>
      </c>
    </row>
    <row r="57" spans="1:149" s="127" customFormat="1" outlineLevel="2" x14ac:dyDescent="0.25">
      <c r="A57" s="558"/>
      <c r="B57" s="615" t="e">
        <f>Sintético.GER!#REF!</f>
        <v>#REF!</v>
      </c>
      <c r="C57" s="599" t="e">
        <f>VLOOKUP($B57,Sintético.GER!$B:$J,2,0)</f>
        <v>#REF!</v>
      </c>
      <c r="D57" s="600" t="e">
        <f>VLOOKUP($B57,Sintético.GER!$B:$J,3,0)</f>
        <v>#REF!</v>
      </c>
      <c r="E57" s="601" t="e">
        <f>VLOOKUP($B57,Sintético.GER!$B:$J,4,0)</f>
        <v>#REF!</v>
      </c>
      <c r="F57" s="602" t="e">
        <f>VLOOKUP($B57,Sintético.GER!$B:$J,5,0)</f>
        <v>#REF!</v>
      </c>
      <c r="G57" s="603" t="e">
        <f>VLOOKUP($B57,Sintético.GER!$B:$J,6,0)</f>
        <v>#REF!</v>
      </c>
      <c r="H57" s="604" t="e">
        <f t="shared" si="4"/>
        <v>#REF!</v>
      </c>
      <c r="I57" s="604" t="e">
        <f t="shared" si="5"/>
        <v>#REF!</v>
      </c>
      <c r="J57" s="605" t="e">
        <f t="shared" si="6"/>
        <v>#REF!</v>
      </c>
      <c r="K57" s="606" t="e">
        <f t="shared" si="7"/>
        <v>#REF!</v>
      </c>
      <c r="L57" s="616"/>
      <c r="M57" s="616"/>
      <c r="N57" s="616"/>
      <c r="O57" s="616"/>
      <c r="P57" s="616"/>
      <c r="Q57" s="616"/>
      <c r="R57" s="616"/>
      <c r="S57" s="616"/>
      <c r="T57" s="616"/>
      <c r="U57" s="616"/>
      <c r="V57" s="616"/>
      <c r="W57" s="616"/>
      <c r="X57" s="616"/>
      <c r="Y57" s="616"/>
      <c r="Z57" s="616"/>
      <c r="AA57" s="616"/>
      <c r="AB57" s="616"/>
      <c r="AC57" s="616"/>
      <c r="AD57" s="616"/>
      <c r="AE57" s="616"/>
      <c r="AF57" s="616"/>
      <c r="AG57" s="616"/>
      <c r="AH57" s="616"/>
      <c r="AI57" s="616"/>
      <c r="AJ57" s="616"/>
      <c r="AK57" s="616"/>
      <c r="AL57" s="616"/>
      <c r="AM57" s="616"/>
      <c r="AN57" s="616"/>
      <c r="AO57" s="616"/>
      <c r="AP57" s="616"/>
      <c r="AQ57" s="616"/>
      <c r="AR57" s="616"/>
      <c r="AS57" s="616"/>
      <c r="AT57" s="616"/>
      <c r="AU57" s="616"/>
      <c r="AV57" s="616"/>
      <c r="AW57" s="616"/>
      <c r="AX57" s="616"/>
      <c r="AY57" s="616"/>
      <c r="AZ57" s="616"/>
      <c r="BA57" s="616"/>
      <c r="BB57" s="616"/>
      <c r="BC57" s="616"/>
      <c r="BD57" s="616"/>
      <c r="BE57" s="616"/>
      <c r="BF57" s="616"/>
      <c r="BG57" s="616"/>
      <c r="BH57" s="616"/>
      <c r="BI57" s="616"/>
      <c r="BJ57" s="616"/>
      <c r="BK57" s="616"/>
      <c r="BL57" s="616"/>
      <c r="BM57" s="616"/>
      <c r="BN57" s="616"/>
      <c r="BO57" s="616"/>
      <c r="BP57" s="616"/>
      <c r="BQ57" s="616"/>
      <c r="BR57" s="616"/>
      <c r="BS57" s="616"/>
      <c r="BT57" s="616"/>
      <c r="BU57" s="616"/>
      <c r="BV57" s="616"/>
      <c r="BW57" s="616"/>
      <c r="BX57" s="616"/>
      <c r="BY57" s="616"/>
      <c r="BZ57" s="616"/>
      <c r="CA57" s="616"/>
      <c r="CB57" s="616"/>
      <c r="CC57" s="616"/>
      <c r="CD57" s="616"/>
      <c r="CE57" s="616"/>
      <c r="CF57" s="616"/>
      <c r="CG57" s="616"/>
      <c r="CH57" s="616"/>
      <c r="CI57" s="616"/>
      <c r="CJ57" s="616"/>
      <c r="CK57" s="616"/>
      <c r="CL57" s="616"/>
      <c r="CM57" s="616"/>
      <c r="CN57" s="616"/>
      <c r="CO57" s="616"/>
      <c r="CP57" s="616"/>
      <c r="CQ57" s="616"/>
      <c r="CR57" s="616"/>
      <c r="CS57" s="616"/>
      <c r="CT57" s="616"/>
      <c r="CU57" s="616"/>
      <c r="CV57" s="616"/>
      <c r="CW57" s="616"/>
      <c r="CX57" s="616"/>
      <c r="CY57" s="616"/>
      <c r="CZ57" s="616"/>
      <c r="DA57" s="616"/>
      <c r="DB57" s="616"/>
      <c r="DC57" s="616"/>
      <c r="DD57" s="616"/>
      <c r="DE57" s="616"/>
      <c r="DF57" s="616"/>
      <c r="DG57" s="616"/>
      <c r="DH57" s="616"/>
      <c r="DI57" s="616"/>
      <c r="DJ57" s="616"/>
      <c r="DK57" s="616"/>
      <c r="DL57" s="616"/>
      <c r="DM57" s="616"/>
      <c r="DN57" s="616"/>
      <c r="DO57" s="616"/>
      <c r="DP57" s="616"/>
      <c r="DQ57" s="616"/>
      <c r="DR57" s="616"/>
      <c r="DS57" s="616"/>
      <c r="DT57" s="616"/>
      <c r="DU57" s="616"/>
      <c r="DV57" s="616"/>
      <c r="DW57" s="616"/>
      <c r="DX57" s="616"/>
      <c r="DY57" s="616"/>
      <c r="DZ57" s="616"/>
      <c r="EA57" s="616"/>
      <c r="EB57" s="616"/>
      <c r="EC57" s="616"/>
      <c r="ED57" s="616"/>
      <c r="EE57" s="616"/>
      <c r="EF57" s="616"/>
      <c r="EG57" s="616"/>
      <c r="EH57" s="616"/>
      <c r="EI57" s="616"/>
      <c r="EJ57" s="616"/>
      <c r="EK57" s="616"/>
      <c r="EL57" s="616"/>
      <c r="EM57" s="616"/>
      <c r="EN57" s="616"/>
      <c r="EO57" s="616"/>
      <c r="EP57" s="616"/>
      <c r="EQ57" s="616"/>
      <c r="ER57" s="616"/>
      <c r="ES57" s="616"/>
    </row>
    <row r="58" spans="1:149" outlineLevel="2" x14ac:dyDescent="0.25">
      <c r="B58" s="619" t="e">
        <f>Sintético.GER!#REF!</f>
        <v>#REF!</v>
      </c>
      <c r="C58" s="609" t="e">
        <f>VLOOKUP($B58,Sintético.GER!$B:$J,2,0)</f>
        <v>#REF!</v>
      </c>
      <c r="D58" s="610" t="e">
        <f>VLOOKUP($B58,Sintético.GER!$B:$J,3,0)</f>
        <v>#REF!</v>
      </c>
      <c r="E58" s="611" t="e">
        <f>VLOOKUP($B58,Sintético.GER!$B:$J,4,0)</f>
        <v>#REF!</v>
      </c>
      <c r="F58" s="612" t="e">
        <f>VLOOKUP($B58,Sintético.GER!$B:$J,5,0)</f>
        <v>#REF!</v>
      </c>
      <c r="G58" s="613" t="e">
        <f>VLOOKUP($B58,Sintético.GER!$B:$J,6,0)</f>
        <v>#REF!</v>
      </c>
      <c r="H58" s="614" t="e">
        <f t="shared" si="4"/>
        <v>#REF!</v>
      </c>
      <c r="I58" s="614" t="e">
        <f t="shared" si="5"/>
        <v>#REF!</v>
      </c>
      <c r="J58" s="606" t="e">
        <f t="shared" si="6"/>
        <v>#REF!</v>
      </c>
      <c r="K58" s="606" t="e">
        <f t="shared" si="7"/>
        <v>#REF!</v>
      </c>
      <c r="L58" s="566"/>
      <c r="M58" s="566"/>
      <c r="N58" s="566"/>
      <c r="O58" s="566"/>
      <c r="P58" s="566"/>
      <c r="Q58" s="566"/>
      <c r="R58" s="566"/>
      <c r="S58" s="566"/>
      <c r="T58" s="566"/>
      <c r="U58" s="566"/>
      <c r="V58" s="566"/>
      <c r="W58" s="566"/>
      <c r="X58" s="566"/>
      <c r="Y58" s="566"/>
      <c r="Z58" s="566"/>
      <c r="AA58" s="566"/>
      <c r="AB58" s="566"/>
      <c r="AC58" s="566"/>
      <c r="AD58" s="566"/>
      <c r="AE58" s="566"/>
      <c r="AF58" s="566"/>
      <c r="AG58" s="566"/>
      <c r="AH58" s="566"/>
      <c r="AI58" s="566"/>
      <c r="AJ58" s="566"/>
      <c r="AK58" s="566"/>
      <c r="AL58" s="566"/>
      <c r="AM58" s="566"/>
      <c r="AN58" s="566"/>
      <c r="AO58" s="566"/>
      <c r="AP58" s="566"/>
      <c r="AQ58" s="566"/>
      <c r="AR58" s="566"/>
      <c r="AS58" s="566"/>
      <c r="AT58" s="566"/>
      <c r="AU58" s="566"/>
      <c r="AV58" s="566"/>
      <c r="AW58" s="566"/>
      <c r="AX58" s="566"/>
      <c r="AY58" s="566"/>
      <c r="AZ58" s="566"/>
      <c r="BA58" s="566"/>
      <c r="BB58" s="566"/>
      <c r="BC58" s="566"/>
      <c r="BD58" s="566"/>
      <c r="BE58" s="566"/>
      <c r="BF58" s="566"/>
      <c r="BG58" s="566"/>
      <c r="BH58" s="566"/>
      <c r="BI58" s="566"/>
      <c r="BJ58" s="566"/>
      <c r="BK58" s="566"/>
      <c r="BL58" s="566"/>
      <c r="BM58" s="566"/>
      <c r="BN58" s="566"/>
      <c r="BO58" s="566"/>
      <c r="BP58" s="566"/>
      <c r="BQ58" s="566"/>
      <c r="BR58" s="566"/>
      <c r="BS58" s="566"/>
      <c r="BT58" s="566"/>
      <c r="BU58" s="566"/>
      <c r="BV58" s="566"/>
      <c r="BW58" s="566"/>
      <c r="BX58" s="566"/>
      <c r="BY58" s="566"/>
      <c r="BZ58" s="566"/>
      <c r="CA58" s="566"/>
      <c r="CB58" s="566"/>
      <c r="CC58" s="566"/>
      <c r="CD58" s="566"/>
      <c r="CE58" s="566"/>
      <c r="CF58" s="566"/>
      <c r="CG58" s="566"/>
      <c r="CH58" s="566"/>
      <c r="CI58" s="566"/>
      <c r="CJ58" s="566"/>
      <c r="CK58" s="566"/>
      <c r="CL58" s="566"/>
      <c r="CM58" s="566"/>
      <c r="CN58" s="566"/>
      <c r="CO58" s="566"/>
      <c r="CP58" s="566"/>
      <c r="CQ58" s="566"/>
      <c r="CR58" s="566"/>
      <c r="CS58" s="566"/>
      <c r="CT58" s="566"/>
      <c r="CU58" s="566"/>
      <c r="CV58" s="566"/>
      <c r="CW58" s="566"/>
      <c r="CX58" s="566"/>
      <c r="CY58" s="566"/>
      <c r="CZ58" s="566"/>
      <c r="DA58" s="566"/>
      <c r="DB58" s="566"/>
      <c r="DC58" s="566"/>
      <c r="DD58" s="566"/>
      <c r="DE58" s="566"/>
      <c r="DF58" s="566"/>
      <c r="DG58" s="566"/>
      <c r="DH58" s="566"/>
      <c r="DI58" s="566"/>
      <c r="DJ58" s="566"/>
      <c r="DK58" s="566"/>
      <c r="DL58" s="566"/>
      <c r="DM58" s="566"/>
      <c r="DN58" s="566"/>
      <c r="DO58" s="566"/>
      <c r="DP58" s="566"/>
      <c r="DQ58" s="566"/>
      <c r="DR58" s="566"/>
      <c r="DS58" s="566"/>
      <c r="DT58" s="566"/>
      <c r="DU58" s="566"/>
      <c r="DV58" s="566"/>
      <c r="DW58" s="566"/>
      <c r="DX58" s="566"/>
      <c r="DY58" s="566"/>
      <c r="DZ58" s="566"/>
      <c r="EA58" s="566"/>
      <c r="EB58" s="566"/>
      <c r="EC58" s="566"/>
      <c r="ED58" s="566"/>
      <c r="EE58" s="566"/>
      <c r="EF58" s="566"/>
      <c r="EG58" s="566"/>
      <c r="EH58" s="566"/>
      <c r="EI58" s="566"/>
      <c r="EJ58" s="566"/>
      <c r="EK58" s="566"/>
      <c r="EL58" s="566"/>
      <c r="EM58" s="566"/>
      <c r="EN58" s="566"/>
      <c r="EO58" s="566"/>
      <c r="EP58" s="566"/>
      <c r="EQ58" s="566"/>
      <c r="ER58" s="566"/>
      <c r="ES58" s="566"/>
    </row>
    <row r="59" spans="1:149" outlineLevel="2" x14ac:dyDescent="0.25">
      <c r="B59" s="615" t="e">
        <f>Sintético.GER!#REF!</f>
        <v>#REF!</v>
      </c>
      <c r="C59" s="599" t="e">
        <f>VLOOKUP($B59,Sintético.GER!$B:$J,2,0)</f>
        <v>#REF!</v>
      </c>
      <c r="D59" s="600" t="e">
        <f>VLOOKUP($B59,Sintético.GER!$B:$J,3,0)</f>
        <v>#REF!</v>
      </c>
      <c r="E59" s="601" t="e">
        <f>VLOOKUP($B59,Sintético.GER!$B:$J,4,0)</f>
        <v>#REF!</v>
      </c>
      <c r="F59" s="602" t="e">
        <f>VLOOKUP($B59,Sintético.GER!$B:$J,5,0)</f>
        <v>#REF!</v>
      </c>
      <c r="G59" s="603" t="e">
        <f>VLOOKUP($B59,Sintético.GER!$B:$J,6,0)</f>
        <v>#REF!</v>
      </c>
      <c r="H59" s="604" t="e">
        <f t="shared" si="4"/>
        <v>#REF!</v>
      </c>
      <c r="I59" s="604" t="e">
        <f t="shared" si="5"/>
        <v>#REF!</v>
      </c>
      <c r="J59" s="605" t="e">
        <f t="shared" si="6"/>
        <v>#REF!</v>
      </c>
      <c r="K59" s="606" t="e">
        <f t="shared" si="7"/>
        <v>#REF!</v>
      </c>
      <c r="L59" s="566"/>
      <c r="M59" s="566"/>
      <c r="N59" s="566"/>
      <c r="O59" s="566"/>
      <c r="P59" s="566"/>
      <c r="Q59" s="566"/>
      <c r="R59" s="566"/>
      <c r="S59" s="566"/>
      <c r="T59" s="566"/>
      <c r="U59" s="566"/>
      <c r="V59" s="566"/>
      <c r="W59" s="566"/>
      <c r="X59" s="566"/>
      <c r="Y59" s="566"/>
      <c r="Z59" s="566"/>
      <c r="AA59" s="566"/>
      <c r="AB59" s="566"/>
      <c r="AC59" s="566"/>
      <c r="AD59" s="566"/>
      <c r="AE59" s="566"/>
      <c r="AF59" s="566"/>
      <c r="AG59" s="566"/>
      <c r="AH59" s="566"/>
      <c r="AI59" s="566"/>
      <c r="AJ59" s="566"/>
      <c r="AK59" s="566"/>
      <c r="AL59" s="566"/>
      <c r="AM59" s="566"/>
      <c r="AN59" s="566"/>
      <c r="AO59" s="566"/>
      <c r="AP59" s="566"/>
      <c r="AQ59" s="566"/>
      <c r="AR59" s="566"/>
      <c r="AS59" s="566"/>
      <c r="AT59" s="566"/>
      <c r="AU59" s="566"/>
      <c r="AV59" s="566"/>
      <c r="AW59" s="566"/>
      <c r="AX59" s="566"/>
      <c r="AY59" s="566"/>
      <c r="AZ59" s="566"/>
      <c r="BA59" s="566"/>
      <c r="BB59" s="566"/>
      <c r="BC59" s="566"/>
      <c r="BD59" s="566"/>
      <c r="BE59" s="566"/>
      <c r="BF59" s="566"/>
      <c r="BG59" s="566"/>
      <c r="BH59" s="566"/>
      <c r="BI59" s="566"/>
      <c r="BJ59" s="566"/>
      <c r="BK59" s="566"/>
      <c r="BL59" s="566"/>
      <c r="BM59" s="566"/>
      <c r="BN59" s="566"/>
      <c r="BO59" s="566"/>
      <c r="BP59" s="566"/>
      <c r="BQ59" s="566"/>
      <c r="BR59" s="566"/>
      <c r="BS59" s="566"/>
      <c r="BT59" s="566"/>
      <c r="BU59" s="566"/>
      <c r="BV59" s="566"/>
      <c r="BW59" s="566"/>
      <c r="BX59" s="566"/>
      <c r="BY59" s="566"/>
      <c r="BZ59" s="566"/>
      <c r="CA59" s="566"/>
      <c r="CB59" s="566"/>
      <c r="CC59" s="566"/>
      <c r="CD59" s="566"/>
      <c r="CE59" s="566"/>
      <c r="CF59" s="566"/>
      <c r="CG59" s="566"/>
      <c r="CH59" s="566"/>
      <c r="CI59" s="566"/>
      <c r="CJ59" s="566"/>
      <c r="CK59" s="566"/>
      <c r="CL59" s="566"/>
      <c r="CM59" s="566"/>
      <c r="CN59" s="566"/>
      <c r="CO59" s="566"/>
      <c r="CP59" s="566"/>
      <c r="CQ59" s="566"/>
      <c r="CR59" s="566"/>
      <c r="CS59" s="566"/>
      <c r="CT59" s="566"/>
      <c r="CU59" s="566"/>
      <c r="CV59" s="566"/>
      <c r="CW59" s="566"/>
      <c r="CX59" s="566"/>
      <c r="CY59" s="566"/>
      <c r="CZ59" s="566"/>
      <c r="DA59" s="566"/>
      <c r="DB59" s="566"/>
      <c r="DC59" s="566"/>
      <c r="DD59" s="566"/>
      <c r="DE59" s="566"/>
      <c r="DF59" s="566"/>
      <c r="DG59" s="566"/>
      <c r="DH59" s="566"/>
      <c r="DI59" s="566"/>
      <c r="DJ59" s="566"/>
      <c r="DK59" s="566"/>
      <c r="DL59" s="566"/>
      <c r="DM59" s="566"/>
      <c r="DN59" s="566"/>
      <c r="DO59" s="566"/>
      <c r="DP59" s="566"/>
      <c r="DQ59" s="566"/>
      <c r="DR59" s="566"/>
      <c r="DS59" s="566"/>
      <c r="DT59" s="566"/>
      <c r="DU59" s="566"/>
      <c r="DV59" s="566"/>
      <c r="DW59" s="566"/>
      <c r="DX59" s="566"/>
      <c r="DY59" s="566"/>
      <c r="DZ59" s="566"/>
      <c r="EA59" s="566"/>
      <c r="EB59" s="566"/>
      <c r="EC59" s="566"/>
      <c r="ED59" s="566"/>
      <c r="EE59" s="566"/>
      <c r="EF59" s="566"/>
      <c r="EG59" s="566"/>
      <c r="EH59" s="566"/>
      <c r="EI59" s="566"/>
      <c r="EJ59" s="566"/>
      <c r="EK59" s="566"/>
      <c r="EL59" s="566"/>
      <c r="EM59" s="566"/>
      <c r="EN59" s="566"/>
      <c r="EO59" s="566"/>
      <c r="EP59" s="566"/>
      <c r="EQ59" s="566"/>
      <c r="ER59" s="566"/>
      <c r="ES59" s="566"/>
    </row>
    <row r="60" spans="1:149" outlineLevel="2" x14ac:dyDescent="0.25">
      <c r="B60" s="598" t="e">
        <f>Sintético.GER!#REF!</f>
        <v>#REF!</v>
      </c>
      <c r="C60" s="599" t="e">
        <f>VLOOKUP($B60,Sintético.GER!$B:$J,2,0)</f>
        <v>#REF!</v>
      </c>
      <c r="D60" s="600" t="e">
        <f>VLOOKUP($B60,Sintético.GER!$B:$J,3,0)</f>
        <v>#REF!</v>
      </c>
      <c r="E60" s="601" t="e">
        <f>VLOOKUP($B60,Sintético.GER!$B:$J,4,0)</f>
        <v>#REF!</v>
      </c>
      <c r="F60" s="602" t="e">
        <f>VLOOKUP($B60,Sintético.GER!$B:$J,5,0)</f>
        <v>#REF!</v>
      </c>
      <c r="G60" s="603" t="e">
        <f>VLOOKUP($B60,Sintético.GER!$B:$J,6,0)</f>
        <v>#REF!</v>
      </c>
      <c r="H60" s="604" t="e">
        <f t="shared" si="4"/>
        <v>#REF!</v>
      </c>
      <c r="I60" s="604" t="e">
        <f t="shared" si="5"/>
        <v>#REF!</v>
      </c>
      <c r="J60" s="605" t="e">
        <f t="shared" si="6"/>
        <v>#REF!</v>
      </c>
      <c r="K60" s="606" t="e">
        <f t="shared" si="7"/>
        <v>#REF!</v>
      </c>
      <c r="L60" s="571"/>
      <c r="M60" s="571"/>
      <c r="N60" s="571"/>
      <c r="O60" s="571"/>
      <c r="P60" s="571"/>
      <c r="Q60" s="571"/>
      <c r="R60" s="571"/>
      <c r="S60" s="571"/>
      <c r="T60" s="571"/>
      <c r="U60" s="571"/>
      <c r="V60" s="571"/>
      <c r="W60" s="571"/>
      <c r="X60" s="571"/>
      <c r="Y60" s="571"/>
      <c r="Z60" s="571"/>
      <c r="AA60" s="571"/>
      <c r="AB60" s="571"/>
      <c r="AC60" s="571"/>
      <c r="AD60" s="571"/>
      <c r="AE60" s="571"/>
      <c r="AF60" s="571"/>
      <c r="AG60" s="571"/>
      <c r="AH60" s="571"/>
      <c r="AI60" s="571"/>
      <c r="AJ60" s="571"/>
      <c r="AK60" s="571"/>
      <c r="AL60" s="571"/>
      <c r="AM60" s="571"/>
      <c r="AN60" s="571"/>
      <c r="AO60" s="571"/>
      <c r="AP60" s="571"/>
      <c r="AQ60" s="571"/>
      <c r="AR60" s="571"/>
      <c r="AS60" s="571"/>
      <c r="AT60" s="571"/>
      <c r="AU60" s="571"/>
      <c r="AV60" s="571"/>
      <c r="AW60" s="571"/>
      <c r="AX60" s="571"/>
      <c r="AY60" s="571"/>
      <c r="AZ60" s="571"/>
      <c r="BA60" s="571"/>
      <c r="BB60" s="571"/>
      <c r="BC60" s="571"/>
      <c r="BD60" s="571"/>
      <c r="BE60" s="571"/>
      <c r="BF60" s="571"/>
      <c r="BG60" s="571"/>
      <c r="BH60" s="571"/>
      <c r="BI60" s="571"/>
      <c r="BJ60" s="571"/>
      <c r="BK60" s="571"/>
      <c r="BL60" s="571"/>
      <c r="BM60" s="571"/>
      <c r="BN60" s="571"/>
      <c r="BO60" s="571"/>
      <c r="BP60" s="571"/>
      <c r="BQ60" s="571"/>
      <c r="BR60" s="571"/>
      <c r="BS60" s="571"/>
      <c r="BT60" s="571"/>
      <c r="BU60" s="571"/>
      <c r="BV60" s="571"/>
      <c r="BW60" s="571"/>
      <c r="BX60" s="571"/>
      <c r="BY60" s="571"/>
      <c r="BZ60" s="571"/>
      <c r="CA60" s="571"/>
      <c r="CB60" s="571"/>
      <c r="CC60" s="571"/>
      <c r="CD60" s="571"/>
      <c r="CE60" s="571"/>
      <c r="CF60" s="571"/>
      <c r="CG60" s="571"/>
      <c r="CH60" s="571"/>
      <c r="CI60" s="571"/>
      <c r="CJ60" s="571"/>
      <c r="CK60" s="571"/>
      <c r="CL60" s="571"/>
      <c r="CM60" s="571"/>
      <c r="CN60" s="571"/>
      <c r="CO60" s="571"/>
      <c r="CP60" s="571"/>
      <c r="CQ60" s="571"/>
      <c r="CR60" s="571"/>
      <c r="CS60" s="571"/>
      <c r="CT60" s="571"/>
      <c r="CU60" s="571"/>
      <c r="CV60" s="571"/>
      <c r="CW60" s="571"/>
      <c r="CX60" s="571"/>
      <c r="CY60" s="571"/>
      <c r="CZ60" s="571"/>
      <c r="DA60" s="571"/>
      <c r="DB60" s="571"/>
      <c r="DC60" s="571"/>
      <c r="DD60" s="571"/>
      <c r="DE60" s="571"/>
      <c r="DF60" s="571"/>
      <c r="DG60" s="571"/>
      <c r="DH60" s="571"/>
      <c r="DI60" s="571"/>
      <c r="DJ60" s="571"/>
      <c r="DK60" s="571"/>
      <c r="DL60" s="571"/>
      <c r="DM60" s="571"/>
      <c r="DN60" s="571"/>
      <c r="DO60" s="571"/>
      <c r="DP60" s="571"/>
      <c r="DQ60" s="571"/>
      <c r="DR60" s="571"/>
      <c r="DS60" s="571"/>
      <c r="DT60" s="571"/>
      <c r="DU60" s="571"/>
      <c r="DV60" s="571"/>
      <c r="DW60" s="571"/>
      <c r="DX60" s="571"/>
      <c r="DY60" s="571"/>
      <c r="DZ60" s="571"/>
      <c r="EA60" s="571"/>
      <c r="EB60" s="571"/>
      <c r="EC60" s="571"/>
      <c r="ED60" s="571"/>
      <c r="EE60" s="571"/>
      <c r="EF60" s="571"/>
      <c r="EG60" s="571"/>
      <c r="EH60" s="571"/>
      <c r="EI60" s="571"/>
      <c r="EJ60" s="571"/>
      <c r="EK60" s="571"/>
      <c r="EL60" s="571"/>
      <c r="EM60" s="571"/>
      <c r="EN60" s="571"/>
      <c r="EO60" s="571"/>
      <c r="EP60" s="571"/>
      <c r="EQ60" s="571"/>
      <c r="ER60" s="571"/>
      <c r="ES60" s="571"/>
    </row>
    <row r="61" spans="1:149" s="566" customFormat="1" outlineLevel="2" x14ac:dyDescent="0.25">
      <c r="A61" s="558"/>
      <c r="B61" s="615" t="e">
        <f>Sintético.GER!#REF!</f>
        <v>#REF!</v>
      </c>
      <c r="C61" s="599" t="e">
        <f>VLOOKUP($B61,Sintético.GER!$B:$J,2,0)</f>
        <v>#REF!</v>
      </c>
      <c r="D61" s="600" t="e">
        <f>VLOOKUP($B61,Sintético.GER!$B:$J,3,0)</f>
        <v>#REF!</v>
      </c>
      <c r="E61" s="601" t="e">
        <f>VLOOKUP($B61,Sintético.GER!$B:$J,4,0)</f>
        <v>#REF!</v>
      </c>
      <c r="F61" s="602" t="e">
        <f>VLOOKUP($B61,Sintético.GER!$B:$J,5,0)</f>
        <v>#REF!</v>
      </c>
      <c r="G61" s="603" t="e">
        <f>VLOOKUP($B61,Sintético.GER!$B:$J,6,0)</f>
        <v>#REF!</v>
      </c>
      <c r="H61" s="604" t="e">
        <f t="shared" si="4"/>
        <v>#REF!</v>
      </c>
      <c r="I61" s="604" t="e">
        <f t="shared" si="5"/>
        <v>#REF!</v>
      </c>
      <c r="J61" s="605" t="e">
        <f t="shared" si="6"/>
        <v>#REF!</v>
      </c>
      <c r="K61" s="606" t="e">
        <f t="shared" si="7"/>
        <v>#REF!</v>
      </c>
    </row>
    <row r="62" spans="1:149" s="127" customFormat="1" outlineLevel="2" x14ac:dyDescent="0.25">
      <c r="A62" s="558"/>
      <c r="B62" s="615" t="e">
        <f>Sintético.GER!#REF!</f>
        <v>#REF!</v>
      </c>
      <c r="C62" s="599" t="e">
        <f>VLOOKUP($B62,Sintético.GER!$B:$J,2,0)</f>
        <v>#REF!</v>
      </c>
      <c r="D62" s="600" t="e">
        <f>VLOOKUP($B62,Sintético.GER!$B:$J,3,0)</f>
        <v>#REF!</v>
      </c>
      <c r="E62" s="601" t="e">
        <f>VLOOKUP($B62,Sintético.GER!$B:$J,4,0)</f>
        <v>#REF!</v>
      </c>
      <c r="F62" s="602" t="e">
        <f>VLOOKUP($B62,Sintético.GER!$B:$J,5,0)</f>
        <v>#REF!</v>
      </c>
      <c r="G62" s="603" t="e">
        <f>VLOOKUP($B62,Sintético.GER!$B:$J,6,0)</f>
        <v>#REF!</v>
      </c>
      <c r="H62" s="604" t="e">
        <f t="shared" si="4"/>
        <v>#REF!</v>
      </c>
      <c r="I62" s="604" t="e">
        <f t="shared" si="5"/>
        <v>#REF!</v>
      </c>
      <c r="J62" s="605" t="e">
        <f t="shared" si="6"/>
        <v>#REF!</v>
      </c>
      <c r="K62" s="606" t="e">
        <f t="shared" si="7"/>
        <v>#REF!</v>
      </c>
      <c r="L62" s="623"/>
      <c r="M62" s="623"/>
      <c r="N62" s="623"/>
      <c r="O62" s="623"/>
      <c r="P62" s="623"/>
      <c r="Q62" s="623"/>
      <c r="R62" s="623"/>
      <c r="S62" s="623"/>
      <c r="T62" s="623"/>
      <c r="U62" s="623"/>
      <c r="V62" s="623"/>
      <c r="W62" s="623"/>
      <c r="X62" s="623"/>
      <c r="Y62" s="623"/>
      <c r="Z62" s="623"/>
      <c r="AA62" s="623"/>
      <c r="AB62" s="623"/>
      <c r="AC62" s="623"/>
      <c r="AD62" s="623"/>
      <c r="AE62" s="623"/>
      <c r="AF62" s="623"/>
      <c r="AG62" s="623"/>
      <c r="AH62" s="623"/>
      <c r="AI62" s="623"/>
      <c r="AJ62" s="623"/>
      <c r="AK62" s="623"/>
      <c r="AL62" s="623"/>
      <c r="AM62" s="623"/>
      <c r="AN62" s="623"/>
      <c r="AO62" s="623"/>
      <c r="AP62" s="623"/>
      <c r="AQ62" s="623"/>
      <c r="AR62" s="623"/>
      <c r="AS62" s="623"/>
      <c r="AT62" s="623"/>
      <c r="AU62" s="623"/>
      <c r="AV62" s="623"/>
      <c r="AW62" s="623"/>
      <c r="AX62" s="623"/>
      <c r="AY62" s="623"/>
      <c r="AZ62" s="623"/>
      <c r="BA62" s="623"/>
      <c r="BB62" s="623"/>
      <c r="BC62" s="623"/>
      <c r="BD62" s="623"/>
      <c r="BE62" s="623"/>
      <c r="BF62" s="623"/>
      <c r="BG62" s="623"/>
      <c r="BH62" s="623"/>
      <c r="BI62" s="623"/>
      <c r="BJ62" s="623"/>
      <c r="BK62" s="623"/>
      <c r="BL62" s="623"/>
      <c r="BM62" s="623"/>
      <c r="BN62" s="623"/>
      <c r="BO62" s="623"/>
      <c r="BP62" s="623"/>
      <c r="BQ62" s="623"/>
      <c r="BR62" s="623"/>
      <c r="BS62" s="623"/>
      <c r="BT62" s="623"/>
      <c r="BU62" s="623"/>
      <c r="BV62" s="623"/>
      <c r="BW62" s="623"/>
      <c r="BX62" s="623"/>
      <c r="BY62" s="623"/>
      <c r="BZ62" s="623"/>
      <c r="CA62" s="623"/>
      <c r="CB62" s="623"/>
      <c r="CC62" s="623"/>
      <c r="CD62" s="623"/>
      <c r="CE62" s="623"/>
      <c r="CF62" s="623"/>
      <c r="CG62" s="623"/>
      <c r="CH62" s="623"/>
      <c r="CI62" s="623"/>
      <c r="CJ62" s="623"/>
      <c r="CK62" s="623"/>
      <c r="CL62" s="623"/>
      <c r="CM62" s="623"/>
      <c r="CN62" s="623"/>
      <c r="CO62" s="623"/>
      <c r="CP62" s="623"/>
      <c r="CQ62" s="623"/>
      <c r="CR62" s="623"/>
      <c r="CS62" s="623"/>
      <c r="CT62" s="623"/>
      <c r="CU62" s="623"/>
      <c r="CV62" s="623"/>
      <c r="CW62" s="623"/>
      <c r="CX62" s="623"/>
      <c r="CY62" s="623"/>
      <c r="CZ62" s="623"/>
      <c r="DA62" s="623"/>
      <c r="DB62" s="623"/>
      <c r="DC62" s="623"/>
      <c r="DD62" s="623"/>
      <c r="DE62" s="623"/>
      <c r="DF62" s="623"/>
      <c r="DG62" s="623"/>
      <c r="DH62" s="623"/>
      <c r="DI62" s="623"/>
      <c r="DJ62" s="623"/>
      <c r="DK62" s="623"/>
      <c r="DL62" s="623"/>
      <c r="DM62" s="623"/>
      <c r="DN62" s="623"/>
      <c r="DO62" s="623"/>
      <c r="DP62" s="623"/>
      <c r="DQ62" s="623"/>
      <c r="DR62" s="623"/>
      <c r="DS62" s="623"/>
      <c r="DT62" s="623"/>
      <c r="DU62" s="623"/>
      <c r="DV62" s="623"/>
      <c r="DW62" s="623"/>
      <c r="DX62" s="623"/>
      <c r="DY62" s="623"/>
      <c r="DZ62" s="623"/>
      <c r="EA62" s="623"/>
      <c r="EB62" s="623"/>
      <c r="EC62" s="623"/>
      <c r="ED62" s="623"/>
      <c r="EE62" s="623"/>
      <c r="EF62" s="623"/>
      <c r="EG62" s="623"/>
      <c r="EH62" s="623"/>
      <c r="EI62" s="623"/>
      <c r="EJ62" s="623"/>
      <c r="EK62" s="623"/>
      <c r="EL62" s="623"/>
      <c r="EM62" s="623"/>
      <c r="EN62" s="623"/>
      <c r="EO62" s="623"/>
      <c r="EP62" s="623"/>
      <c r="EQ62" s="623"/>
      <c r="ER62" s="623"/>
      <c r="ES62" s="623"/>
    </row>
    <row r="63" spans="1:149" ht="135" outlineLevel="2" x14ac:dyDescent="0.25">
      <c r="B63" s="598" t="str">
        <f>Sintético.GER!B230</f>
        <v>9.2.4</v>
      </c>
      <c r="C63" s="599" t="str">
        <f>VLOOKUP($B63,Sintético.GER!$B:$J,2,0)</f>
        <v>SINAPI</v>
      </c>
      <c r="D63" s="600" t="str">
        <f>VLOOKUP($B63,Sintético.GER!$B:$J,3,0)</f>
        <v>74130/1</v>
      </c>
      <c r="E63" s="601" t="str">
        <f>VLOOKUP($B63,Sintético.GER!$B:$J,4,0)</f>
        <v>DISJUNTOR TERMOMAGNETICO MONOPOLAR PADRAO NEMA (AMERICANO) 10 A 30A 240V, FORNECIMENTO E INSTALACAO</v>
      </c>
      <c r="F63" s="602" t="str">
        <f>VLOOKUP($B63,Sintético.GER!$B:$J,5,0)</f>
        <v>UN</v>
      </c>
      <c r="G63" s="603">
        <f>VLOOKUP($B63,Sintético.GER!$B:$J,6,0)</f>
        <v>1</v>
      </c>
      <c r="H63" s="604" t="e">
        <f t="shared" si="4"/>
        <v>#VALUE!</v>
      </c>
      <c r="I63" s="604" t="e">
        <f t="shared" si="5"/>
        <v>#VALUE!</v>
      </c>
      <c r="J63" s="605" t="e">
        <f t="shared" si="6"/>
        <v>#VALUE!</v>
      </c>
      <c r="K63" s="606" t="e">
        <f t="shared" si="7"/>
        <v>#VALUE!</v>
      </c>
      <c r="L63" s="616"/>
      <c r="M63" s="616"/>
      <c r="N63" s="616"/>
      <c r="O63" s="616"/>
      <c r="P63" s="616"/>
      <c r="Q63" s="616"/>
      <c r="R63" s="616"/>
      <c r="S63" s="616"/>
      <c r="T63" s="616"/>
      <c r="U63" s="616"/>
      <c r="V63" s="616"/>
      <c r="W63" s="616"/>
      <c r="X63" s="616"/>
      <c r="Y63" s="616"/>
      <c r="Z63" s="616"/>
      <c r="AA63" s="616"/>
      <c r="AB63" s="616"/>
      <c r="AC63" s="616"/>
      <c r="AD63" s="616"/>
      <c r="AE63" s="616"/>
      <c r="AF63" s="616"/>
      <c r="AG63" s="616"/>
      <c r="AH63" s="616"/>
      <c r="AI63" s="616"/>
      <c r="AJ63" s="616"/>
      <c r="AK63" s="616"/>
      <c r="AL63" s="616"/>
      <c r="AM63" s="616"/>
      <c r="AN63" s="616"/>
      <c r="AO63" s="616"/>
      <c r="AP63" s="616"/>
      <c r="AQ63" s="616"/>
      <c r="AR63" s="616"/>
      <c r="AS63" s="616"/>
      <c r="AT63" s="616"/>
      <c r="AU63" s="616"/>
      <c r="AV63" s="616"/>
      <c r="AW63" s="616"/>
      <c r="AX63" s="616"/>
      <c r="AY63" s="616"/>
      <c r="AZ63" s="616"/>
      <c r="BA63" s="616"/>
      <c r="BB63" s="616"/>
      <c r="BC63" s="616"/>
      <c r="BD63" s="616"/>
      <c r="BE63" s="616"/>
      <c r="BF63" s="616"/>
      <c r="BG63" s="616"/>
      <c r="BH63" s="616"/>
      <c r="BI63" s="616"/>
      <c r="BJ63" s="616"/>
      <c r="BK63" s="616"/>
      <c r="BL63" s="616"/>
      <c r="BM63" s="616"/>
      <c r="BN63" s="616"/>
      <c r="BO63" s="616"/>
      <c r="BP63" s="616"/>
      <c r="BQ63" s="616"/>
      <c r="BR63" s="616"/>
      <c r="BS63" s="616"/>
      <c r="BT63" s="616"/>
      <c r="BU63" s="616"/>
      <c r="BV63" s="616"/>
      <c r="BW63" s="616"/>
      <c r="BX63" s="616"/>
      <c r="BY63" s="616"/>
      <c r="BZ63" s="616"/>
      <c r="CA63" s="616"/>
      <c r="CB63" s="616"/>
      <c r="CC63" s="616"/>
      <c r="CD63" s="616"/>
      <c r="CE63" s="616"/>
      <c r="CF63" s="616"/>
      <c r="CG63" s="616"/>
      <c r="CH63" s="616"/>
      <c r="CI63" s="616"/>
      <c r="CJ63" s="616"/>
      <c r="CK63" s="616"/>
      <c r="CL63" s="616"/>
      <c r="CM63" s="616"/>
      <c r="CN63" s="616"/>
      <c r="CO63" s="616"/>
      <c r="CP63" s="616"/>
      <c r="CQ63" s="616"/>
      <c r="CR63" s="616"/>
      <c r="CS63" s="616"/>
      <c r="CT63" s="616"/>
      <c r="CU63" s="616"/>
      <c r="CV63" s="616"/>
      <c r="CW63" s="616"/>
      <c r="CX63" s="616"/>
      <c r="CY63" s="616"/>
      <c r="CZ63" s="616"/>
      <c r="DA63" s="616"/>
      <c r="DB63" s="616"/>
      <c r="DC63" s="616"/>
      <c r="DD63" s="616"/>
      <c r="DE63" s="616"/>
      <c r="DF63" s="616"/>
      <c r="DG63" s="616"/>
      <c r="DH63" s="616"/>
      <c r="DI63" s="616"/>
      <c r="DJ63" s="616"/>
      <c r="DK63" s="616"/>
      <c r="DL63" s="616"/>
      <c r="DM63" s="616"/>
      <c r="DN63" s="616"/>
      <c r="DO63" s="616"/>
      <c r="DP63" s="616"/>
      <c r="DQ63" s="616"/>
      <c r="DR63" s="616"/>
      <c r="DS63" s="616"/>
      <c r="DT63" s="616"/>
      <c r="DU63" s="616"/>
      <c r="DV63" s="616"/>
      <c r="DW63" s="616"/>
      <c r="DX63" s="616"/>
      <c r="DY63" s="616"/>
      <c r="DZ63" s="616"/>
      <c r="EA63" s="616"/>
      <c r="EB63" s="616"/>
      <c r="EC63" s="616"/>
      <c r="ED63" s="616"/>
      <c r="EE63" s="616"/>
      <c r="EF63" s="616"/>
      <c r="EG63" s="616"/>
      <c r="EH63" s="616"/>
      <c r="EI63" s="616"/>
      <c r="EJ63" s="616"/>
      <c r="EK63" s="616"/>
      <c r="EL63" s="616"/>
      <c r="EM63" s="616"/>
      <c r="EN63" s="616"/>
      <c r="EO63" s="616"/>
      <c r="EP63" s="616"/>
      <c r="EQ63" s="616"/>
      <c r="ER63" s="616"/>
      <c r="ES63" s="616"/>
    </row>
    <row r="64" spans="1:149" ht="112.5" outlineLevel="2" x14ac:dyDescent="0.25">
      <c r="B64" s="608" t="str">
        <f>Sintético.GER!B259</f>
        <v>13.3</v>
      </c>
      <c r="C64" s="609" t="str">
        <f>VLOOKUP($B64,Sintético.GER!$B:$J,2,0)</f>
        <v>SINAPI</v>
      </c>
      <c r="D64" s="610" t="str">
        <f>VLOOKUP($B64,Sintético.GER!$B:$J,3,0)</f>
        <v>74065/1</v>
      </c>
      <c r="E64" s="611" t="str">
        <f>VLOOKUP($B64,Sintético.GER!$B:$J,4,0)</f>
        <v>PINTURA ESMALTE FOSCO PARA MADEIRA, DUAS DEMAOS, SOBRE FUNDO NIVELADOR BRANCO</v>
      </c>
      <c r="F64" s="612" t="str">
        <f>VLOOKUP($B64,Sintético.GER!$B:$J,5,0)</f>
        <v>M2</v>
      </c>
      <c r="G64" s="613">
        <f>VLOOKUP($B64,Sintético.GER!$B:$J,6,0)</f>
        <v>19.8</v>
      </c>
      <c r="H64" s="614" t="e">
        <f t="shared" si="4"/>
        <v>#VALUE!</v>
      </c>
      <c r="I64" s="614" t="e">
        <f t="shared" si="5"/>
        <v>#VALUE!</v>
      </c>
      <c r="J64" s="606" t="e">
        <f t="shared" si="6"/>
        <v>#VALUE!</v>
      </c>
      <c r="K64" s="606" t="e">
        <f t="shared" si="7"/>
        <v>#VALUE!</v>
      </c>
      <c r="L64" s="563"/>
      <c r="M64" s="563"/>
      <c r="N64" s="563"/>
      <c r="O64" s="563"/>
      <c r="P64" s="563"/>
      <c r="Q64" s="563"/>
      <c r="R64" s="563"/>
      <c r="S64" s="563"/>
      <c r="T64" s="563"/>
      <c r="U64" s="563"/>
      <c r="V64" s="563"/>
      <c r="W64" s="563"/>
      <c r="X64" s="563"/>
      <c r="Y64" s="563"/>
      <c r="Z64" s="563"/>
      <c r="AA64" s="563"/>
      <c r="AB64" s="563"/>
      <c r="AC64" s="563"/>
      <c r="AD64" s="563"/>
      <c r="AE64" s="563"/>
      <c r="AF64" s="563"/>
      <c r="AG64" s="563"/>
      <c r="AH64" s="563"/>
      <c r="AI64" s="563"/>
      <c r="AJ64" s="563"/>
      <c r="AK64" s="563"/>
      <c r="AL64" s="563"/>
      <c r="AM64" s="563"/>
      <c r="AN64" s="563"/>
      <c r="AO64" s="563"/>
      <c r="AP64" s="563"/>
      <c r="AQ64" s="563"/>
      <c r="AR64" s="563"/>
      <c r="AS64" s="563"/>
      <c r="AT64" s="563"/>
      <c r="AU64" s="563"/>
      <c r="AV64" s="563"/>
      <c r="AW64" s="563"/>
      <c r="AX64" s="563"/>
      <c r="AY64" s="563"/>
      <c r="AZ64" s="563"/>
      <c r="BA64" s="563"/>
      <c r="BB64" s="563"/>
      <c r="BC64" s="563"/>
      <c r="BD64" s="563"/>
      <c r="BE64" s="563"/>
      <c r="BF64" s="563"/>
      <c r="BG64" s="563"/>
      <c r="BH64" s="563"/>
      <c r="BI64" s="563"/>
      <c r="BJ64" s="563"/>
      <c r="BK64" s="563"/>
      <c r="BL64" s="563"/>
      <c r="BM64" s="563"/>
      <c r="BN64" s="563"/>
      <c r="BO64" s="563"/>
      <c r="BP64" s="563"/>
      <c r="BQ64" s="563"/>
      <c r="BR64" s="563"/>
      <c r="BS64" s="563"/>
      <c r="BT64" s="563"/>
      <c r="BU64" s="563"/>
      <c r="BV64" s="563"/>
      <c r="BW64" s="563"/>
      <c r="BX64" s="563"/>
      <c r="BY64" s="563"/>
      <c r="BZ64" s="563"/>
      <c r="CA64" s="563"/>
      <c r="CB64" s="563"/>
      <c r="CC64" s="563"/>
      <c r="CD64" s="563"/>
      <c r="CE64" s="563"/>
      <c r="CF64" s="563"/>
      <c r="CG64" s="563"/>
      <c r="CH64" s="563"/>
      <c r="CI64" s="563"/>
      <c r="CJ64" s="563"/>
      <c r="CK64" s="563"/>
      <c r="CL64" s="563"/>
      <c r="CM64" s="563"/>
      <c r="CN64" s="563"/>
      <c r="CO64" s="563"/>
      <c r="CP64" s="563"/>
      <c r="CQ64" s="563"/>
      <c r="CR64" s="563"/>
      <c r="CS64" s="563"/>
      <c r="CT64" s="563"/>
      <c r="CU64" s="563"/>
      <c r="CV64" s="563"/>
      <c r="CW64" s="563"/>
      <c r="CX64" s="563"/>
      <c r="CY64" s="563"/>
      <c r="CZ64" s="563"/>
      <c r="DA64" s="563"/>
      <c r="DB64" s="563"/>
      <c r="DC64" s="563"/>
      <c r="DD64" s="563"/>
      <c r="DE64" s="563"/>
      <c r="DF64" s="563"/>
      <c r="DG64" s="563"/>
      <c r="DH64" s="563"/>
      <c r="DI64" s="563"/>
      <c r="DJ64" s="563"/>
      <c r="DK64" s="563"/>
      <c r="DL64" s="563"/>
      <c r="DM64" s="563"/>
      <c r="DN64" s="563"/>
      <c r="DO64" s="563"/>
      <c r="DP64" s="563"/>
      <c r="DQ64" s="563"/>
      <c r="DR64" s="563"/>
      <c r="DS64" s="563"/>
      <c r="DT64" s="563"/>
      <c r="DU64" s="563"/>
      <c r="DV64" s="563"/>
      <c r="DW64" s="563"/>
      <c r="DX64" s="563"/>
      <c r="DY64" s="563"/>
      <c r="DZ64" s="563"/>
      <c r="EA64" s="563"/>
      <c r="EB64" s="563"/>
      <c r="EC64" s="563"/>
      <c r="ED64" s="563"/>
      <c r="EE64" s="563"/>
      <c r="EF64" s="563"/>
      <c r="EG64" s="563"/>
      <c r="EH64" s="563"/>
      <c r="EI64" s="563"/>
      <c r="EJ64" s="563"/>
      <c r="EK64" s="563"/>
      <c r="EL64" s="563"/>
      <c r="EM64" s="563"/>
      <c r="EN64" s="563"/>
      <c r="EO64" s="563"/>
      <c r="EP64" s="563"/>
      <c r="EQ64" s="563"/>
      <c r="ER64" s="563"/>
      <c r="ES64" s="563"/>
    </row>
    <row r="65" spans="1:149" s="622" customFormat="1" ht="101.25" outlineLevel="2" x14ac:dyDescent="0.25">
      <c r="A65" s="620"/>
      <c r="B65" s="615" t="str">
        <f>Sintético.GER!B251</f>
        <v>11.1</v>
      </c>
      <c r="C65" s="599" t="str">
        <f>VLOOKUP($B65,Sintético.GER!$B:$J,2,0)</f>
        <v>PRÓPRIA</v>
      </c>
      <c r="D65" s="600" t="str">
        <f>VLOOKUP($B65,Sintético.GER!$B:$J,3,0)</f>
        <v>MG-05</v>
      </c>
      <c r="E65" s="601" t="str">
        <f>VLOOKUP($B65,Sintético.GER!$B:$J,4,0)</f>
        <v>BLOCO AUTONOMO PARA ILUMINAÇÃO DE EMERGENCIA LED 02 FARÓIS COM BATERIA</v>
      </c>
      <c r="F65" s="602" t="str">
        <f>VLOOKUP($B65,Sintético.GER!$B:$J,5,0)</f>
        <v xml:space="preserve">UN </v>
      </c>
      <c r="G65" s="603">
        <f>VLOOKUP($B65,Sintético.GER!$B:$J,6,0)</f>
        <v>1</v>
      </c>
      <c r="H65" s="604" t="e">
        <f t="shared" si="4"/>
        <v>#VALUE!</v>
      </c>
      <c r="I65" s="604" t="e">
        <f t="shared" si="5"/>
        <v>#VALUE!</v>
      </c>
      <c r="J65" s="605" t="e">
        <f t="shared" si="6"/>
        <v>#VALUE!</v>
      </c>
      <c r="K65" s="606" t="e">
        <f t="shared" si="7"/>
        <v>#VALUE!</v>
      </c>
      <c r="L65" s="621"/>
      <c r="M65" s="621"/>
      <c r="N65" s="621"/>
      <c r="O65" s="621"/>
      <c r="P65" s="621"/>
      <c r="Q65" s="621"/>
      <c r="R65" s="621"/>
      <c r="S65" s="621"/>
      <c r="T65" s="621"/>
      <c r="U65" s="621"/>
      <c r="V65" s="621"/>
      <c r="W65" s="621"/>
      <c r="X65" s="621"/>
      <c r="Y65" s="621"/>
      <c r="Z65" s="621"/>
      <c r="AA65" s="621"/>
      <c r="AB65" s="621"/>
      <c r="AC65" s="621"/>
      <c r="AD65" s="621"/>
      <c r="AE65" s="621"/>
      <c r="AF65" s="621"/>
      <c r="AG65" s="621"/>
      <c r="AH65" s="621"/>
      <c r="AI65" s="621"/>
      <c r="AJ65" s="621"/>
      <c r="AK65" s="621"/>
      <c r="AL65" s="621"/>
      <c r="AM65" s="621"/>
      <c r="AN65" s="621"/>
      <c r="AO65" s="621"/>
      <c r="AP65" s="621"/>
      <c r="AQ65" s="621"/>
      <c r="AR65" s="621"/>
      <c r="AS65" s="621"/>
      <c r="AT65" s="621"/>
      <c r="AU65" s="621"/>
      <c r="AV65" s="621"/>
      <c r="AW65" s="621"/>
      <c r="AX65" s="621"/>
      <c r="AY65" s="621"/>
      <c r="AZ65" s="621"/>
      <c r="BA65" s="621"/>
      <c r="BB65" s="621"/>
      <c r="BC65" s="621"/>
      <c r="BD65" s="621"/>
      <c r="BE65" s="621"/>
      <c r="BF65" s="621"/>
      <c r="BG65" s="621"/>
      <c r="BH65" s="621"/>
      <c r="BI65" s="621"/>
      <c r="BJ65" s="621"/>
      <c r="BK65" s="621"/>
      <c r="BL65" s="621"/>
      <c r="BM65" s="621"/>
      <c r="BN65" s="621"/>
      <c r="BO65" s="621"/>
      <c r="BP65" s="621"/>
      <c r="BQ65" s="621"/>
      <c r="BR65" s="621"/>
      <c r="BS65" s="621"/>
      <c r="BT65" s="621"/>
      <c r="BU65" s="621"/>
      <c r="BV65" s="621"/>
      <c r="BW65" s="621"/>
      <c r="BX65" s="621"/>
      <c r="BY65" s="621"/>
      <c r="BZ65" s="621"/>
      <c r="CA65" s="621"/>
      <c r="CB65" s="621"/>
      <c r="CC65" s="621"/>
      <c r="CD65" s="621"/>
      <c r="CE65" s="621"/>
      <c r="CF65" s="621"/>
      <c r="CG65" s="621"/>
      <c r="CH65" s="621"/>
      <c r="CI65" s="621"/>
      <c r="CJ65" s="621"/>
      <c r="CK65" s="621"/>
      <c r="CL65" s="621"/>
      <c r="CM65" s="621"/>
      <c r="CN65" s="621"/>
      <c r="CO65" s="621"/>
      <c r="CP65" s="621"/>
      <c r="CQ65" s="621"/>
      <c r="CR65" s="621"/>
      <c r="CS65" s="621"/>
      <c r="CT65" s="621"/>
      <c r="CU65" s="621"/>
      <c r="CV65" s="621"/>
      <c r="CW65" s="621"/>
      <c r="CX65" s="621"/>
      <c r="CY65" s="621"/>
      <c r="CZ65" s="621"/>
      <c r="DA65" s="621"/>
      <c r="DB65" s="621"/>
      <c r="DC65" s="621"/>
      <c r="DD65" s="621"/>
      <c r="DE65" s="621"/>
      <c r="DF65" s="621"/>
      <c r="DG65" s="621"/>
      <c r="DH65" s="621"/>
      <c r="DI65" s="621"/>
      <c r="DJ65" s="621"/>
      <c r="DK65" s="621"/>
      <c r="DL65" s="621"/>
      <c r="DM65" s="621"/>
      <c r="DN65" s="621"/>
      <c r="DO65" s="621"/>
      <c r="DP65" s="621"/>
      <c r="DQ65" s="621"/>
      <c r="DR65" s="621"/>
      <c r="DS65" s="621"/>
      <c r="DT65" s="621"/>
      <c r="DU65" s="621"/>
      <c r="DV65" s="621"/>
      <c r="DW65" s="621"/>
      <c r="DX65" s="621"/>
      <c r="DY65" s="621"/>
      <c r="DZ65" s="621"/>
      <c r="EA65" s="621"/>
      <c r="EB65" s="621"/>
      <c r="EC65" s="621"/>
      <c r="ED65" s="621"/>
      <c r="EE65" s="621"/>
      <c r="EF65" s="621"/>
      <c r="EG65" s="621"/>
      <c r="EH65" s="621"/>
      <c r="EI65" s="621"/>
      <c r="EJ65" s="621"/>
      <c r="EK65" s="621"/>
      <c r="EL65" s="621"/>
      <c r="EM65" s="621"/>
      <c r="EN65" s="621"/>
      <c r="EO65" s="621"/>
      <c r="EP65" s="621"/>
      <c r="EQ65" s="621"/>
      <c r="ER65" s="621"/>
      <c r="ES65" s="621"/>
    </row>
    <row r="66" spans="1:149" s="566" customFormat="1" outlineLevel="2" x14ac:dyDescent="0.25">
      <c r="A66" s="558"/>
      <c r="B66" s="598" t="e">
        <f>Sintético.GER!#REF!</f>
        <v>#REF!</v>
      </c>
      <c r="C66" s="599" t="e">
        <f>VLOOKUP($B66,Sintético.GER!$B:$J,2,0)</f>
        <v>#REF!</v>
      </c>
      <c r="D66" s="600" t="e">
        <f>VLOOKUP($B66,Sintético.GER!$B:$J,3,0)</f>
        <v>#REF!</v>
      </c>
      <c r="E66" s="601" t="e">
        <f>VLOOKUP($B66,Sintético.GER!$B:$J,4,0)</f>
        <v>#REF!</v>
      </c>
      <c r="F66" s="602" t="e">
        <f>VLOOKUP($B66,Sintético.GER!$B:$J,5,0)</f>
        <v>#REF!</v>
      </c>
      <c r="G66" s="603" t="e">
        <f>VLOOKUP($B66,Sintético.GER!$B:$J,6,0)</f>
        <v>#REF!</v>
      </c>
      <c r="H66" s="604" t="e">
        <f t="shared" si="4"/>
        <v>#REF!</v>
      </c>
      <c r="I66" s="604" t="e">
        <f t="shared" si="5"/>
        <v>#REF!</v>
      </c>
      <c r="J66" s="605" t="e">
        <f t="shared" si="6"/>
        <v>#REF!</v>
      </c>
      <c r="K66" s="606" t="e">
        <f t="shared" si="7"/>
        <v>#REF!</v>
      </c>
    </row>
    <row r="67" spans="1:149" ht="90" outlineLevel="2" x14ac:dyDescent="0.25">
      <c r="B67" s="619" t="str">
        <f>Sintético.GER!B80</f>
        <v>7.1.2</v>
      </c>
      <c r="C67" s="609" t="str">
        <f>VLOOKUP($B67,Sintético.GER!$B:$J,2,0)</f>
        <v>PRÓPRIA</v>
      </c>
      <c r="D67" s="610" t="str">
        <f>VLOOKUP($B67,Sintético.GER!$B:$J,3,0)</f>
        <v>MG-02</v>
      </c>
      <c r="E67" s="611" t="str">
        <f>VLOOKUP($B67,Sintético.GER!$B:$J,4,0)</f>
        <v xml:space="preserve">PV4 -PORTA DE VIDRO TEMPERADO 10MM LISO 4 FOLHAS (240X210) - INCLUSIVE ACESSÓRIOS </v>
      </c>
      <c r="F67" s="612" t="str">
        <f>VLOOKUP($B67,Sintético.GER!$B:$J,5,0)</f>
        <v>M2</v>
      </c>
      <c r="G67" s="613">
        <f>VLOOKUP($B67,Sintético.GER!$B:$J,6,0)</f>
        <v>5.04</v>
      </c>
      <c r="H67" s="614" t="e">
        <f t="shared" si="4"/>
        <v>#VALUE!</v>
      </c>
      <c r="I67" s="614" t="e">
        <f t="shared" si="5"/>
        <v>#VALUE!</v>
      </c>
      <c r="J67" s="606" t="e">
        <f t="shared" si="6"/>
        <v>#VALUE!</v>
      </c>
      <c r="K67" s="606" t="e">
        <f t="shared" si="7"/>
        <v>#VALUE!</v>
      </c>
    </row>
    <row r="68" spans="1:149" outlineLevel="2" x14ac:dyDescent="0.25">
      <c r="B68" s="615" t="e">
        <f>Sintético.GER!#REF!</f>
        <v>#REF!</v>
      </c>
      <c r="C68" s="599" t="e">
        <f>VLOOKUP($B68,Sintético.GER!$B:$J,2,0)</f>
        <v>#REF!</v>
      </c>
      <c r="D68" s="600" t="e">
        <f>VLOOKUP($B68,Sintético.GER!$B:$J,3,0)</f>
        <v>#REF!</v>
      </c>
      <c r="E68" s="601" t="e">
        <f>VLOOKUP($B68,Sintético.GER!$B:$J,4,0)</f>
        <v>#REF!</v>
      </c>
      <c r="F68" s="602" t="e">
        <f>VLOOKUP($B68,Sintético.GER!$B:$J,5,0)</f>
        <v>#REF!</v>
      </c>
      <c r="G68" s="603" t="e">
        <f>VLOOKUP($B68,Sintético.GER!$B:$J,6,0)</f>
        <v>#REF!</v>
      </c>
      <c r="H68" s="604" t="e">
        <f t="shared" si="4"/>
        <v>#REF!</v>
      </c>
      <c r="I68" s="604" t="e">
        <f t="shared" si="5"/>
        <v>#REF!</v>
      </c>
      <c r="J68" s="605" t="e">
        <f t="shared" si="6"/>
        <v>#REF!</v>
      </c>
      <c r="K68" s="606" t="e">
        <f t="shared" si="7"/>
        <v>#REF!</v>
      </c>
    </row>
    <row r="69" spans="1:149" outlineLevel="2" x14ac:dyDescent="0.25">
      <c r="B69" s="598" t="e">
        <f>#REF!</f>
        <v>#REF!</v>
      </c>
      <c r="C69" s="599" t="e">
        <f>VLOOKUP($B69,Sintético.GER!$B:$J,2,0)</f>
        <v>#REF!</v>
      </c>
      <c r="D69" s="600" t="e">
        <f>VLOOKUP($B69,Sintético.GER!$B:$J,3,0)</f>
        <v>#REF!</v>
      </c>
      <c r="E69" s="601" t="e">
        <f>VLOOKUP($B69,Sintético.GER!$B:$J,4,0)</f>
        <v>#REF!</v>
      </c>
      <c r="F69" s="602" t="e">
        <f>VLOOKUP($B69,Sintético.GER!$B:$J,5,0)</f>
        <v>#REF!</v>
      </c>
      <c r="G69" s="603" t="e">
        <f>VLOOKUP($B69,Sintético.GER!$B:$J,6,0)</f>
        <v>#REF!</v>
      </c>
      <c r="H69" s="604" t="e">
        <f t="shared" si="4"/>
        <v>#REF!</v>
      </c>
      <c r="I69" s="604" t="e">
        <f t="shared" si="5"/>
        <v>#REF!</v>
      </c>
      <c r="J69" s="605" t="e">
        <f t="shared" si="6"/>
        <v>#REF!</v>
      </c>
      <c r="K69" s="606" t="e">
        <f t="shared" si="7"/>
        <v>#REF!</v>
      </c>
    </row>
    <row r="70" spans="1:149" outlineLevel="2" x14ac:dyDescent="0.25">
      <c r="B70" s="615" t="e">
        <f>Sintético.GER!#REF!</f>
        <v>#REF!</v>
      </c>
      <c r="C70" s="599" t="e">
        <f>VLOOKUP($B70,Sintético.GER!$B:$J,2,0)</f>
        <v>#REF!</v>
      </c>
      <c r="D70" s="600" t="e">
        <f>VLOOKUP($B70,Sintético.GER!$B:$J,3,0)</f>
        <v>#REF!</v>
      </c>
      <c r="E70" s="601" t="e">
        <f>VLOOKUP($B70,Sintético.GER!$B:$J,4,0)</f>
        <v>#REF!</v>
      </c>
      <c r="F70" s="602" t="e">
        <f>VLOOKUP($B70,Sintético.GER!$B:$J,5,0)</f>
        <v>#REF!</v>
      </c>
      <c r="G70" s="603" t="e">
        <f>VLOOKUP($B70,Sintético.GER!$B:$J,6,0)</f>
        <v>#REF!</v>
      </c>
      <c r="H70" s="604" t="e">
        <f t="shared" si="4"/>
        <v>#REF!</v>
      </c>
      <c r="I70" s="604" t="e">
        <f t="shared" si="5"/>
        <v>#REF!</v>
      </c>
      <c r="J70" s="605" t="e">
        <f t="shared" si="6"/>
        <v>#REF!</v>
      </c>
      <c r="K70" s="606" t="e">
        <f t="shared" si="7"/>
        <v>#REF!</v>
      </c>
    </row>
    <row r="71" spans="1:149" ht="146.25" outlineLevel="2" x14ac:dyDescent="0.25">
      <c r="B71" s="624" t="str">
        <f>Sintético.GER!B257</f>
        <v>13.1</v>
      </c>
      <c r="C71" s="599" t="str">
        <f>VLOOKUP($B71,Sintético.GER!$B:$J,2,0)</f>
        <v>SINAPI</v>
      </c>
      <c r="D71" s="600">
        <f>VLOOKUP($B71,Sintético.GER!$B:$J,3,0)</f>
        <v>88411</v>
      </c>
      <c r="E71" s="601" t="str">
        <f>VLOOKUP($B71,Sintético.GER!$B:$J,4,0)</f>
        <v>APLICAÇÃO MANUAL DE FUNDO SELADOR ACRÍLICO EM PANOS COM PRESENÇA DE VÃOS DE EDIFÍCIOS DE MÚLTIPLOS PAVIMENTOS. AF_06/2014</v>
      </c>
      <c r="F71" s="602" t="str">
        <f>VLOOKUP($B71,Sintético.GER!$B:$J,5,0)</f>
        <v>M2</v>
      </c>
      <c r="G71" s="603">
        <f>VLOOKUP($B71,Sintético.GER!$B:$J,6,0)</f>
        <v>170.92400000000001</v>
      </c>
      <c r="H71" s="604" t="e">
        <f t="shared" si="4"/>
        <v>#VALUE!</v>
      </c>
      <c r="I71" s="604" t="e">
        <f t="shared" si="5"/>
        <v>#VALUE!</v>
      </c>
      <c r="J71" s="605" t="e">
        <f t="shared" si="6"/>
        <v>#VALUE!</v>
      </c>
      <c r="K71" s="606" t="e">
        <f t="shared" si="7"/>
        <v>#VALUE!</v>
      </c>
    </row>
    <row r="72" spans="1:149" outlineLevel="2" x14ac:dyDescent="0.25">
      <c r="B72" s="615" t="e">
        <f>Sintético.GER!#REF!</f>
        <v>#REF!</v>
      </c>
      <c r="C72" s="599" t="e">
        <f>VLOOKUP($B72,Sintético.GER!$B:$J,2,0)</f>
        <v>#REF!</v>
      </c>
      <c r="D72" s="600" t="e">
        <f>VLOOKUP($B72,Sintético.GER!$B:$J,3,0)</f>
        <v>#REF!</v>
      </c>
      <c r="E72" s="601" t="e">
        <f>VLOOKUP($B72,Sintético.GER!$B:$J,4,0)</f>
        <v>#REF!</v>
      </c>
      <c r="F72" s="602" t="e">
        <f>VLOOKUP($B72,Sintético.GER!$B:$J,5,0)</f>
        <v>#REF!</v>
      </c>
      <c r="G72" s="603" t="e">
        <f>VLOOKUP($B72,Sintético.GER!$B:$J,6,0)</f>
        <v>#REF!</v>
      </c>
      <c r="H72" s="604" t="e">
        <f t="shared" si="4"/>
        <v>#REF!</v>
      </c>
      <c r="I72" s="604" t="e">
        <f t="shared" si="5"/>
        <v>#REF!</v>
      </c>
      <c r="J72" s="605" t="e">
        <f t="shared" si="6"/>
        <v>#REF!</v>
      </c>
      <c r="K72" s="606" t="e">
        <f t="shared" si="7"/>
        <v>#REF!</v>
      </c>
    </row>
    <row r="73" spans="1:149" s="607" customFormat="1" ht="90" outlineLevel="2" x14ac:dyDescent="0.25">
      <c r="A73" s="588"/>
      <c r="B73" s="608" t="str">
        <f>Sintético.GER!B254</f>
        <v>12.1</v>
      </c>
      <c r="C73" s="609" t="str">
        <f>VLOOKUP($B73,Sintético.GER!$B:$J,2,0)</f>
        <v>PRÓPRIA</v>
      </c>
      <c r="D73" s="610" t="str">
        <f>VLOOKUP($B73,Sintético.GER!$B:$J,3,0)</f>
        <v>MG-07</v>
      </c>
      <c r="E73" s="611" t="str">
        <f>VLOOKUP($B73,Sintético.GER!$B:$J,4,0)</f>
        <v xml:space="preserve">LETRA DE ACO INOX FONTE ARIAL COM ALTURA ATÉ 25 CM - FORNECIMENTO E COLOCAÇÃO </v>
      </c>
      <c r="F73" s="612" t="str">
        <f>VLOOKUP($B73,Sintético.GER!$B:$J,5,0)</f>
        <v xml:space="preserve">UN </v>
      </c>
      <c r="G73" s="613">
        <f>VLOOKUP($B73,Sintético.GER!$B:$J,6,0)</f>
        <v>26</v>
      </c>
      <c r="H73" s="614" t="e">
        <f t="shared" si="4"/>
        <v>#VALUE!</v>
      </c>
      <c r="I73" s="614" t="e">
        <f t="shared" si="5"/>
        <v>#VALUE!</v>
      </c>
      <c r="J73" s="606" t="e">
        <f t="shared" si="6"/>
        <v>#VALUE!</v>
      </c>
      <c r="K73" s="606" t="e">
        <f t="shared" si="7"/>
        <v>#VALUE!</v>
      </c>
      <c r="L73" s="588"/>
      <c r="M73" s="588"/>
      <c r="N73" s="588"/>
      <c r="O73" s="588"/>
      <c r="P73" s="588"/>
      <c r="Q73" s="588"/>
      <c r="R73" s="588"/>
      <c r="S73" s="588"/>
      <c r="T73" s="588"/>
      <c r="U73" s="588"/>
      <c r="V73" s="588"/>
      <c r="W73" s="588"/>
      <c r="X73" s="588"/>
      <c r="Y73" s="588"/>
      <c r="Z73" s="588"/>
      <c r="AA73" s="588"/>
      <c r="AB73" s="588"/>
      <c r="AC73" s="588"/>
      <c r="AD73" s="588"/>
      <c r="AE73" s="588"/>
      <c r="AF73" s="588"/>
      <c r="AG73" s="588"/>
      <c r="AH73" s="588"/>
      <c r="AI73" s="588"/>
      <c r="AJ73" s="588"/>
      <c r="AK73" s="588"/>
      <c r="AL73" s="588"/>
      <c r="AM73" s="588"/>
      <c r="AN73" s="588"/>
      <c r="AO73" s="588"/>
      <c r="AP73" s="588"/>
      <c r="AQ73" s="588"/>
      <c r="AR73" s="588"/>
      <c r="AS73" s="588"/>
      <c r="AT73" s="588"/>
      <c r="AU73" s="588"/>
      <c r="AV73" s="588"/>
      <c r="AW73" s="588"/>
      <c r="AX73" s="588"/>
      <c r="AY73" s="588"/>
      <c r="AZ73" s="588"/>
      <c r="BA73" s="588"/>
      <c r="BB73" s="588"/>
      <c r="BC73" s="588"/>
      <c r="BD73" s="588"/>
      <c r="BE73" s="588"/>
      <c r="BF73" s="588"/>
      <c r="BG73" s="588"/>
      <c r="BH73" s="588"/>
      <c r="BI73" s="588"/>
      <c r="BJ73" s="588"/>
      <c r="BK73" s="588"/>
      <c r="BL73" s="588"/>
      <c r="BM73" s="588"/>
      <c r="BN73" s="588"/>
      <c r="BO73" s="588"/>
      <c r="BP73" s="588"/>
      <c r="BQ73" s="588"/>
      <c r="BR73" s="588"/>
      <c r="BS73" s="588"/>
      <c r="BT73" s="588"/>
      <c r="BU73" s="588"/>
      <c r="BV73" s="588"/>
      <c r="BW73" s="588"/>
      <c r="BX73" s="588"/>
      <c r="BY73" s="588"/>
      <c r="BZ73" s="588"/>
      <c r="CA73" s="588"/>
      <c r="CB73" s="588"/>
      <c r="CC73" s="588"/>
      <c r="CD73" s="588"/>
      <c r="CE73" s="588"/>
      <c r="CF73" s="588"/>
      <c r="CG73" s="588"/>
      <c r="CH73" s="588"/>
      <c r="CI73" s="588"/>
      <c r="CJ73" s="588"/>
      <c r="CK73" s="588"/>
      <c r="CL73" s="588"/>
      <c r="CM73" s="588"/>
      <c r="CN73" s="588"/>
      <c r="CO73" s="588"/>
      <c r="CP73" s="588"/>
      <c r="CQ73" s="588"/>
      <c r="CR73" s="588"/>
      <c r="CS73" s="588"/>
      <c r="CT73" s="588"/>
      <c r="CU73" s="588"/>
      <c r="CV73" s="588"/>
      <c r="CW73" s="588"/>
      <c r="CX73" s="588"/>
      <c r="CY73" s="588"/>
      <c r="CZ73" s="588"/>
      <c r="DA73" s="588"/>
      <c r="DB73" s="588"/>
      <c r="DC73" s="588"/>
      <c r="DD73" s="588"/>
      <c r="DE73" s="588"/>
      <c r="DF73" s="588"/>
      <c r="DG73" s="588"/>
      <c r="DH73" s="588"/>
      <c r="DI73" s="588"/>
      <c r="DJ73" s="588"/>
      <c r="DK73" s="588"/>
      <c r="DL73" s="588"/>
      <c r="DM73" s="588"/>
      <c r="DN73" s="588"/>
      <c r="DO73" s="588"/>
      <c r="DP73" s="588"/>
      <c r="DQ73" s="588"/>
      <c r="DR73" s="588"/>
      <c r="DS73" s="588"/>
      <c r="DT73" s="588"/>
      <c r="DU73" s="588"/>
      <c r="DV73" s="588"/>
      <c r="DW73" s="588"/>
      <c r="DX73" s="588"/>
      <c r="DY73" s="588"/>
      <c r="DZ73" s="588"/>
      <c r="EA73" s="588"/>
      <c r="EB73" s="588"/>
      <c r="EC73" s="588"/>
      <c r="ED73" s="588"/>
      <c r="EE73" s="588"/>
      <c r="EF73" s="588"/>
      <c r="EG73" s="588"/>
      <c r="EH73" s="588"/>
      <c r="EI73" s="588"/>
      <c r="EJ73" s="588"/>
      <c r="EK73" s="588"/>
      <c r="EL73" s="588"/>
      <c r="EM73" s="588"/>
      <c r="EN73" s="588"/>
      <c r="EO73" s="588"/>
      <c r="EP73" s="588"/>
      <c r="EQ73" s="588"/>
      <c r="ER73" s="588"/>
      <c r="ES73" s="588"/>
    </row>
    <row r="74" spans="1:149" outlineLevel="2" x14ac:dyDescent="0.25">
      <c r="A74" s="566"/>
      <c r="B74" s="598" t="e">
        <f>Sintético.GER!#REF!</f>
        <v>#REF!</v>
      </c>
      <c r="C74" s="599" t="e">
        <f>VLOOKUP($B74,Sintético.GER!$B:$J,2,0)</f>
        <v>#REF!</v>
      </c>
      <c r="D74" s="600" t="e">
        <f>VLOOKUP($B74,Sintético.GER!$B:$J,3,0)</f>
        <v>#REF!</v>
      </c>
      <c r="E74" s="601" t="e">
        <f>VLOOKUP($B74,Sintético.GER!$B:$J,4,0)</f>
        <v>#REF!</v>
      </c>
      <c r="F74" s="602" t="e">
        <f>VLOOKUP($B74,Sintético.GER!$B:$J,5,0)</f>
        <v>#REF!</v>
      </c>
      <c r="G74" s="603" t="e">
        <f>VLOOKUP($B74,Sintético.GER!$B:$J,6,0)</f>
        <v>#REF!</v>
      </c>
      <c r="H74" s="604" t="e">
        <f t="shared" si="4"/>
        <v>#REF!</v>
      </c>
      <c r="I74" s="604" t="e">
        <f t="shared" si="5"/>
        <v>#REF!</v>
      </c>
      <c r="J74" s="605" t="e">
        <f t="shared" si="6"/>
        <v>#REF!</v>
      </c>
      <c r="K74" s="606" t="e">
        <f t="shared" si="7"/>
        <v>#REF!</v>
      </c>
      <c r="L74" s="588"/>
      <c r="M74" s="588"/>
      <c r="N74" s="588"/>
      <c r="O74" s="588"/>
      <c r="P74" s="588"/>
      <c r="Q74" s="588"/>
      <c r="R74" s="588"/>
      <c r="S74" s="588"/>
      <c r="T74" s="588"/>
      <c r="U74" s="588"/>
      <c r="V74" s="588"/>
      <c r="W74" s="588"/>
      <c r="X74" s="588"/>
      <c r="Y74" s="588"/>
      <c r="Z74" s="588"/>
      <c r="AA74" s="588"/>
      <c r="AB74" s="588"/>
      <c r="AC74" s="588"/>
      <c r="AD74" s="588"/>
      <c r="AE74" s="588"/>
      <c r="AF74" s="588"/>
      <c r="AG74" s="588"/>
      <c r="AH74" s="588"/>
      <c r="AI74" s="588"/>
      <c r="AJ74" s="588"/>
      <c r="AK74" s="588"/>
      <c r="AL74" s="588"/>
      <c r="AM74" s="588"/>
      <c r="AN74" s="588"/>
      <c r="AO74" s="588"/>
      <c r="AP74" s="588"/>
      <c r="AQ74" s="588"/>
      <c r="AR74" s="588"/>
      <c r="AS74" s="588"/>
      <c r="AT74" s="588"/>
      <c r="AU74" s="588"/>
      <c r="AV74" s="588"/>
      <c r="AW74" s="588"/>
      <c r="AX74" s="588"/>
      <c r="AY74" s="588"/>
      <c r="AZ74" s="588"/>
      <c r="BA74" s="588"/>
      <c r="BB74" s="588"/>
      <c r="BC74" s="588"/>
      <c r="BD74" s="588"/>
      <c r="BE74" s="588"/>
      <c r="BF74" s="588"/>
      <c r="BG74" s="588"/>
      <c r="BH74" s="588"/>
      <c r="BI74" s="588"/>
      <c r="BJ74" s="588"/>
      <c r="BK74" s="588"/>
      <c r="BL74" s="588"/>
      <c r="BM74" s="588"/>
      <c r="BN74" s="588"/>
      <c r="BO74" s="588"/>
      <c r="BP74" s="588"/>
      <c r="BQ74" s="588"/>
      <c r="BR74" s="588"/>
      <c r="BS74" s="588"/>
      <c r="BT74" s="588"/>
      <c r="BU74" s="588"/>
      <c r="BV74" s="588"/>
      <c r="BW74" s="588"/>
      <c r="BX74" s="588"/>
      <c r="BY74" s="588"/>
      <c r="BZ74" s="588"/>
      <c r="CA74" s="588"/>
      <c r="CB74" s="588"/>
      <c r="CC74" s="588"/>
      <c r="CD74" s="588"/>
      <c r="CE74" s="588"/>
      <c r="CF74" s="588"/>
      <c r="CG74" s="588"/>
      <c r="CH74" s="588"/>
      <c r="CI74" s="588"/>
      <c r="CJ74" s="588"/>
      <c r="CK74" s="588"/>
      <c r="CL74" s="588"/>
      <c r="CM74" s="588"/>
      <c r="CN74" s="588"/>
      <c r="CO74" s="588"/>
      <c r="CP74" s="588"/>
      <c r="CQ74" s="588"/>
      <c r="CR74" s="588"/>
      <c r="CS74" s="588"/>
      <c r="CT74" s="588"/>
      <c r="CU74" s="588"/>
      <c r="CV74" s="588"/>
      <c r="CW74" s="588"/>
      <c r="CX74" s="588"/>
      <c r="CY74" s="588"/>
      <c r="CZ74" s="588"/>
      <c r="DA74" s="588"/>
      <c r="DB74" s="588"/>
      <c r="DC74" s="588"/>
      <c r="DD74" s="588"/>
      <c r="DE74" s="588"/>
      <c r="DF74" s="588"/>
      <c r="DG74" s="588"/>
      <c r="DH74" s="588"/>
      <c r="DI74" s="588"/>
      <c r="DJ74" s="588"/>
      <c r="DK74" s="588"/>
      <c r="DL74" s="588"/>
      <c r="DM74" s="588"/>
      <c r="DN74" s="588"/>
      <c r="DO74" s="588"/>
      <c r="DP74" s="588"/>
      <c r="DQ74" s="588"/>
      <c r="DR74" s="588"/>
      <c r="DS74" s="588"/>
      <c r="DT74" s="588"/>
      <c r="DU74" s="588"/>
      <c r="DV74" s="588"/>
      <c r="DW74" s="588"/>
      <c r="DX74" s="588"/>
      <c r="DY74" s="588"/>
      <c r="DZ74" s="588"/>
      <c r="EA74" s="588"/>
      <c r="EB74" s="588"/>
      <c r="EC74" s="588"/>
      <c r="ED74" s="588"/>
      <c r="EE74" s="588"/>
      <c r="EF74" s="588"/>
      <c r="EG74" s="588"/>
      <c r="EH74" s="588"/>
      <c r="EI74" s="588"/>
      <c r="EJ74" s="588"/>
      <c r="EK74" s="588"/>
      <c r="EL74" s="588"/>
      <c r="EM74" s="588"/>
      <c r="EN74" s="588"/>
      <c r="EO74" s="588"/>
      <c r="EP74" s="588"/>
      <c r="EQ74" s="588"/>
      <c r="ER74" s="588"/>
      <c r="ES74" s="588"/>
    </row>
    <row r="75" spans="1:149" s="618" customFormat="1" ht="146.25" outlineLevel="2" x14ac:dyDescent="0.2">
      <c r="A75" s="588"/>
      <c r="B75" s="619" t="str">
        <f>Sintético.GER!B17</f>
        <v>1.1.1</v>
      </c>
      <c r="C75" s="609" t="str">
        <f>VLOOKUP($B75,Sintético.GER!$B:$J,2,0)</f>
        <v>SINAPI</v>
      </c>
      <c r="D75" s="610" t="str">
        <f>VLOOKUP($B75,Sintético.GER!$B:$J,3,0)</f>
        <v>74077/3</v>
      </c>
      <c r="E75" s="611" t="str">
        <f>VLOOKUP($B75,Sintético.GER!$B:$J,4,0)</f>
        <v>LOCACAO CONVENCIONAL DE OBRA, ATRAVÉS DE GABARITO DE TABUAS CORRIDAS PONTALETADAS, COM REAPROVEITAMENTO DE 3 VEZES.</v>
      </c>
      <c r="F75" s="612" t="str">
        <f>VLOOKUP($B75,Sintético.GER!$B:$J,5,0)</f>
        <v>M2</v>
      </c>
      <c r="G75" s="613">
        <f>VLOOKUP($B75,Sintético.GER!$B:$J,6,0)</f>
        <v>33.520000000000003</v>
      </c>
      <c r="H75" s="614" t="e">
        <f t="shared" si="4"/>
        <v>#VALUE!</v>
      </c>
      <c r="I75" s="614" t="e">
        <f t="shared" si="5"/>
        <v>#VALUE!</v>
      </c>
      <c r="J75" s="606" t="e">
        <f t="shared" si="6"/>
        <v>#VALUE!</v>
      </c>
      <c r="K75" s="606" t="e">
        <f t="shared" si="7"/>
        <v>#VALUE!</v>
      </c>
      <c r="L75" s="616"/>
      <c r="M75" s="616"/>
      <c r="N75" s="616"/>
      <c r="O75" s="616"/>
      <c r="P75" s="616"/>
      <c r="Q75" s="616"/>
      <c r="R75" s="616"/>
      <c r="S75" s="616"/>
      <c r="T75" s="616"/>
      <c r="U75" s="616"/>
      <c r="V75" s="616"/>
      <c r="W75" s="616"/>
      <c r="X75" s="616"/>
      <c r="Y75" s="616"/>
      <c r="Z75" s="616"/>
      <c r="AA75" s="616"/>
      <c r="AB75" s="616"/>
      <c r="AC75" s="616"/>
      <c r="AD75" s="616"/>
      <c r="AE75" s="616"/>
      <c r="AF75" s="616"/>
      <c r="AG75" s="616"/>
      <c r="AH75" s="616"/>
      <c r="AI75" s="616"/>
      <c r="AJ75" s="616"/>
      <c r="AK75" s="616"/>
      <c r="AL75" s="616"/>
      <c r="AM75" s="616"/>
      <c r="AN75" s="616"/>
      <c r="AO75" s="616"/>
      <c r="AP75" s="616"/>
      <c r="AQ75" s="616"/>
      <c r="AR75" s="616"/>
      <c r="AS75" s="616"/>
      <c r="AT75" s="616"/>
      <c r="AU75" s="616"/>
      <c r="AV75" s="616"/>
      <c r="AW75" s="616"/>
      <c r="AX75" s="616"/>
      <c r="AY75" s="616"/>
      <c r="AZ75" s="616"/>
      <c r="BA75" s="616"/>
      <c r="BB75" s="616"/>
      <c r="BC75" s="616"/>
      <c r="BD75" s="616"/>
      <c r="BE75" s="616"/>
      <c r="BF75" s="616"/>
      <c r="BG75" s="616"/>
      <c r="BH75" s="616"/>
      <c r="BI75" s="616"/>
      <c r="BJ75" s="616"/>
      <c r="BK75" s="616"/>
      <c r="BL75" s="616"/>
      <c r="BM75" s="616"/>
      <c r="BN75" s="616"/>
      <c r="BO75" s="616"/>
      <c r="BP75" s="616"/>
      <c r="BQ75" s="616"/>
      <c r="BR75" s="616"/>
      <c r="BS75" s="616"/>
      <c r="BT75" s="616"/>
      <c r="BU75" s="616"/>
      <c r="BV75" s="616"/>
      <c r="BW75" s="616"/>
      <c r="BX75" s="616"/>
      <c r="BY75" s="616"/>
      <c r="BZ75" s="616"/>
      <c r="CA75" s="616"/>
      <c r="CB75" s="616"/>
      <c r="CC75" s="616"/>
      <c r="CD75" s="616"/>
      <c r="CE75" s="616"/>
      <c r="CF75" s="616"/>
      <c r="CG75" s="616"/>
      <c r="CH75" s="616"/>
      <c r="CI75" s="616"/>
      <c r="CJ75" s="616"/>
      <c r="CK75" s="616"/>
      <c r="CL75" s="616"/>
      <c r="CM75" s="616"/>
      <c r="CN75" s="616"/>
      <c r="CO75" s="616"/>
      <c r="CP75" s="616"/>
      <c r="CQ75" s="616"/>
      <c r="CR75" s="616"/>
      <c r="CS75" s="616"/>
      <c r="CT75" s="616"/>
      <c r="CU75" s="616"/>
      <c r="CV75" s="616"/>
      <c r="CW75" s="616"/>
      <c r="CX75" s="616"/>
      <c r="CY75" s="616"/>
      <c r="CZ75" s="616"/>
      <c r="DA75" s="616"/>
      <c r="DB75" s="616"/>
      <c r="DC75" s="616"/>
      <c r="DD75" s="616"/>
      <c r="DE75" s="616"/>
      <c r="DF75" s="616"/>
      <c r="DG75" s="616"/>
      <c r="DH75" s="616"/>
      <c r="DI75" s="616"/>
      <c r="DJ75" s="616"/>
      <c r="DK75" s="616"/>
      <c r="DL75" s="616"/>
      <c r="DM75" s="616"/>
      <c r="DN75" s="616"/>
      <c r="DO75" s="616"/>
      <c r="DP75" s="616"/>
      <c r="DQ75" s="616"/>
      <c r="DR75" s="616"/>
      <c r="DS75" s="616"/>
      <c r="DT75" s="616"/>
      <c r="DU75" s="616"/>
      <c r="DV75" s="616"/>
      <c r="DW75" s="616"/>
      <c r="DX75" s="616"/>
      <c r="DY75" s="616"/>
      <c r="DZ75" s="616"/>
      <c r="EA75" s="616"/>
      <c r="EB75" s="616"/>
      <c r="EC75" s="616"/>
      <c r="ED75" s="616"/>
      <c r="EE75" s="616"/>
      <c r="EF75" s="616"/>
      <c r="EG75" s="616"/>
      <c r="EH75" s="616"/>
      <c r="EI75" s="616"/>
      <c r="EJ75" s="616"/>
      <c r="EK75" s="616"/>
      <c r="EL75" s="616"/>
      <c r="EM75" s="616"/>
      <c r="EN75" s="616"/>
      <c r="EO75" s="616"/>
      <c r="EP75" s="616"/>
      <c r="EQ75" s="616"/>
      <c r="ER75" s="616"/>
      <c r="ES75" s="616"/>
    </row>
    <row r="76" spans="1:149" outlineLevel="2" x14ac:dyDescent="0.25">
      <c r="A76" s="566"/>
      <c r="B76" s="615" t="e">
        <f>Sintético.GER!#REF!</f>
        <v>#REF!</v>
      </c>
      <c r="C76" s="599" t="e">
        <f>VLOOKUP($B76,Sintético.GER!$B:$J,2,0)</f>
        <v>#REF!</v>
      </c>
      <c r="D76" s="600" t="e">
        <f>VLOOKUP($B76,Sintético.GER!$B:$J,3,0)</f>
        <v>#REF!</v>
      </c>
      <c r="E76" s="601" t="e">
        <f>VLOOKUP($B76,Sintético.GER!$B:$J,4,0)</f>
        <v>#REF!</v>
      </c>
      <c r="F76" s="602" t="e">
        <f>VLOOKUP($B76,Sintético.GER!$B:$J,5,0)</f>
        <v>#REF!</v>
      </c>
      <c r="G76" s="603" t="e">
        <f>VLOOKUP($B76,Sintético.GER!$B:$J,6,0)</f>
        <v>#REF!</v>
      </c>
      <c r="H76" s="604" t="e">
        <f t="shared" si="4"/>
        <v>#REF!</v>
      </c>
      <c r="I76" s="604" t="e">
        <f t="shared" si="5"/>
        <v>#REF!</v>
      </c>
      <c r="J76" s="605" t="e">
        <f t="shared" si="6"/>
        <v>#REF!</v>
      </c>
      <c r="K76" s="606" t="e">
        <f t="shared" si="7"/>
        <v>#REF!</v>
      </c>
      <c r="L76" s="566"/>
      <c r="M76" s="566"/>
      <c r="N76" s="566"/>
      <c r="O76" s="566"/>
      <c r="P76" s="566"/>
      <c r="Q76" s="566"/>
      <c r="R76" s="566"/>
      <c r="S76" s="566"/>
      <c r="T76" s="566"/>
      <c r="U76" s="566"/>
      <c r="V76" s="566"/>
      <c r="W76" s="566"/>
      <c r="X76" s="566"/>
      <c r="Y76" s="566"/>
      <c r="Z76" s="566"/>
      <c r="AA76" s="566"/>
      <c r="AB76" s="566"/>
      <c r="AC76" s="566"/>
      <c r="AD76" s="566"/>
      <c r="AE76" s="566"/>
      <c r="AF76" s="566"/>
      <c r="AG76" s="566"/>
      <c r="AH76" s="566"/>
      <c r="AI76" s="566"/>
      <c r="AJ76" s="566"/>
      <c r="AK76" s="566"/>
      <c r="AL76" s="566"/>
      <c r="AM76" s="566"/>
      <c r="AN76" s="566"/>
      <c r="AO76" s="566"/>
      <c r="AP76" s="566"/>
      <c r="AQ76" s="566"/>
      <c r="AR76" s="566"/>
      <c r="AS76" s="566"/>
      <c r="AT76" s="566"/>
      <c r="AU76" s="566"/>
      <c r="AV76" s="566"/>
      <c r="AW76" s="566"/>
      <c r="AX76" s="566"/>
      <c r="AY76" s="566"/>
      <c r="AZ76" s="566"/>
      <c r="BA76" s="566"/>
      <c r="BB76" s="566"/>
      <c r="BC76" s="566"/>
      <c r="BD76" s="566"/>
      <c r="BE76" s="566"/>
      <c r="BF76" s="566"/>
      <c r="BG76" s="566"/>
      <c r="BH76" s="566"/>
      <c r="BI76" s="566"/>
      <c r="BJ76" s="566"/>
      <c r="BK76" s="566"/>
      <c r="BL76" s="566"/>
      <c r="BM76" s="566"/>
      <c r="BN76" s="566"/>
      <c r="BO76" s="566"/>
      <c r="BP76" s="566"/>
      <c r="BQ76" s="566"/>
      <c r="BR76" s="566"/>
      <c r="BS76" s="566"/>
      <c r="BT76" s="566"/>
      <c r="BU76" s="566"/>
      <c r="BV76" s="566"/>
      <c r="BW76" s="566"/>
      <c r="BX76" s="566"/>
      <c r="BY76" s="566"/>
      <c r="BZ76" s="566"/>
      <c r="CA76" s="566"/>
      <c r="CB76" s="566"/>
      <c r="CC76" s="566"/>
      <c r="CD76" s="566"/>
      <c r="CE76" s="566"/>
      <c r="CF76" s="566"/>
      <c r="CG76" s="566"/>
      <c r="CH76" s="566"/>
      <c r="CI76" s="566"/>
      <c r="CJ76" s="566"/>
      <c r="CK76" s="566"/>
      <c r="CL76" s="566"/>
      <c r="CM76" s="566"/>
      <c r="CN76" s="566"/>
      <c r="CO76" s="566"/>
      <c r="CP76" s="566"/>
      <c r="CQ76" s="566"/>
      <c r="CR76" s="566"/>
      <c r="CS76" s="566"/>
      <c r="CT76" s="566"/>
      <c r="CU76" s="566"/>
      <c r="CV76" s="566"/>
      <c r="CW76" s="566"/>
      <c r="CX76" s="566"/>
      <c r="CY76" s="566"/>
      <c r="CZ76" s="566"/>
      <c r="DA76" s="566"/>
      <c r="DB76" s="566"/>
      <c r="DC76" s="566"/>
      <c r="DD76" s="566"/>
      <c r="DE76" s="566"/>
      <c r="DF76" s="566"/>
      <c r="DG76" s="566"/>
      <c r="DH76" s="566"/>
      <c r="DI76" s="566"/>
      <c r="DJ76" s="566"/>
      <c r="DK76" s="566"/>
      <c r="DL76" s="566"/>
      <c r="DM76" s="566"/>
      <c r="DN76" s="566"/>
      <c r="DO76" s="566"/>
      <c r="DP76" s="566"/>
      <c r="DQ76" s="566"/>
      <c r="DR76" s="566"/>
      <c r="DS76" s="566"/>
      <c r="DT76" s="566"/>
      <c r="DU76" s="566"/>
      <c r="DV76" s="566"/>
      <c r="DW76" s="566"/>
      <c r="DX76" s="566"/>
      <c r="DY76" s="566"/>
      <c r="DZ76" s="566"/>
      <c r="EA76" s="566"/>
      <c r="EB76" s="566"/>
      <c r="EC76" s="566"/>
      <c r="ED76" s="566"/>
      <c r="EE76" s="566"/>
      <c r="EF76" s="566"/>
      <c r="EG76" s="566"/>
      <c r="EH76" s="566"/>
      <c r="EI76" s="566"/>
      <c r="EJ76" s="566"/>
      <c r="EK76" s="566"/>
      <c r="EL76" s="566"/>
      <c r="EM76" s="566"/>
      <c r="EN76" s="566"/>
      <c r="EO76" s="566"/>
      <c r="EP76" s="566"/>
      <c r="EQ76" s="566"/>
      <c r="ER76" s="566"/>
      <c r="ES76" s="566"/>
    </row>
    <row r="77" spans="1:149" s="607" customFormat="1" ht="135" outlineLevel="2" x14ac:dyDescent="0.25">
      <c r="A77" s="563"/>
      <c r="B77" s="615" t="str">
        <f>Sintético.GER!$B$36</f>
        <v>1.3.7</v>
      </c>
      <c r="C77" s="599" t="str">
        <f>VLOOKUP($B77,Sintético.GER!$B:$J,2,0)</f>
        <v>SINAPI</v>
      </c>
      <c r="D77" s="600">
        <f>VLOOKUP($B77,Sintético.GER!$B:$J,3,0)</f>
        <v>97914</v>
      </c>
      <c r="E77" s="601" t="str">
        <f>VLOOKUP($B77,Sintético.GER!$B:$J,4,0)</f>
        <v>TRANSPORTE COM CAMINHÃO BASCULANTE DE 6 M3, EM VIA URBANA PAVIMENTADA, DMT ATÉ 30 KM (UNIDADE: M3XKM). AF_01/2018</v>
      </c>
      <c r="F77" s="602" t="str">
        <f>VLOOKUP($B77,Sintético.GER!$B:$J,5,0)</f>
        <v>M3XKM</v>
      </c>
      <c r="G77" s="603">
        <f>VLOOKUP($B77,Sintético.GER!$B:$J,6,0)</f>
        <v>41.7</v>
      </c>
      <c r="H77" s="604" t="e">
        <f t="shared" si="4"/>
        <v>#VALUE!</v>
      </c>
      <c r="I77" s="604" t="e">
        <f t="shared" si="5"/>
        <v>#VALUE!</v>
      </c>
      <c r="J77" s="605" t="e">
        <f t="shared" si="6"/>
        <v>#VALUE!</v>
      </c>
      <c r="K77" s="606" t="e">
        <f t="shared" si="7"/>
        <v>#VALUE!</v>
      </c>
      <c r="L77" s="616"/>
      <c r="M77" s="616"/>
      <c r="N77" s="616"/>
      <c r="O77" s="616"/>
      <c r="P77" s="616"/>
      <c r="Q77" s="616"/>
      <c r="R77" s="616"/>
      <c r="S77" s="616"/>
      <c r="T77" s="616"/>
      <c r="U77" s="616"/>
      <c r="V77" s="616"/>
      <c r="W77" s="616"/>
      <c r="X77" s="616"/>
      <c r="Y77" s="616"/>
      <c r="Z77" s="616"/>
      <c r="AA77" s="616"/>
      <c r="AB77" s="616"/>
      <c r="AC77" s="616"/>
      <c r="AD77" s="616"/>
      <c r="AE77" s="616"/>
      <c r="AF77" s="616"/>
      <c r="AG77" s="616"/>
      <c r="AH77" s="616"/>
      <c r="AI77" s="616"/>
      <c r="AJ77" s="616"/>
      <c r="AK77" s="616"/>
      <c r="AL77" s="616"/>
      <c r="AM77" s="616"/>
      <c r="AN77" s="616"/>
      <c r="AO77" s="616"/>
      <c r="AP77" s="616"/>
      <c r="AQ77" s="616"/>
      <c r="AR77" s="616"/>
      <c r="AS77" s="616"/>
      <c r="AT77" s="616"/>
      <c r="AU77" s="616"/>
      <c r="AV77" s="616"/>
      <c r="AW77" s="616"/>
      <c r="AX77" s="616"/>
      <c r="AY77" s="616"/>
      <c r="AZ77" s="616"/>
      <c r="BA77" s="616"/>
      <c r="BB77" s="616"/>
      <c r="BC77" s="616"/>
      <c r="BD77" s="616"/>
      <c r="BE77" s="616"/>
      <c r="BF77" s="616"/>
      <c r="BG77" s="616"/>
      <c r="BH77" s="616"/>
      <c r="BI77" s="616"/>
      <c r="BJ77" s="616"/>
      <c r="BK77" s="616"/>
      <c r="BL77" s="616"/>
      <c r="BM77" s="616"/>
      <c r="BN77" s="616"/>
      <c r="BO77" s="616"/>
      <c r="BP77" s="616"/>
      <c r="BQ77" s="616"/>
      <c r="BR77" s="616"/>
      <c r="BS77" s="616"/>
      <c r="BT77" s="616"/>
      <c r="BU77" s="616"/>
      <c r="BV77" s="616"/>
      <c r="BW77" s="616"/>
      <c r="BX77" s="616"/>
      <c r="BY77" s="616"/>
      <c r="BZ77" s="616"/>
      <c r="CA77" s="616"/>
      <c r="CB77" s="616"/>
      <c r="CC77" s="616"/>
      <c r="CD77" s="616"/>
      <c r="CE77" s="616"/>
      <c r="CF77" s="616"/>
      <c r="CG77" s="616"/>
      <c r="CH77" s="616"/>
      <c r="CI77" s="616"/>
      <c r="CJ77" s="616"/>
      <c r="CK77" s="616"/>
      <c r="CL77" s="616"/>
      <c r="CM77" s="616"/>
      <c r="CN77" s="616"/>
      <c r="CO77" s="616"/>
      <c r="CP77" s="616"/>
      <c r="CQ77" s="616"/>
      <c r="CR77" s="616"/>
      <c r="CS77" s="616"/>
      <c r="CT77" s="616"/>
      <c r="CU77" s="616"/>
      <c r="CV77" s="616"/>
      <c r="CW77" s="616"/>
      <c r="CX77" s="616"/>
      <c r="CY77" s="616"/>
      <c r="CZ77" s="616"/>
      <c r="DA77" s="616"/>
      <c r="DB77" s="616"/>
      <c r="DC77" s="616"/>
      <c r="DD77" s="616"/>
      <c r="DE77" s="616"/>
      <c r="DF77" s="616"/>
      <c r="DG77" s="616"/>
      <c r="DH77" s="616"/>
      <c r="DI77" s="616"/>
      <c r="DJ77" s="616"/>
      <c r="DK77" s="616"/>
      <c r="DL77" s="616"/>
      <c r="DM77" s="616"/>
      <c r="DN77" s="616"/>
      <c r="DO77" s="616"/>
      <c r="DP77" s="616"/>
      <c r="DQ77" s="616"/>
      <c r="DR77" s="616"/>
      <c r="DS77" s="616"/>
      <c r="DT77" s="616"/>
      <c r="DU77" s="616"/>
      <c r="DV77" s="616"/>
      <c r="DW77" s="616"/>
      <c r="DX77" s="616"/>
      <c r="DY77" s="616"/>
      <c r="DZ77" s="616"/>
      <c r="EA77" s="616"/>
      <c r="EB77" s="616"/>
      <c r="EC77" s="616"/>
      <c r="ED77" s="616"/>
      <c r="EE77" s="616"/>
      <c r="EF77" s="616"/>
      <c r="EG77" s="616"/>
      <c r="EH77" s="616"/>
      <c r="EI77" s="616"/>
      <c r="EJ77" s="616"/>
      <c r="EK77" s="616"/>
      <c r="EL77" s="616"/>
      <c r="EM77" s="616"/>
      <c r="EN77" s="616"/>
      <c r="EO77" s="616"/>
      <c r="EP77" s="616"/>
      <c r="EQ77" s="616"/>
      <c r="ER77" s="616"/>
      <c r="ES77" s="616"/>
    </row>
    <row r="78" spans="1:149" outlineLevel="2" x14ac:dyDescent="0.25">
      <c r="A78" s="576"/>
      <c r="B78" s="615" t="e">
        <f>Sintético.GER!#REF!</f>
        <v>#REF!</v>
      </c>
      <c r="C78" s="599" t="e">
        <f>VLOOKUP($B78,Sintético.GER!$B:$J,2,0)</f>
        <v>#REF!</v>
      </c>
      <c r="D78" s="600" t="e">
        <f>VLOOKUP($B78,Sintético.GER!$B:$J,3,0)</f>
        <v>#REF!</v>
      </c>
      <c r="E78" s="601" t="e">
        <f>VLOOKUP($B78,Sintético.GER!$B:$J,4,0)</f>
        <v>#REF!</v>
      </c>
      <c r="F78" s="602" t="e">
        <f>VLOOKUP($B78,Sintético.GER!$B:$J,5,0)</f>
        <v>#REF!</v>
      </c>
      <c r="G78" s="603" t="e">
        <f>VLOOKUP($B78,Sintético.GER!$B:$J,6,0)</f>
        <v>#REF!</v>
      </c>
      <c r="H78" s="604" t="e">
        <f t="shared" si="4"/>
        <v>#REF!</v>
      </c>
      <c r="I78" s="604" t="e">
        <f t="shared" si="5"/>
        <v>#REF!</v>
      </c>
      <c r="J78" s="605" t="e">
        <f t="shared" si="6"/>
        <v>#REF!</v>
      </c>
      <c r="K78" s="606" t="e">
        <f t="shared" si="7"/>
        <v>#REF!</v>
      </c>
      <c r="L78" s="617"/>
      <c r="M78" s="617"/>
      <c r="N78" s="617"/>
      <c r="O78" s="617"/>
      <c r="P78" s="617"/>
      <c r="Q78" s="617"/>
      <c r="R78" s="617"/>
      <c r="S78" s="617"/>
      <c r="T78" s="617"/>
      <c r="U78" s="617"/>
      <c r="V78" s="617"/>
      <c r="W78" s="617"/>
      <c r="X78" s="617"/>
      <c r="Y78" s="617"/>
      <c r="Z78" s="617"/>
      <c r="AA78" s="617"/>
      <c r="AB78" s="617"/>
      <c r="AC78" s="617"/>
      <c r="AD78" s="617"/>
      <c r="AE78" s="617"/>
      <c r="AF78" s="617"/>
      <c r="AG78" s="617"/>
      <c r="AH78" s="617"/>
      <c r="AI78" s="617"/>
      <c r="AJ78" s="617"/>
      <c r="AK78" s="617"/>
      <c r="AL78" s="617"/>
      <c r="AM78" s="617"/>
      <c r="AN78" s="617"/>
      <c r="AO78" s="617"/>
      <c r="AP78" s="617"/>
      <c r="AQ78" s="617"/>
      <c r="AR78" s="617"/>
      <c r="AS78" s="617"/>
      <c r="AT78" s="617"/>
      <c r="AU78" s="617"/>
      <c r="AV78" s="617"/>
      <c r="AW78" s="617"/>
      <c r="AX78" s="617"/>
      <c r="AY78" s="617"/>
      <c r="AZ78" s="617"/>
      <c r="BA78" s="617"/>
      <c r="BB78" s="617"/>
      <c r="BC78" s="617"/>
      <c r="BD78" s="617"/>
      <c r="BE78" s="617"/>
      <c r="BF78" s="617"/>
      <c r="BG78" s="617"/>
      <c r="BH78" s="617"/>
      <c r="BI78" s="617"/>
      <c r="BJ78" s="617"/>
      <c r="BK78" s="617"/>
      <c r="BL78" s="617"/>
      <c r="BM78" s="617"/>
      <c r="BN78" s="617"/>
      <c r="BO78" s="617"/>
      <c r="BP78" s="617"/>
      <c r="BQ78" s="617"/>
      <c r="BR78" s="617"/>
      <c r="BS78" s="617"/>
      <c r="BT78" s="617"/>
      <c r="BU78" s="617"/>
      <c r="BV78" s="617"/>
      <c r="BW78" s="617"/>
      <c r="BX78" s="617"/>
      <c r="BY78" s="617"/>
      <c r="BZ78" s="617"/>
      <c r="CA78" s="617"/>
      <c r="CB78" s="617"/>
      <c r="CC78" s="617"/>
      <c r="CD78" s="617"/>
      <c r="CE78" s="617"/>
      <c r="CF78" s="617"/>
      <c r="CG78" s="617"/>
      <c r="CH78" s="617"/>
      <c r="CI78" s="617"/>
      <c r="CJ78" s="617"/>
      <c r="CK78" s="617"/>
      <c r="CL78" s="617"/>
      <c r="CM78" s="617"/>
      <c r="CN78" s="617"/>
      <c r="CO78" s="617"/>
      <c r="CP78" s="617"/>
      <c r="CQ78" s="617"/>
      <c r="CR78" s="617"/>
      <c r="CS78" s="617"/>
      <c r="CT78" s="617"/>
      <c r="CU78" s="617"/>
      <c r="CV78" s="617"/>
      <c r="CW78" s="617"/>
      <c r="CX78" s="617"/>
      <c r="CY78" s="617"/>
      <c r="CZ78" s="617"/>
      <c r="DA78" s="617"/>
      <c r="DB78" s="617"/>
      <c r="DC78" s="617"/>
      <c r="DD78" s="617"/>
      <c r="DE78" s="617"/>
      <c r="DF78" s="617"/>
      <c r="DG78" s="617"/>
      <c r="DH78" s="617"/>
      <c r="DI78" s="617"/>
      <c r="DJ78" s="617"/>
      <c r="DK78" s="617"/>
      <c r="DL78" s="617"/>
      <c r="DM78" s="617"/>
      <c r="DN78" s="617"/>
      <c r="DO78" s="617"/>
      <c r="DP78" s="617"/>
      <c r="DQ78" s="617"/>
      <c r="DR78" s="617"/>
      <c r="DS78" s="617"/>
      <c r="DT78" s="617"/>
      <c r="DU78" s="617"/>
      <c r="DV78" s="617"/>
      <c r="DW78" s="617"/>
      <c r="DX78" s="617"/>
      <c r="DY78" s="617"/>
      <c r="DZ78" s="617"/>
      <c r="EA78" s="617"/>
      <c r="EB78" s="617"/>
      <c r="EC78" s="617"/>
      <c r="ED78" s="617"/>
      <c r="EE78" s="617"/>
      <c r="EF78" s="617"/>
      <c r="EG78" s="617"/>
      <c r="EH78" s="617"/>
      <c r="EI78" s="617"/>
      <c r="EJ78" s="617"/>
      <c r="EK78" s="617"/>
      <c r="EL78" s="617"/>
      <c r="EM78" s="617"/>
      <c r="EN78" s="617"/>
      <c r="EO78" s="617"/>
      <c r="EP78" s="617"/>
      <c r="EQ78" s="617"/>
      <c r="ER78" s="617"/>
      <c r="ES78" s="617"/>
    </row>
    <row r="79" spans="1:149" outlineLevel="2" x14ac:dyDescent="0.25">
      <c r="A79" s="576"/>
      <c r="B79" s="615" t="e">
        <f>Sintético.GER!#REF!</f>
        <v>#REF!</v>
      </c>
      <c r="C79" s="599" t="e">
        <f>VLOOKUP($B79,Sintético.GER!$B:$J,2,0)</f>
        <v>#REF!</v>
      </c>
      <c r="D79" s="600" t="e">
        <f>VLOOKUP($B79,Sintético.GER!$B:$J,3,0)</f>
        <v>#REF!</v>
      </c>
      <c r="E79" s="601" t="e">
        <f>VLOOKUP($B79,Sintético.GER!$B:$J,4,0)</f>
        <v>#REF!</v>
      </c>
      <c r="F79" s="602" t="e">
        <f>VLOOKUP($B79,Sintético.GER!$B:$J,5,0)</f>
        <v>#REF!</v>
      </c>
      <c r="G79" s="603" t="e">
        <f>VLOOKUP($B79,Sintético.GER!$B:$J,6,0)</f>
        <v>#REF!</v>
      </c>
      <c r="H79" s="604" t="e">
        <f t="shared" si="4"/>
        <v>#REF!</v>
      </c>
      <c r="I79" s="604" t="e">
        <f t="shared" si="5"/>
        <v>#REF!</v>
      </c>
      <c r="J79" s="605" t="e">
        <f t="shared" si="6"/>
        <v>#REF!</v>
      </c>
      <c r="K79" s="606" t="e">
        <f t="shared" si="7"/>
        <v>#REF!</v>
      </c>
      <c r="L79" s="588"/>
      <c r="M79" s="588"/>
      <c r="N79" s="588"/>
      <c r="O79" s="588"/>
      <c r="P79" s="588"/>
      <c r="Q79" s="588"/>
      <c r="R79" s="588"/>
      <c r="S79" s="588"/>
      <c r="T79" s="588"/>
      <c r="U79" s="588"/>
      <c r="V79" s="588"/>
      <c r="W79" s="588"/>
      <c r="X79" s="588"/>
      <c r="Y79" s="588"/>
      <c r="Z79" s="588"/>
      <c r="AA79" s="588"/>
      <c r="AB79" s="588"/>
      <c r="AC79" s="588"/>
      <c r="AD79" s="588"/>
      <c r="AE79" s="588"/>
      <c r="AF79" s="588"/>
      <c r="AG79" s="588"/>
      <c r="AH79" s="588"/>
      <c r="AI79" s="588"/>
      <c r="AJ79" s="588"/>
      <c r="AK79" s="588"/>
      <c r="AL79" s="588"/>
      <c r="AM79" s="588"/>
      <c r="AN79" s="588"/>
      <c r="AO79" s="588"/>
      <c r="AP79" s="588"/>
      <c r="AQ79" s="588"/>
      <c r="AR79" s="588"/>
      <c r="AS79" s="588"/>
      <c r="AT79" s="588"/>
      <c r="AU79" s="588"/>
      <c r="AV79" s="588"/>
      <c r="AW79" s="588"/>
      <c r="AX79" s="588"/>
      <c r="AY79" s="588"/>
      <c r="AZ79" s="588"/>
      <c r="BA79" s="588"/>
      <c r="BB79" s="588"/>
      <c r="BC79" s="588"/>
      <c r="BD79" s="588"/>
      <c r="BE79" s="588"/>
      <c r="BF79" s="588"/>
      <c r="BG79" s="588"/>
      <c r="BH79" s="588"/>
      <c r="BI79" s="588"/>
      <c r="BJ79" s="588"/>
      <c r="BK79" s="588"/>
      <c r="BL79" s="588"/>
      <c r="BM79" s="588"/>
      <c r="BN79" s="588"/>
      <c r="BO79" s="588"/>
      <c r="BP79" s="588"/>
      <c r="BQ79" s="588"/>
      <c r="BR79" s="588"/>
      <c r="BS79" s="588"/>
      <c r="BT79" s="588"/>
      <c r="BU79" s="588"/>
      <c r="BV79" s="588"/>
      <c r="BW79" s="588"/>
      <c r="BX79" s="588"/>
      <c r="BY79" s="588"/>
      <c r="BZ79" s="588"/>
      <c r="CA79" s="588"/>
      <c r="CB79" s="588"/>
      <c r="CC79" s="588"/>
      <c r="CD79" s="588"/>
      <c r="CE79" s="588"/>
      <c r="CF79" s="588"/>
      <c r="CG79" s="588"/>
      <c r="CH79" s="588"/>
      <c r="CI79" s="588"/>
      <c r="CJ79" s="588"/>
      <c r="CK79" s="588"/>
      <c r="CL79" s="588"/>
      <c r="CM79" s="588"/>
      <c r="CN79" s="588"/>
      <c r="CO79" s="588"/>
      <c r="CP79" s="588"/>
      <c r="CQ79" s="588"/>
      <c r="CR79" s="588"/>
      <c r="CS79" s="588"/>
      <c r="CT79" s="588"/>
      <c r="CU79" s="588"/>
      <c r="CV79" s="588"/>
      <c r="CW79" s="588"/>
      <c r="CX79" s="588"/>
      <c r="CY79" s="588"/>
      <c r="CZ79" s="588"/>
      <c r="DA79" s="588"/>
      <c r="DB79" s="588"/>
      <c r="DC79" s="588"/>
      <c r="DD79" s="588"/>
      <c r="DE79" s="588"/>
      <c r="DF79" s="588"/>
      <c r="DG79" s="588"/>
      <c r="DH79" s="588"/>
      <c r="DI79" s="588"/>
      <c r="DJ79" s="588"/>
      <c r="DK79" s="588"/>
      <c r="DL79" s="588"/>
      <c r="DM79" s="588"/>
      <c r="DN79" s="588"/>
      <c r="DO79" s="588"/>
      <c r="DP79" s="588"/>
      <c r="DQ79" s="588"/>
      <c r="DR79" s="588"/>
      <c r="DS79" s="588"/>
      <c r="DT79" s="588"/>
      <c r="DU79" s="588"/>
      <c r="DV79" s="588"/>
      <c r="DW79" s="588"/>
      <c r="DX79" s="588"/>
      <c r="DY79" s="588"/>
      <c r="DZ79" s="588"/>
      <c r="EA79" s="588"/>
      <c r="EB79" s="588"/>
      <c r="EC79" s="588"/>
      <c r="ED79" s="588"/>
      <c r="EE79" s="588"/>
      <c r="EF79" s="588"/>
      <c r="EG79" s="588"/>
      <c r="EH79" s="588"/>
      <c r="EI79" s="588"/>
      <c r="EJ79" s="588"/>
      <c r="EK79" s="588"/>
      <c r="EL79" s="588"/>
      <c r="EM79" s="588"/>
      <c r="EN79" s="588"/>
      <c r="EO79" s="588"/>
      <c r="EP79" s="588"/>
      <c r="EQ79" s="588"/>
      <c r="ER79" s="588"/>
      <c r="ES79" s="588"/>
    </row>
    <row r="80" spans="1:149" outlineLevel="2" x14ac:dyDescent="0.25">
      <c r="A80" s="588"/>
      <c r="B80" s="619" t="e">
        <f>Sintético.GER!#REF!</f>
        <v>#REF!</v>
      </c>
      <c r="C80" s="609" t="e">
        <f>VLOOKUP($B80,Sintético.GER!$B:$J,2,0)</f>
        <v>#REF!</v>
      </c>
      <c r="D80" s="610" t="e">
        <f>VLOOKUP($B80,Sintético.GER!$B:$J,3,0)</f>
        <v>#REF!</v>
      </c>
      <c r="E80" s="611" t="e">
        <f>VLOOKUP($B80,Sintético.GER!$B:$J,4,0)</f>
        <v>#REF!</v>
      </c>
      <c r="F80" s="612" t="e">
        <f>VLOOKUP($B80,Sintético.GER!$B:$J,5,0)</f>
        <v>#REF!</v>
      </c>
      <c r="G80" s="613" t="e">
        <f>VLOOKUP($B80,Sintético.GER!$B:$J,6,0)</f>
        <v>#REF!</v>
      </c>
      <c r="H80" s="614" t="e">
        <f t="shared" si="4"/>
        <v>#REF!</v>
      </c>
      <c r="I80" s="614" t="e">
        <f t="shared" si="5"/>
        <v>#REF!</v>
      </c>
      <c r="J80" s="606" t="e">
        <f t="shared" si="6"/>
        <v>#REF!</v>
      </c>
      <c r="K80" s="606" t="e">
        <f t="shared" si="7"/>
        <v>#REF!</v>
      </c>
      <c r="L80" s="566"/>
      <c r="M80" s="566"/>
      <c r="N80" s="566"/>
      <c r="O80" s="566"/>
      <c r="P80" s="566"/>
      <c r="Q80" s="566"/>
      <c r="R80" s="566"/>
      <c r="S80" s="566"/>
      <c r="T80" s="566"/>
      <c r="U80" s="566"/>
      <c r="V80" s="566"/>
      <c r="W80" s="566"/>
      <c r="X80" s="566"/>
      <c r="Y80" s="566"/>
      <c r="Z80" s="566"/>
      <c r="AA80" s="566"/>
      <c r="AB80" s="566"/>
      <c r="AC80" s="566"/>
      <c r="AD80" s="566"/>
      <c r="AE80" s="566"/>
      <c r="AF80" s="566"/>
      <c r="AG80" s="566"/>
      <c r="AH80" s="566"/>
      <c r="AI80" s="566"/>
      <c r="AJ80" s="566"/>
      <c r="AK80" s="566"/>
      <c r="AL80" s="566"/>
      <c r="AM80" s="566"/>
      <c r="AN80" s="566"/>
      <c r="AO80" s="566"/>
      <c r="AP80" s="566"/>
      <c r="AQ80" s="566"/>
      <c r="AR80" s="566"/>
      <c r="AS80" s="566"/>
      <c r="AT80" s="566"/>
      <c r="AU80" s="566"/>
      <c r="AV80" s="566"/>
      <c r="AW80" s="566"/>
      <c r="AX80" s="566"/>
      <c r="AY80" s="566"/>
      <c r="AZ80" s="566"/>
      <c r="BA80" s="566"/>
      <c r="BB80" s="566"/>
      <c r="BC80" s="566"/>
      <c r="BD80" s="566"/>
      <c r="BE80" s="566"/>
      <c r="BF80" s="566"/>
      <c r="BG80" s="566"/>
      <c r="BH80" s="566"/>
      <c r="BI80" s="566"/>
      <c r="BJ80" s="566"/>
      <c r="BK80" s="566"/>
      <c r="BL80" s="566"/>
      <c r="BM80" s="566"/>
      <c r="BN80" s="566"/>
      <c r="BO80" s="566"/>
      <c r="BP80" s="566"/>
      <c r="BQ80" s="566"/>
      <c r="BR80" s="566"/>
      <c r="BS80" s="566"/>
      <c r="BT80" s="566"/>
      <c r="BU80" s="566"/>
      <c r="BV80" s="566"/>
      <c r="BW80" s="566"/>
      <c r="BX80" s="566"/>
      <c r="BY80" s="566"/>
      <c r="BZ80" s="566"/>
      <c r="CA80" s="566"/>
      <c r="CB80" s="566"/>
      <c r="CC80" s="566"/>
      <c r="CD80" s="566"/>
      <c r="CE80" s="566"/>
      <c r="CF80" s="566"/>
      <c r="CG80" s="566"/>
      <c r="CH80" s="566"/>
      <c r="CI80" s="566"/>
      <c r="CJ80" s="566"/>
      <c r="CK80" s="566"/>
      <c r="CL80" s="566"/>
      <c r="CM80" s="566"/>
      <c r="CN80" s="566"/>
      <c r="CO80" s="566"/>
      <c r="CP80" s="566"/>
      <c r="CQ80" s="566"/>
      <c r="CR80" s="566"/>
      <c r="CS80" s="566"/>
      <c r="CT80" s="566"/>
      <c r="CU80" s="566"/>
      <c r="CV80" s="566"/>
      <c r="CW80" s="566"/>
      <c r="CX80" s="566"/>
      <c r="CY80" s="566"/>
      <c r="CZ80" s="566"/>
      <c r="DA80" s="566"/>
      <c r="DB80" s="566"/>
      <c r="DC80" s="566"/>
      <c r="DD80" s="566"/>
      <c r="DE80" s="566"/>
      <c r="DF80" s="566"/>
      <c r="DG80" s="566"/>
      <c r="DH80" s="566"/>
      <c r="DI80" s="566"/>
      <c r="DJ80" s="566"/>
      <c r="DK80" s="566"/>
      <c r="DL80" s="566"/>
      <c r="DM80" s="566"/>
      <c r="DN80" s="566"/>
      <c r="DO80" s="566"/>
      <c r="DP80" s="566"/>
      <c r="DQ80" s="566"/>
      <c r="DR80" s="566"/>
      <c r="DS80" s="566"/>
      <c r="DT80" s="566"/>
      <c r="DU80" s="566"/>
      <c r="DV80" s="566"/>
      <c r="DW80" s="566"/>
      <c r="DX80" s="566"/>
      <c r="DY80" s="566"/>
      <c r="DZ80" s="566"/>
      <c r="EA80" s="566"/>
      <c r="EB80" s="566"/>
      <c r="EC80" s="566"/>
      <c r="ED80" s="566"/>
      <c r="EE80" s="566"/>
      <c r="EF80" s="566"/>
      <c r="EG80" s="566"/>
      <c r="EH80" s="566"/>
      <c r="EI80" s="566"/>
      <c r="EJ80" s="566"/>
      <c r="EK80" s="566"/>
      <c r="EL80" s="566"/>
      <c r="EM80" s="566"/>
      <c r="EN80" s="566"/>
      <c r="EO80" s="566"/>
      <c r="EP80" s="566"/>
      <c r="EQ80" s="566"/>
      <c r="ER80" s="566"/>
      <c r="ES80" s="566"/>
    </row>
    <row r="81" spans="1:149" ht="101.25" outlineLevel="2" x14ac:dyDescent="0.25">
      <c r="A81" s="588"/>
      <c r="B81" s="615" t="str">
        <f>Sintético.GER!B252</f>
        <v>11.2</v>
      </c>
      <c r="C81" s="599" t="str">
        <f>VLOOKUP($B81,Sintético.GER!$B:$J,2,0)</f>
        <v>PRÓPRIA</v>
      </c>
      <c r="D81" s="600" t="str">
        <f>VLOOKUP($B81,Sintético.GER!$B:$J,3,0)</f>
        <v>MG-06</v>
      </c>
      <c r="E81" s="601" t="str">
        <f>VLOOKUP($B81,Sintético.GER!$B:$J,4,0)</f>
        <v>PLACA DE SAÍDA DE EMERGÊNCIA AUTÔNOMA LED 127-220V - FACE ÚNICA COM SETA (25X16CM)</v>
      </c>
      <c r="F81" s="602" t="str">
        <f>VLOOKUP($B81,Sintético.GER!$B:$J,5,0)</f>
        <v>UN</v>
      </c>
      <c r="G81" s="603">
        <f>VLOOKUP($B81,Sintético.GER!$B:$J,6,0)</f>
        <v>1</v>
      </c>
      <c r="H81" s="604" t="e">
        <f t="shared" si="4"/>
        <v>#VALUE!</v>
      </c>
      <c r="I81" s="604" t="e">
        <f t="shared" si="5"/>
        <v>#VALUE!</v>
      </c>
      <c r="J81" s="605" t="e">
        <f t="shared" si="6"/>
        <v>#VALUE!</v>
      </c>
      <c r="K81" s="606" t="e">
        <f t="shared" si="7"/>
        <v>#VALUE!</v>
      </c>
      <c r="L81" s="588"/>
      <c r="M81" s="588"/>
      <c r="N81" s="588"/>
      <c r="O81" s="588"/>
      <c r="P81" s="588"/>
      <c r="Q81" s="588"/>
      <c r="R81" s="588"/>
      <c r="S81" s="588"/>
      <c r="T81" s="588"/>
      <c r="U81" s="588"/>
      <c r="V81" s="588"/>
      <c r="W81" s="588"/>
      <c r="X81" s="588"/>
      <c r="Y81" s="588"/>
      <c r="Z81" s="588"/>
      <c r="AA81" s="588"/>
      <c r="AB81" s="588"/>
      <c r="AC81" s="588"/>
      <c r="AD81" s="588"/>
      <c r="AE81" s="588"/>
      <c r="AF81" s="588"/>
      <c r="AG81" s="588"/>
      <c r="AH81" s="588"/>
      <c r="AI81" s="588"/>
      <c r="AJ81" s="588"/>
      <c r="AK81" s="588"/>
      <c r="AL81" s="588"/>
      <c r="AM81" s="588"/>
      <c r="AN81" s="588"/>
      <c r="AO81" s="588"/>
      <c r="AP81" s="588"/>
      <c r="AQ81" s="588"/>
      <c r="AR81" s="588"/>
      <c r="AS81" s="588"/>
      <c r="AT81" s="588"/>
      <c r="AU81" s="588"/>
      <c r="AV81" s="588"/>
      <c r="AW81" s="588"/>
      <c r="AX81" s="588"/>
      <c r="AY81" s="588"/>
      <c r="AZ81" s="588"/>
      <c r="BA81" s="588"/>
      <c r="BB81" s="588"/>
      <c r="BC81" s="588"/>
      <c r="BD81" s="588"/>
      <c r="BE81" s="588"/>
      <c r="BF81" s="588"/>
      <c r="BG81" s="588"/>
      <c r="BH81" s="588"/>
      <c r="BI81" s="588"/>
      <c r="BJ81" s="588"/>
      <c r="BK81" s="588"/>
      <c r="BL81" s="588"/>
      <c r="BM81" s="588"/>
      <c r="BN81" s="588"/>
      <c r="BO81" s="588"/>
      <c r="BP81" s="588"/>
      <c r="BQ81" s="588"/>
      <c r="BR81" s="588"/>
      <c r="BS81" s="588"/>
      <c r="BT81" s="588"/>
      <c r="BU81" s="588"/>
      <c r="BV81" s="588"/>
      <c r="BW81" s="588"/>
      <c r="BX81" s="588"/>
      <c r="BY81" s="588"/>
      <c r="BZ81" s="588"/>
      <c r="CA81" s="588"/>
      <c r="CB81" s="588"/>
      <c r="CC81" s="588"/>
      <c r="CD81" s="588"/>
      <c r="CE81" s="588"/>
      <c r="CF81" s="588"/>
      <c r="CG81" s="588"/>
      <c r="CH81" s="588"/>
      <c r="CI81" s="588"/>
      <c r="CJ81" s="588"/>
      <c r="CK81" s="588"/>
      <c r="CL81" s="588"/>
      <c r="CM81" s="588"/>
      <c r="CN81" s="588"/>
      <c r="CO81" s="588"/>
      <c r="CP81" s="588"/>
      <c r="CQ81" s="588"/>
      <c r="CR81" s="588"/>
      <c r="CS81" s="588"/>
      <c r="CT81" s="588"/>
      <c r="CU81" s="588"/>
      <c r="CV81" s="588"/>
      <c r="CW81" s="588"/>
      <c r="CX81" s="588"/>
      <c r="CY81" s="588"/>
      <c r="CZ81" s="588"/>
      <c r="DA81" s="588"/>
      <c r="DB81" s="588"/>
      <c r="DC81" s="588"/>
      <c r="DD81" s="588"/>
      <c r="DE81" s="588"/>
      <c r="DF81" s="588"/>
      <c r="DG81" s="588"/>
      <c r="DH81" s="588"/>
      <c r="DI81" s="588"/>
      <c r="DJ81" s="588"/>
      <c r="DK81" s="588"/>
      <c r="DL81" s="588"/>
      <c r="DM81" s="588"/>
      <c r="DN81" s="588"/>
      <c r="DO81" s="588"/>
      <c r="DP81" s="588"/>
      <c r="DQ81" s="588"/>
      <c r="DR81" s="588"/>
      <c r="DS81" s="588"/>
      <c r="DT81" s="588"/>
      <c r="DU81" s="588"/>
      <c r="DV81" s="588"/>
      <c r="DW81" s="588"/>
      <c r="DX81" s="588"/>
      <c r="DY81" s="588"/>
      <c r="DZ81" s="588"/>
      <c r="EA81" s="588"/>
      <c r="EB81" s="588"/>
      <c r="EC81" s="588"/>
      <c r="ED81" s="588"/>
      <c r="EE81" s="588"/>
      <c r="EF81" s="588"/>
      <c r="EG81" s="588"/>
      <c r="EH81" s="588"/>
      <c r="EI81" s="588"/>
      <c r="EJ81" s="588"/>
      <c r="EK81" s="588"/>
      <c r="EL81" s="588"/>
      <c r="EM81" s="588"/>
      <c r="EN81" s="588"/>
      <c r="EO81" s="588"/>
      <c r="EP81" s="588"/>
      <c r="EQ81" s="588"/>
      <c r="ER81" s="588"/>
      <c r="ES81" s="588"/>
    </row>
    <row r="82" spans="1:149" s="566" customFormat="1" outlineLevel="2" x14ac:dyDescent="0.25">
      <c r="A82" s="607"/>
      <c r="B82" s="619" t="e">
        <f>Sintético.GER!#REF!</f>
        <v>#REF!</v>
      </c>
      <c r="C82" s="609" t="e">
        <f>VLOOKUP($B82,Sintético.GER!$B:$J,2,0)</f>
        <v>#REF!</v>
      </c>
      <c r="D82" s="610" t="e">
        <f>VLOOKUP($B82,Sintético.GER!$B:$J,3,0)</f>
        <v>#REF!</v>
      </c>
      <c r="E82" s="611" t="e">
        <f>VLOOKUP($B82,Sintético.GER!$B:$J,4,0)</f>
        <v>#REF!</v>
      </c>
      <c r="F82" s="612" t="e">
        <f>VLOOKUP($B82,Sintético.GER!$B:$J,5,0)</f>
        <v>#REF!</v>
      </c>
      <c r="G82" s="613" t="e">
        <f>VLOOKUP($B82,Sintético.GER!$B:$J,6,0)</f>
        <v>#REF!</v>
      </c>
      <c r="H82" s="614" t="e">
        <f t="shared" si="4"/>
        <v>#REF!</v>
      </c>
      <c r="I82" s="614" t="e">
        <f t="shared" si="5"/>
        <v>#REF!</v>
      </c>
      <c r="J82" s="606" t="e">
        <f t="shared" si="6"/>
        <v>#REF!</v>
      </c>
      <c r="K82" s="606" t="e">
        <f t="shared" si="7"/>
        <v>#REF!</v>
      </c>
    </row>
    <row r="83" spans="1:149" outlineLevel="2" x14ac:dyDescent="0.25">
      <c r="B83" s="619" t="e">
        <f>Sintético.GER!#REF!</f>
        <v>#REF!</v>
      </c>
      <c r="C83" s="609" t="e">
        <f>VLOOKUP($B83,Sintético.GER!$B:$J,2,0)</f>
        <v>#REF!</v>
      </c>
      <c r="D83" s="610" t="e">
        <f>VLOOKUP($B83,Sintético.GER!$B:$J,3,0)</f>
        <v>#REF!</v>
      </c>
      <c r="E83" s="611" t="e">
        <f>VLOOKUP($B83,Sintético.GER!$B:$J,4,0)</f>
        <v>#REF!</v>
      </c>
      <c r="F83" s="612" t="e">
        <f>VLOOKUP($B83,Sintético.GER!$B:$J,5,0)</f>
        <v>#REF!</v>
      </c>
      <c r="G83" s="613" t="e">
        <f>VLOOKUP($B83,Sintético.GER!$B:$J,6,0)</f>
        <v>#REF!</v>
      </c>
      <c r="H83" s="614" t="e">
        <f t="shared" ref="H83:H114" si="8">ROUND(G83*F83,2)</f>
        <v>#REF!</v>
      </c>
      <c r="I83" s="614" t="e">
        <f t="shared" ref="I83:I114" si="9">ROUND(H83*($K$13+1),2)</f>
        <v>#REF!</v>
      </c>
      <c r="J83" s="606" t="e">
        <f t="shared" ref="J83:J114" si="10">I83/$I$207</f>
        <v>#REF!</v>
      </c>
      <c r="K83" s="606" t="e">
        <f t="shared" si="7"/>
        <v>#REF!</v>
      </c>
      <c r="L83" s="607"/>
      <c r="M83" s="607"/>
      <c r="N83" s="607"/>
      <c r="O83" s="607"/>
      <c r="P83" s="607"/>
      <c r="Q83" s="607"/>
      <c r="R83" s="607"/>
      <c r="S83" s="607"/>
      <c r="T83" s="607"/>
      <c r="U83" s="607"/>
      <c r="V83" s="607"/>
      <c r="W83" s="607"/>
      <c r="X83" s="607"/>
      <c r="Y83" s="607"/>
      <c r="Z83" s="607"/>
      <c r="AA83" s="607"/>
      <c r="AB83" s="607"/>
      <c r="AC83" s="607"/>
      <c r="AD83" s="607"/>
      <c r="AE83" s="607"/>
      <c r="AF83" s="607"/>
      <c r="AG83" s="607"/>
      <c r="AH83" s="607"/>
      <c r="AI83" s="607"/>
      <c r="AJ83" s="607"/>
      <c r="AK83" s="607"/>
      <c r="AL83" s="607"/>
      <c r="AM83" s="607"/>
      <c r="AN83" s="607"/>
      <c r="AO83" s="607"/>
      <c r="AP83" s="607"/>
      <c r="AQ83" s="607"/>
      <c r="AR83" s="607"/>
      <c r="AS83" s="607"/>
      <c r="AT83" s="607"/>
      <c r="AU83" s="607"/>
      <c r="AV83" s="607"/>
      <c r="AW83" s="607"/>
      <c r="AX83" s="607"/>
      <c r="AY83" s="607"/>
      <c r="AZ83" s="607"/>
      <c r="BA83" s="607"/>
      <c r="BB83" s="607"/>
      <c r="BC83" s="607"/>
      <c r="BD83" s="607"/>
      <c r="BE83" s="607"/>
      <c r="BF83" s="607"/>
      <c r="BG83" s="607"/>
      <c r="BH83" s="607"/>
      <c r="BI83" s="607"/>
      <c r="BJ83" s="607"/>
      <c r="BK83" s="607"/>
      <c r="BL83" s="607"/>
      <c r="BM83" s="607"/>
      <c r="BN83" s="607"/>
      <c r="BO83" s="607"/>
      <c r="BP83" s="607"/>
      <c r="BQ83" s="607"/>
      <c r="BR83" s="607"/>
      <c r="BS83" s="607"/>
      <c r="BT83" s="607"/>
      <c r="BU83" s="607"/>
      <c r="BV83" s="607"/>
      <c r="BW83" s="607"/>
      <c r="BX83" s="607"/>
      <c r="BY83" s="607"/>
      <c r="BZ83" s="607"/>
      <c r="CA83" s="607"/>
      <c r="CB83" s="607"/>
      <c r="CC83" s="607"/>
      <c r="CD83" s="607"/>
      <c r="CE83" s="607"/>
      <c r="CF83" s="607"/>
      <c r="CG83" s="607"/>
      <c r="CH83" s="607"/>
      <c r="CI83" s="607"/>
      <c r="CJ83" s="607"/>
      <c r="CK83" s="607"/>
      <c r="CL83" s="607"/>
      <c r="CM83" s="607"/>
      <c r="CN83" s="607"/>
      <c r="CO83" s="607"/>
      <c r="CP83" s="607"/>
      <c r="CQ83" s="607"/>
      <c r="CR83" s="607"/>
      <c r="CS83" s="607"/>
      <c r="CT83" s="607"/>
      <c r="CU83" s="607"/>
      <c r="CV83" s="607"/>
      <c r="CW83" s="607"/>
      <c r="CX83" s="607"/>
      <c r="CY83" s="607"/>
      <c r="CZ83" s="607"/>
      <c r="DA83" s="607"/>
      <c r="DB83" s="607"/>
      <c r="DC83" s="607"/>
      <c r="DD83" s="607"/>
      <c r="DE83" s="607"/>
      <c r="DF83" s="607"/>
      <c r="DG83" s="607"/>
      <c r="DH83" s="607"/>
      <c r="DI83" s="607"/>
      <c r="DJ83" s="607"/>
      <c r="DK83" s="607"/>
      <c r="DL83" s="607"/>
      <c r="DM83" s="607"/>
      <c r="DN83" s="607"/>
      <c r="DO83" s="607"/>
      <c r="DP83" s="607"/>
      <c r="DQ83" s="607"/>
      <c r="DR83" s="607"/>
      <c r="DS83" s="607"/>
      <c r="DT83" s="607"/>
      <c r="DU83" s="607"/>
      <c r="DV83" s="607"/>
      <c r="DW83" s="607"/>
      <c r="DX83" s="607"/>
      <c r="DY83" s="607"/>
      <c r="DZ83" s="607"/>
      <c r="EA83" s="607"/>
      <c r="EB83" s="607"/>
      <c r="EC83" s="607"/>
      <c r="ED83" s="607"/>
      <c r="EE83" s="607"/>
      <c r="EF83" s="607"/>
      <c r="EG83" s="607"/>
      <c r="EH83" s="607"/>
      <c r="EI83" s="607"/>
      <c r="EJ83" s="607"/>
      <c r="EK83" s="607"/>
      <c r="EL83" s="607"/>
      <c r="EM83" s="607"/>
      <c r="EN83" s="607"/>
      <c r="EO83" s="607"/>
      <c r="EP83" s="607"/>
      <c r="EQ83" s="607"/>
      <c r="ER83" s="607"/>
      <c r="ES83" s="607"/>
    </row>
    <row r="84" spans="1:149" outlineLevel="2" x14ac:dyDescent="0.25">
      <c r="B84" s="608" t="e">
        <f>Sintético.GER!#REF!</f>
        <v>#REF!</v>
      </c>
      <c r="C84" s="609" t="e">
        <f>VLOOKUP($B84,Sintético.GER!$B:$J,2,0)</f>
        <v>#REF!</v>
      </c>
      <c r="D84" s="610" t="e">
        <f>VLOOKUP($B84,Sintético.GER!$B:$J,3,0)</f>
        <v>#REF!</v>
      </c>
      <c r="E84" s="611" t="e">
        <f>VLOOKUP($B84,Sintético.GER!$B:$J,4,0)</f>
        <v>#REF!</v>
      </c>
      <c r="F84" s="612" t="e">
        <f>VLOOKUP($B84,Sintético.GER!$B:$J,5,0)</f>
        <v>#REF!</v>
      </c>
      <c r="G84" s="613" t="e">
        <f>VLOOKUP($B84,Sintético.GER!$B:$J,6,0)</f>
        <v>#REF!</v>
      </c>
      <c r="H84" s="614" t="e">
        <f t="shared" si="8"/>
        <v>#REF!</v>
      </c>
      <c r="I84" s="614" t="e">
        <f t="shared" si="9"/>
        <v>#REF!</v>
      </c>
      <c r="J84" s="606" t="e">
        <f t="shared" si="10"/>
        <v>#REF!</v>
      </c>
      <c r="K84" s="606" t="e">
        <f t="shared" ref="K84:K115" si="11">J84+K83</f>
        <v>#REF!</v>
      </c>
      <c r="L84" s="616"/>
      <c r="M84" s="616"/>
      <c r="N84" s="616"/>
      <c r="O84" s="616"/>
      <c r="P84" s="616"/>
      <c r="Q84" s="616"/>
      <c r="R84" s="616"/>
      <c r="S84" s="616"/>
      <c r="T84" s="616"/>
      <c r="U84" s="616"/>
      <c r="V84" s="616"/>
      <c r="W84" s="616"/>
      <c r="X84" s="616"/>
      <c r="Y84" s="616"/>
      <c r="Z84" s="616"/>
      <c r="AA84" s="616"/>
      <c r="AB84" s="616"/>
      <c r="AC84" s="616"/>
      <c r="AD84" s="616"/>
      <c r="AE84" s="616"/>
      <c r="AF84" s="616"/>
      <c r="AG84" s="616"/>
      <c r="AH84" s="616"/>
      <c r="AI84" s="616"/>
      <c r="AJ84" s="616"/>
      <c r="AK84" s="616"/>
      <c r="AL84" s="616"/>
      <c r="AM84" s="616"/>
      <c r="AN84" s="616"/>
      <c r="AO84" s="616"/>
      <c r="AP84" s="616"/>
      <c r="AQ84" s="616"/>
      <c r="AR84" s="616"/>
      <c r="AS84" s="616"/>
      <c r="AT84" s="616"/>
      <c r="AU84" s="616"/>
      <c r="AV84" s="616"/>
      <c r="AW84" s="616"/>
      <c r="AX84" s="616"/>
      <c r="AY84" s="616"/>
      <c r="AZ84" s="616"/>
      <c r="BA84" s="616"/>
      <c r="BB84" s="616"/>
      <c r="BC84" s="616"/>
      <c r="BD84" s="616"/>
      <c r="BE84" s="616"/>
      <c r="BF84" s="616"/>
      <c r="BG84" s="616"/>
      <c r="BH84" s="616"/>
      <c r="BI84" s="616"/>
      <c r="BJ84" s="616"/>
      <c r="BK84" s="616"/>
      <c r="BL84" s="616"/>
      <c r="BM84" s="616"/>
      <c r="BN84" s="616"/>
      <c r="BO84" s="616"/>
      <c r="BP84" s="616"/>
      <c r="BQ84" s="616"/>
      <c r="BR84" s="616"/>
      <c r="BS84" s="616"/>
      <c r="BT84" s="616"/>
      <c r="BU84" s="616"/>
      <c r="BV84" s="616"/>
      <c r="BW84" s="616"/>
      <c r="BX84" s="616"/>
      <c r="BY84" s="616"/>
      <c r="BZ84" s="616"/>
      <c r="CA84" s="616"/>
      <c r="CB84" s="616"/>
      <c r="CC84" s="616"/>
      <c r="CD84" s="616"/>
      <c r="CE84" s="616"/>
      <c r="CF84" s="616"/>
      <c r="CG84" s="616"/>
      <c r="CH84" s="616"/>
      <c r="CI84" s="616"/>
      <c r="CJ84" s="616"/>
      <c r="CK84" s="616"/>
      <c r="CL84" s="616"/>
      <c r="CM84" s="616"/>
      <c r="CN84" s="616"/>
      <c r="CO84" s="616"/>
      <c r="CP84" s="616"/>
      <c r="CQ84" s="616"/>
      <c r="CR84" s="616"/>
      <c r="CS84" s="616"/>
      <c r="CT84" s="616"/>
      <c r="CU84" s="616"/>
      <c r="CV84" s="616"/>
      <c r="CW84" s="616"/>
      <c r="CX84" s="616"/>
      <c r="CY84" s="616"/>
      <c r="CZ84" s="616"/>
      <c r="DA84" s="616"/>
      <c r="DB84" s="616"/>
      <c r="DC84" s="616"/>
      <c r="DD84" s="616"/>
      <c r="DE84" s="616"/>
      <c r="DF84" s="616"/>
      <c r="DG84" s="616"/>
      <c r="DH84" s="616"/>
      <c r="DI84" s="616"/>
      <c r="DJ84" s="616"/>
      <c r="DK84" s="616"/>
      <c r="DL84" s="616"/>
      <c r="DM84" s="616"/>
      <c r="DN84" s="616"/>
      <c r="DO84" s="616"/>
      <c r="DP84" s="616"/>
      <c r="DQ84" s="616"/>
      <c r="DR84" s="616"/>
      <c r="DS84" s="616"/>
      <c r="DT84" s="616"/>
      <c r="DU84" s="616"/>
      <c r="DV84" s="616"/>
      <c r="DW84" s="616"/>
      <c r="DX84" s="616"/>
      <c r="DY84" s="616"/>
      <c r="DZ84" s="616"/>
      <c r="EA84" s="616"/>
      <c r="EB84" s="616"/>
      <c r="EC84" s="616"/>
      <c r="ED84" s="616"/>
      <c r="EE84" s="616"/>
      <c r="EF84" s="616"/>
      <c r="EG84" s="616"/>
      <c r="EH84" s="616"/>
      <c r="EI84" s="616"/>
      <c r="EJ84" s="616"/>
      <c r="EK84" s="616"/>
      <c r="EL84" s="616"/>
      <c r="EM84" s="616"/>
      <c r="EN84" s="616"/>
      <c r="EO84" s="616"/>
      <c r="EP84" s="616"/>
      <c r="EQ84" s="616"/>
      <c r="ER84" s="616"/>
      <c r="ES84" s="616"/>
    </row>
    <row r="85" spans="1:149" ht="247.5" outlineLevel="2" x14ac:dyDescent="0.25">
      <c r="B85" s="598" t="str">
        <f>Sintético.GER!B74</f>
        <v>6.3</v>
      </c>
      <c r="C85" s="599" t="str">
        <f>VLOOKUP($B85,Sintético.GER!$B:$J,2,0)</f>
        <v>SINAPI</v>
      </c>
      <c r="D85" s="600">
        <f>VLOOKUP($B85,Sintético.GER!$B:$J,3,0)</f>
        <v>94210</v>
      </c>
      <c r="E85" s="601" t="str">
        <f>VLOOKUP($B85,Sintético.GER!$B:$J,4,0)</f>
        <v>TELHAMENTO COM TELHA ONDULADA DE FIBROCIMENTO E = 6 MM, COM RECOBRIMENTO LATERAL DE 1 1/4 DE ONDA PARA TELHADO COM INCLINAÇÃO MÁXIMA DE 10°, COM ATÉ 2 ÁGUAS, INCLUSO IÇAMENTO. AF_06/2016</v>
      </c>
      <c r="F85" s="602" t="str">
        <f>VLOOKUP($B85,Sintético.GER!$B:$J,5,0)</f>
        <v>M2</v>
      </c>
      <c r="G85" s="603">
        <f>VLOOKUP($B85,Sintético.GER!$B:$J,6,0)</f>
        <v>75.069999999999993</v>
      </c>
      <c r="H85" s="604" t="e">
        <f t="shared" si="8"/>
        <v>#VALUE!</v>
      </c>
      <c r="I85" s="604" t="e">
        <f t="shared" si="9"/>
        <v>#VALUE!</v>
      </c>
      <c r="J85" s="605" t="e">
        <f t="shared" si="10"/>
        <v>#VALUE!</v>
      </c>
      <c r="K85" s="606" t="e">
        <f t="shared" si="11"/>
        <v>#VALUE!</v>
      </c>
      <c r="L85" s="616"/>
      <c r="M85" s="616"/>
      <c r="N85" s="616"/>
      <c r="O85" s="616"/>
      <c r="P85" s="616"/>
      <c r="Q85" s="616"/>
      <c r="R85" s="616"/>
      <c r="S85" s="616"/>
      <c r="T85" s="616"/>
      <c r="U85" s="616"/>
      <c r="V85" s="616"/>
      <c r="W85" s="616"/>
      <c r="X85" s="616"/>
      <c r="Y85" s="616"/>
      <c r="Z85" s="616"/>
      <c r="AA85" s="616"/>
      <c r="AB85" s="616"/>
      <c r="AC85" s="616"/>
      <c r="AD85" s="616"/>
      <c r="AE85" s="616"/>
      <c r="AF85" s="616"/>
      <c r="AG85" s="616"/>
      <c r="AH85" s="616"/>
      <c r="AI85" s="616"/>
      <c r="AJ85" s="616"/>
      <c r="AK85" s="616"/>
      <c r="AL85" s="616"/>
      <c r="AM85" s="616"/>
      <c r="AN85" s="616"/>
      <c r="AO85" s="616"/>
      <c r="AP85" s="616"/>
      <c r="AQ85" s="616"/>
      <c r="AR85" s="616"/>
      <c r="AS85" s="616"/>
      <c r="AT85" s="616"/>
      <c r="AU85" s="616"/>
      <c r="AV85" s="616"/>
      <c r="AW85" s="616"/>
      <c r="AX85" s="616"/>
      <c r="AY85" s="616"/>
      <c r="AZ85" s="616"/>
      <c r="BA85" s="616"/>
      <c r="BB85" s="616"/>
      <c r="BC85" s="616"/>
      <c r="BD85" s="616"/>
      <c r="BE85" s="616"/>
      <c r="BF85" s="616"/>
      <c r="BG85" s="616"/>
      <c r="BH85" s="616"/>
      <c r="BI85" s="616"/>
      <c r="BJ85" s="616"/>
      <c r="BK85" s="616"/>
      <c r="BL85" s="616"/>
      <c r="BM85" s="616"/>
      <c r="BN85" s="616"/>
      <c r="BO85" s="616"/>
      <c r="BP85" s="616"/>
      <c r="BQ85" s="616"/>
      <c r="BR85" s="616"/>
      <c r="BS85" s="616"/>
      <c r="BT85" s="616"/>
      <c r="BU85" s="616"/>
      <c r="BV85" s="616"/>
      <c r="BW85" s="616"/>
      <c r="BX85" s="616"/>
      <c r="BY85" s="616"/>
      <c r="BZ85" s="616"/>
      <c r="CA85" s="616"/>
      <c r="CB85" s="616"/>
      <c r="CC85" s="616"/>
      <c r="CD85" s="616"/>
      <c r="CE85" s="616"/>
      <c r="CF85" s="616"/>
      <c r="CG85" s="616"/>
      <c r="CH85" s="616"/>
      <c r="CI85" s="616"/>
      <c r="CJ85" s="616"/>
      <c r="CK85" s="616"/>
      <c r="CL85" s="616"/>
      <c r="CM85" s="616"/>
      <c r="CN85" s="616"/>
      <c r="CO85" s="616"/>
      <c r="CP85" s="616"/>
      <c r="CQ85" s="616"/>
      <c r="CR85" s="616"/>
      <c r="CS85" s="616"/>
      <c r="CT85" s="616"/>
      <c r="CU85" s="616"/>
      <c r="CV85" s="616"/>
      <c r="CW85" s="616"/>
      <c r="CX85" s="616"/>
      <c r="CY85" s="616"/>
      <c r="CZ85" s="616"/>
      <c r="DA85" s="616"/>
      <c r="DB85" s="616"/>
      <c r="DC85" s="616"/>
      <c r="DD85" s="616"/>
      <c r="DE85" s="616"/>
      <c r="DF85" s="616"/>
      <c r="DG85" s="616"/>
      <c r="DH85" s="616"/>
      <c r="DI85" s="616"/>
      <c r="DJ85" s="616"/>
      <c r="DK85" s="616"/>
      <c r="DL85" s="616"/>
      <c r="DM85" s="616"/>
      <c r="DN85" s="616"/>
      <c r="DO85" s="616"/>
      <c r="DP85" s="616"/>
      <c r="DQ85" s="616"/>
      <c r="DR85" s="616"/>
      <c r="DS85" s="616"/>
      <c r="DT85" s="616"/>
      <c r="DU85" s="616"/>
      <c r="DV85" s="616"/>
      <c r="DW85" s="616"/>
      <c r="DX85" s="616"/>
      <c r="DY85" s="616"/>
      <c r="DZ85" s="616"/>
      <c r="EA85" s="616"/>
      <c r="EB85" s="616"/>
      <c r="EC85" s="616"/>
      <c r="ED85" s="616"/>
      <c r="EE85" s="616"/>
      <c r="EF85" s="616"/>
      <c r="EG85" s="616"/>
      <c r="EH85" s="616"/>
      <c r="EI85" s="616"/>
      <c r="EJ85" s="616"/>
      <c r="EK85" s="616"/>
      <c r="EL85" s="616"/>
      <c r="EM85" s="616"/>
      <c r="EN85" s="616"/>
      <c r="EO85" s="616"/>
      <c r="EP85" s="616"/>
      <c r="EQ85" s="616"/>
      <c r="ER85" s="616"/>
      <c r="ES85" s="616"/>
    </row>
    <row r="86" spans="1:149" outlineLevel="2" x14ac:dyDescent="0.25">
      <c r="A86" s="617"/>
      <c r="B86" s="598" t="e">
        <f>Sintético.GER!#REF!</f>
        <v>#REF!</v>
      </c>
      <c r="C86" s="599" t="e">
        <f>VLOOKUP($B86,Sintético.GER!$B:$J,2,0)</f>
        <v>#REF!</v>
      </c>
      <c r="D86" s="600" t="e">
        <f>VLOOKUP($B86,Sintético.GER!$B:$J,3,0)</f>
        <v>#REF!</v>
      </c>
      <c r="E86" s="601" t="e">
        <f>VLOOKUP($B86,Sintético.GER!$B:$J,4,0)</f>
        <v>#REF!</v>
      </c>
      <c r="F86" s="602" t="e">
        <f>VLOOKUP($B86,Sintético.GER!$B:$J,5,0)</f>
        <v>#REF!</v>
      </c>
      <c r="G86" s="603" t="e">
        <f>VLOOKUP($B86,Sintético.GER!$B:$J,6,0)</f>
        <v>#REF!</v>
      </c>
      <c r="H86" s="604" t="e">
        <f t="shared" si="8"/>
        <v>#REF!</v>
      </c>
      <c r="I86" s="604" t="e">
        <f t="shared" si="9"/>
        <v>#REF!</v>
      </c>
      <c r="J86" s="605" t="e">
        <f t="shared" si="10"/>
        <v>#REF!</v>
      </c>
      <c r="K86" s="606" t="e">
        <f t="shared" si="11"/>
        <v>#REF!</v>
      </c>
      <c r="L86" s="588"/>
      <c r="M86" s="588"/>
      <c r="N86" s="588"/>
      <c r="O86" s="588"/>
      <c r="P86" s="588"/>
      <c r="Q86" s="588"/>
      <c r="R86" s="588"/>
      <c r="S86" s="588"/>
      <c r="T86" s="588"/>
      <c r="U86" s="588"/>
      <c r="V86" s="588"/>
      <c r="W86" s="588"/>
      <c r="X86" s="588"/>
      <c r="Y86" s="588"/>
      <c r="Z86" s="588"/>
      <c r="AA86" s="588"/>
      <c r="AB86" s="588"/>
      <c r="AC86" s="588"/>
      <c r="AD86" s="588"/>
      <c r="AE86" s="588"/>
      <c r="AF86" s="588"/>
      <c r="AG86" s="588"/>
      <c r="AH86" s="588"/>
      <c r="AI86" s="588"/>
      <c r="AJ86" s="588"/>
      <c r="AK86" s="588"/>
      <c r="AL86" s="588"/>
      <c r="AM86" s="588"/>
      <c r="AN86" s="588"/>
      <c r="AO86" s="588"/>
      <c r="AP86" s="588"/>
      <c r="AQ86" s="588"/>
      <c r="AR86" s="588"/>
      <c r="AS86" s="588"/>
      <c r="AT86" s="588"/>
      <c r="AU86" s="588"/>
      <c r="AV86" s="588"/>
      <c r="AW86" s="588"/>
      <c r="AX86" s="588"/>
      <c r="AY86" s="588"/>
      <c r="AZ86" s="588"/>
      <c r="BA86" s="588"/>
      <c r="BB86" s="588"/>
      <c r="BC86" s="588"/>
      <c r="BD86" s="588"/>
      <c r="BE86" s="588"/>
      <c r="BF86" s="588"/>
      <c r="BG86" s="588"/>
      <c r="BH86" s="588"/>
      <c r="BI86" s="588"/>
      <c r="BJ86" s="588"/>
      <c r="BK86" s="588"/>
      <c r="BL86" s="588"/>
      <c r="BM86" s="588"/>
      <c r="BN86" s="588"/>
      <c r="BO86" s="588"/>
      <c r="BP86" s="588"/>
      <c r="BQ86" s="588"/>
      <c r="BR86" s="588"/>
      <c r="BS86" s="588"/>
      <c r="BT86" s="588"/>
      <c r="BU86" s="588"/>
      <c r="BV86" s="588"/>
      <c r="BW86" s="588"/>
      <c r="BX86" s="588"/>
      <c r="BY86" s="588"/>
      <c r="BZ86" s="588"/>
      <c r="CA86" s="588"/>
      <c r="CB86" s="588"/>
      <c r="CC86" s="588"/>
      <c r="CD86" s="588"/>
      <c r="CE86" s="588"/>
      <c r="CF86" s="588"/>
      <c r="CG86" s="588"/>
      <c r="CH86" s="588"/>
      <c r="CI86" s="588"/>
      <c r="CJ86" s="588"/>
      <c r="CK86" s="588"/>
      <c r="CL86" s="588"/>
      <c r="CM86" s="588"/>
      <c r="CN86" s="588"/>
      <c r="CO86" s="588"/>
      <c r="CP86" s="588"/>
      <c r="CQ86" s="588"/>
      <c r="CR86" s="588"/>
      <c r="CS86" s="588"/>
      <c r="CT86" s="588"/>
      <c r="CU86" s="588"/>
      <c r="CV86" s="588"/>
      <c r="CW86" s="588"/>
      <c r="CX86" s="588"/>
      <c r="CY86" s="588"/>
      <c r="CZ86" s="588"/>
      <c r="DA86" s="588"/>
      <c r="DB86" s="588"/>
      <c r="DC86" s="588"/>
      <c r="DD86" s="588"/>
      <c r="DE86" s="588"/>
      <c r="DF86" s="588"/>
      <c r="DG86" s="588"/>
      <c r="DH86" s="588"/>
      <c r="DI86" s="588"/>
      <c r="DJ86" s="588"/>
      <c r="DK86" s="588"/>
      <c r="DL86" s="588"/>
      <c r="DM86" s="588"/>
      <c r="DN86" s="588"/>
      <c r="DO86" s="588"/>
      <c r="DP86" s="588"/>
      <c r="DQ86" s="588"/>
      <c r="DR86" s="588"/>
      <c r="DS86" s="588"/>
      <c r="DT86" s="588"/>
      <c r="DU86" s="588"/>
      <c r="DV86" s="588"/>
      <c r="DW86" s="588"/>
      <c r="DX86" s="588"/>
      <c r="DY86" s="588"/>
      <c r="DZ86" s="588"/>
      <c r="EA86" s="588"/>
      <c r="EB86" s="588"/>
      <c r="EC86" s="588"/>
      <c r="ED86" s="588"/>
      <c r="EE86" s="588"/>
      <c r="EF86" s="588"/>
      <c r="EG86" s="588"/>
      <c r="EH86" s="588"/>
      <c r="EI86" s="588"/>
      <c r="EJ86" s="588"/>
      <c r="EK86" s="588"/>
      <c r="EL86" s="588"/>
      <c r="EM86" s="588"/>
      <c r="EN86" s="588"/>
      <c r="EO86" s="588"/>
      <c r="EP86" s="588"/>
      <c r="EQ86" s="588"/>
      <c r="ER86" s="588"/>
      <c r="ES86" s="588"/>
    </row>
    <row r="87" spans="1:149" outlineLevel="2" x14ac:dyDescent="0.25">
      <c r="B87" s="615" t="e">
        <f>Sintético.GER!#REF!</f>
        <v>#REF!</v>
      </c>
      <c r="C87" s="599" t="e">
        <f>VLOOKUP($B87,Sintético.GER!$B:$J,2,0)</f>
        <v>#REF!</v>
      </c>
      <c r="D87" s="600" t="e">
        <f>VLOOKUP($B87,Sintético.GER!$B:$J,3,0)</f>
        <v>#REF!</v>
      </c>
      <c r="E87" s="601" t="e">
        <f>VLOOKUP($B87,Sintético.GER!$B:$J,4,0)</f>
        <v>#REF!</v>
      </c>
      <c r="F87" s="602" t="e">
        <f>VLOOKUP($B87,Sintético.GER!$B:$J,5,0)</f>
        <v>#REF!</v>
      </c>
      <c r="G87" s="603" t="e">
        <f>VLOOKUP($B87,Sintético.GER!$B:$J,6,0)</f>
        <v>#REF!</v>
      </c>
      <c r="H87" s="604" t="e">
        <f t="shared" si="8"/>
        <v>#REF!</v>
      </c>
      <c r="I87" s="604" t="e">
        <f t="shared" si="9"/>
        <v>#REF!</v>
      </c>
      <c r="J87" s="605" t="e">
        <f t="shared" si="10"/>
        <v>#REF!</v>
      </c>
      <c r="K87" s="606" t="e">
        <f t="shared" si="11"/>
        <v>#REF!</v>
      </c>
      <c r="L87" s="588"/>
      <c r="M87" s="588"/>
      <c r="N87" s="588"/>
      <c r="O87" s="588"/>
      <c r="P87" s="588"/>
      <c r="Q87" s="588"/>
      <c r="R87" s="588"/>
      <c r="S87" s="588"/>
      <c r="T87" s="588"/>
      <c r="U87" s="588"/>
      <c r="V87" s="588"/>
      <c r="W87" s="588"/>
      <c r="X87" s="588"/>
      <c r="Y87" s="588"/>
      <c r="Z87" s="588"/>
      <c r="AA87" s="588"/>
      <c r="AB87" s="588"/>
      <c r="AC87" s="588"/>
      <c r="AD87" s="588"/>
      <c r="AE87" s="588"/>
      <c r="AF87" s="588"/>
      <c r="AG87" s="588"/>
      <c r="AH87" s="588"/>
      <c r="AI87" s="588"/>
      <c r="AJ87" s="588"/>
      <c r="AK87" s="588"/>
      <c r="AL87" s="588"/>
      <c r="AM87" s="588"/>
      <c r="AN87" s="588"/>
      <c r="AO87" s="588"/>
      <c r="AP87" s="588"/>
      <c r="AQ87" s="588"/>
      <c r="AR87" s="588"/>
      <c r="AS87" s="588"/>
      <c r="AT87" s="588"/>
      <c r="AU87" s="588"/>
      <c r="AV87" s="588"/>
      <c r="AW87" s="588"/>
      <c r="AX87" s="588"/>
      <c r="AY87" s="588"/>
      <c r="AZ87" s="588"/>
      <c r="BA87" s="588"/>
      <c r="BB87" s="588"/>
      <c r="BC87" s="588"/>
      <c r="BD87" s="588"/>
      <c r="BE87" s="588"/>
      <c r="BF87" s="588"/>
      <c r="BG87" s="588"/>
      <c r="BH87" s="588"/>
      <c r="BI87" s="588"/>
      <c r="BJ87" s="588"/>
      <c r="BK87" s="588"/>
      <c r="BL87" s="588"/>
      <c r="BM87" s="588"/>
      <c r="BN87" s="588"/>
      <c r="BO87" s="588"/>
      <c r="BP87" s="588"/>
      <c r="BQ87" s="588"/>
      <c r="BR87" s="588"/>
      <c r="BS87" s="588"/>
      <c r="BT87" s="588"/>
      <c r="BU87" s="588"/>
      <c r="BV87" s="588"/>
      <c r="BW87" s="588"/>
      <c r="BX87" s="588"/>
      <c r="BY87" s="588"/>
      <c r="BZ87" s="588"/>
      <c r="CA87" s="588"/>
      <c r="CB87" s="588"/>
      <c r="CC87" s="588"/>
      <c r="CD87" s="588"/>
      <c r="CE87" s="588"/>
      <c r="CF87" s="588"/>
      <c r="CG87" s="588"/>
      <c r="CH87" s="588"/>
      <c r="CI87" s="588"/>
      <c r="CJ87" s="588"/>
      <c r="CK87" s="588"/>
      <c r="CL87" s="588"/>
      <c r="CM87" s="588"/>
      <c r="CN87" s="588"/>
      <c r="CO87" s="588"/>
      <c r="CP87" s="588"/>
      <c r="CQ87" s="588"/>
      <c r="CR87" s="588"/>
      <c r="CS87" s="588"/>
      <c r="CT87" s="588"/>
      <c r="CU87" s="588"/>
      <c r="CV87" s="588"/>
      <c r="CW87" s="588"/>
      <c r="CX87" s="588"/>
      <c r="CY87" s="588"/>
      <c r="CZ87" s="588"/>
      <c r="DA87" s="588"/>
      <c r="DB87" s="588"/>
      <c r="DC87" s="588"/>
      <c r="DD87" s="588"/>
      <c r="DE87" s="588"/>
      <c r="DF87" s="588"/>
      <c r="DG87" s="588"/>
      <c r="DH87" s="588"/>
      <c r="DI87" s="588"/>
      <c r="DJ87" s="588"/>
      <c r="DK87" s="588"/>
      <c r="DL87" s="588"/>
      <c r="DM87" s="588"/>
      <c r="DN87" s="588"/>
      <c r="DO87" s="588"/>
      <c r="DP87" s="588"/>
      <c r="DQ87" s="588"/>
      <c r="DR87" s="588"/>
      <c r="DS87" s="588"/>
      <c r="DT87" s="588"/>
      <c r="DU87" s="588"/>
      <c r="DV87" s="588"/>
      <c r="DW87" s="588"/>
      <c r="DX87" s="588"/>
      <c r="DY87" s="588"/>
      <c r="DZ87" s="588"/>
      <c r="EA87" s="588"/>
      <c r="EB87" s="588"/>
      <c r="EC87" s="588"/>
      <c r="ED87" s="588"/>
      <c r="EE87" s="588"/>
      <c r="EF87" s="588"/>
      <c r="EG87" s="588"/>
      <c r="EH87" s="588"/>
      <c r="EI87" s="588"/>
      <c r="EJ87" s="588"/>
      <c r="EK87" s="588"/>
      <c r="EL87" s="588"/>
      <c r="EM87" s="588"/>
      <c r="EN87" s="588"/>
      <c r="EO87" s="588"/>
      <c r="EP87" s="588"/>
      <c r="EQ87" s="588"/>
      <c r="ER87" s="588"/>
      <c r="ES87" s="588"/>
    </row>
    <row r="88" spans="1:149" outlineLevel="2" x14ac:dyDescent="0.25">
      <c r="B88" s="615" t="e">
        <f>Sintético.GER!#REF!</f>
        <v>#REF!</v>
      </c>
      <c r="C88" s="599" t="e">
        <f>VLOOKUP($B88,Sintético.GER!$B:$J,2,0)</f>
        <v>#REF!</v>
      </c>
      <c r="D88" s="600" t="e">
        <f>VLOOKUP($B88,Sintético.GER!$B:$J,3,0)</f>
        <v>#REF!</v>
      </c>
      <c r="E88" s="601" t="e">
        <f>VLOOKUP($B88,Sintético.GER!$B:$J,4,0)</f>
        <v>#REF!</v>
      </c>
      <c r="F88" s="602" t="e">
        <f>VLOOKUP($B88,Sintético.GER!$B:$J,5,0)</f>
        <v>#REF!</v>
      </c>
      <c r="G88" s="603" t="e">
        <f>VLOOKUP($B88,Sintético.GER!$B:$J,6,0)</f>
        <v>#REF!</v>
      </c>
      <c r="H88" s="604" t="e">
        <f t="shared" si="8"/>
        <v>#REF!</v>
      </c>
      <c r="I88" s="604" t="e">
        <f t="shared" si="9"/>
        <v>#REF!</v>
      </c>
      <c r="J88" s="605" t="e">
        <f t="shared" si="10"/>
        <v>#REF!</v>
      </c>
      <c r="K88" s="606" t="e">
        <f t="shared" si="11"/>
        <v>#REF!</v>
      </c>
      <c r="L88" s="607"/>
      <c r="M88" s="607"/>
      <c r="N88" s="607"/>
      <c r="O88" s="607"/>
      <c r="P88" s="607"/>
      <c r="Q88" s="607"/>
      <c r="R88" s="607"/>
      <c r="S88" s="607"/>
      <c r="T88" s="607"/>
      <c r="U88" s="607"/>
      <c r="V88" s="607"/>
      <c r="W88" s="607"/>
      <c r="X88" s="607"/>
      <c r="Y88" s="607"/>
      <c r="Z88" s="607"/>
      <c r="AA88" s="607"/>
      <c r="AB88" s="607"/>
      <c r="AC88" s="607"/>
      <c r="AD88" s="607"/>
      <c r="AE88" s="607"/>
      <c r="AF88" s="607"/>
      <c r="AG88" s="607"/>
      <c r="AH88" s="607"/>
      <c r="AI88" s="607"/>
      <c r="AJ88" s="607"/>
      <c r="AK88" s="607"/>
      <c r="AL88" s="607"/>
      <c r="AM88" s="607"/>
      <c r="AN88" s="607"/>
      <c r="AO88" s="607"/>
      <c r="AP88" s="607"/>
      <c r="AQ88" s="607"/>
      <c r="AR88" s="607"/>
      <c r="AS88" s="607"/>
      <c r="AT88" s="607"/>
      <c r="AU88" s="607"/>
      <c r="AV88" s="607"/>
      <c r="AW88" s="607"/>
      <c r="AX88" s="607"/>
      <c r="AY88" s="607"/>
      <c r="AZ88" s="607"/>
      <c r="BA88" s="607"/>
      <c r="BB88" s="607"/>
      <c r="BC88" s="607"/>
      <c r="BD88" s="607"/>
      <c r="BE88" s="607"/>
      <c r="BF88" s="607"/>
      <c r="BG88" s="607"/>
      <c r="BH88" s="607"/>
      <c r="BI88" s="607"/>
      <c r="BJ88" s="607"/>
      <c r="BK88" s="607"/>
      <c r="BL88" s="607"/>
      <c r="BM88" s="607"/>
      <c r="BN88" s="607"/>
      <c r="BO88" s="607"/>
      <c r="BP88" s="607"/>
      <c r="BQ88" s="607"/>
      <c r="BR88" s="607"/>
      <c r="BS88" s="607"/>
      <c r="BT88" s="607"/>
      <c r="BU88" s="607"/>
      <c r="BV88" s="607"/>
      <c r="BW88" s="607"/>
      <c r="BX88" s="607"/>
      <c r="BY88" s="607"/>
      <c r="BZ88" s="607"/>
      <c r="CA88" s="607"/>
      <c r="CB88" s="607"/>
      <c r="CC88" s="607"/>
      <c r="CD88" s="607"/>
      <c r="CE88" s="607"/>
      <c r="CF88" s="607"/>
      <c r="CG88" s="607"/>
      <c r="CH88" s="607"/>
      <c r="CI88" s="607"/>
      <c r="CJ88" s="607"/>
      <c r="CK88" s="607"/>
      <c r="CL88" s="607"/>
      <c r="CM88" s="607"/>
      <c r="CN88" s="607"/>
      <c r="CO88" s="607"/>
      <c r="CP88" s="607"/>
      <c r="CQ88" s="607"/>
      <c r="CR88" s="607"/>
      <c r="CS88" s="607"/>
      <c r="CT88" s="607"/>
      <c r="CU88" s="607"/>
      <c r="CV88" s="607"/>
      <c r="CW88" s="607"/>
      <c r="CX88" s="607"/>
      <c r="CY88" s="607"/>
      <c r="CZ88" s="607"/>
      <c r="DA88" s="607"/>
      <c r="DB88" s="607"/>
      <c r="DC88" s="607"/>
      <c r="DD88" s="607"/>
      <c r="DE88" s="607"/>
      <c r="DF88" s="607"/>
      <c r="DG88" s="607"/>
      <c r="DH88" s="607"/>
      <c r="DI88" s="607"/>
      <c r="DJ88" s="607"/>
      <c r="DK88" s="607"/>
      <c r="DL88" s="607"/>
      <c r="DM88" s="607"/>
      <c r="DN88" s="607"/>
      <c r="DO88" s="607"/>
      <c r="DP88" s="607"/>
      <c r="DQ88" s="607"/>
      <c r="DR88" s="607"/>
      <c r="DS88" s="607"/>
      <c r="DT88" s="607"/>
      <c r="DU88" s="607"/>
      <c r="DV88" s="607"/>
      <c r="DW88" s="607"/>
      <c r="DX88" s="607"/>
      <c r="DY88" s="607"/>
      <c r="DZ88" s="607"/>
      <c r="EA88" s="607"/>
      <c r="EB88" s="607"/>
      <c r="EC88" s="607"/>
      <c r="ED88" s="607"/>
      <c r="EE88" s="607"/>
      <c r="EF88" s="607"/>
      <c r="EG88" s="607"/>
      <c r="EH88" s="607"/>
      <c r="EI88" s="607"/>
      <c r="EJ88" s="607"/>
      <c r="EK88" s="607"/>
      <c r="EL88" s="607"/>
      <c r="EM88" s="607"/>
      <c r="EN88" s="607"/>
      <c r="EO88" s="607"/>
      <c r="EP88" s="607"/>
      <c r="EQ88" s="607"/>
      <c r="ER88" s="607"/>
      <c r="ES88" s="607"/>
    </row>
    <row r="89" spans="1:149" outlineLevel="2" x14ac:dyDescent="0.25">
      <c r="B89" s="598" t="e">
        <f>Sintético.GER!#REF!</f>
        <v>#REF!</v>
      </c>
      <c r="C89" s="599" t="e">
        <f>VLOOKUP($B89,Sintético.GER!$B:$J,2,0)</f>
        <v>#REF!</v>
      </c>
      <c r="D89" s="600" t="e">
        <f>VLOOKUP($B89,Sintético.GER!$B:$J,3,0)</f>
        <v>#REF!</v>
      </c>
      <c r="E89" s="601" t="e">
        <f>VLOOKUP($B89,Sintético.GER!$B:$J,4,0)</f>
        <v>#REF!</v>
      </c>
      <c r="F89" s="602" t="e">
        <f>VLOOKUP($B89,Sintético.GER!$B:$J,5,0)</f>
        <v>#REF!</v>
      </c>
      <c r="G89" s="603" t="e">
        <f>VLOOKUP($B89,Sintético.GER!$B:$J,6,0)</f>
        <v>#REF!</v>
      </c>
      <c r="H89" s="604" t="e">
        <f t="shared" si="8"/>
        <v>#REF!</v>
      </c>
      <c r="I89" s="604" t="e">
        <f t="shared" si="9"/>
        <v>#REF!</v>
      </c>
      <c r="J89" s="605" t="e">
        <f t="shared" si="10"/>
        <v>#REF!</v>
      </c>
      <c r="K89" s="606" t="e">
        <f t="shared" si="11"/>
        <v>#REF!</v>
      </c>
    </row>
    <row r="90" spans="1:149" outlineLevel="2" x14ac:dyDescent="0.25">
      <c r="B90" s="608" t="str">
        <f>Sintético.GER!B65</f>
        <v>5.2</v>
      </c>
      <c r="C90" s="609">
        <f>VLOOKUP($B90,Sintético.GER!$B:$J,2,0)</f>
        <v>0</v>
      </c>
      <c r="D90" s="610" t="str">
        <f>VLOOKUP($B90,Sintético.GER!$B:$J,3,0)</f>
        <v>IMPERMEABILIZAÇÃO</v>
      </c>
      <c r="E90" s="611">
        <f>VLOOKUP($B90,Sintético.GER!$B:$J,4,0)</f>
        <v>0</v>
      </c>
      <c r="F90" s="612">
        <f>VLOOKUP($B90,Sintético.GER!$B:$J,5,0)</f>
        <v>0</v>
      </c>
      <c r="G90" s="613">
        <f>VLOOKUP($B90,Sintético.GER!$B:$J,6,0)</f>
        <v>0</v>
      </c>
      <c r="H90" s="614">
        <f t="shared" si="8"/>
        <v>0</v>
      </c>
      <c r="I90" s="614">
        <f t="shared" si="9"/>
        <v>0</v>
      </c>
      <c r="J90" s="606" t="e">
        <f t="shared" si="10"/>
        <v>#VALUE!</v>
      </c>
      <c r="K90" s="606" t="e">
        <f t="shared" si="11"/>
        <v>#VALUE!</v>
      </c>
    </row>
    <row r="91" spans="1:149" ht="180" outlineLevel="2" x14ac:dyDescent="0.25">
      <c r="B91" s="615" t="str">
        <f>Sintético.GER!B79</f>
        <v>7.1.1</v>
      </c>
      <c r="C91" s="599" t="str">
        <f>VLOOKUP($B91,Sintético.GER!$B:$J,2,0)</f>
        <v>SINAPI</v>
      </c>
      <c r="D91" s="600">
        <f>VLOOKUP($B91,Sintético.GER!$B:$J,3,0)</f>
        <v>94569</v>
      </c>
      <c r="E91" s="601" t="str">
        <f>VLOOKUP($B91,Sintético.GER!$B:$J,4,0)</f>
        <v>JANELA DE ALUMÍNIO MAXIM-AR, FIXAÇÃO COM PARAFUSO SOBRE CONTRAMARCO (EXCLUSIVE CONTRAMARCO), COM VIDROS, PADRONIZADA. AF_07/2016</v>
      </c>
      <c r="F91" s="602" t="str">
        <f>VLOOKUP($B91,Sintético.GER!$B:$J,5,0)</f>
        <v>M2</v>
      </c>
      <c r="G91" s="603">
        <f>VLOOKUP($B91,Sintético.GER!$B:$J,6,0)</f>
        <v>4.2889999999999997</v>
      </c>
      <c r="H91" s="604" t="e">
        <f t="shared" si="8"/>
        <v>#VALUE!</v>
      </c>
      <c r="I91" s="604" t="e">
        <f t="shared" si="9"/>
        <v>#VALUE!</v>
      </c>
      <c r="J91" s="605" t="e">
        <f t="shared" si="10"/>
        <v>#VALUE!</v>
      </c>
      <c r="K91" s="606" t="e">
        <f t="shared" si="11"/>
        <v>#VALUE!</v>
      </c>
    </row>
    <row r="92" spans="1:149" outlineLevel="2" x14ac:dyDescent="0.25">
      <c r="B92" s="615" t="e">
        <f>Sintético.GER!#REF!</f>
        <v>#REF!</v>
      </c>
      <c r="C92" s="599" t="e">
        <f>VLOOKUP($B92,Sintético.GER!$B:$J,2,0)</f>
        <v>#REF!</v>
      </c>
      <c r="D92" s="600" t="e">
        <f>VLOOKUP($B92,Sintético.GER!$B:$J,3,0)</f>
        <v>#REF!</v>
      </c>
      <c r="E92" s="601" t="e">
        <f>VLOOKUP($B92,Sintético.GER!$B:$J,4,0)</f>
        <v>#REF!</v>
      </c>
      <c r="F92" s="602" t="e">
        <f>VLOOKUP($B92,Sintético.GER!$B:$J,5,0)</f>
        <v>#REF!</v>
      </c>
      <c r="G92" s="603" t="e">
        <f>VLOOKUP($B92,Sintético.GER!$B:$J,6,0)</f>
        <v>#REF!</v>
      </c>
      <c r="H92" s="604" t="e">
        <f t="shared" si="8"/>
        <v>#REF!</v>
      </c>
      <c r="I92" s="604" t="e">
        <f t="shared" si="9"/>
        <v>#REF!</v>
      </c>
      <c r="J92" s="605" t="e">
        <f t="shared" si="10"/>
        <v>#REF!</v>
      </c>
      <c r="K92" s="606" t="e">
        <f t="shared" si="11"/>
        <v>#REF!</v>
      </c>
      <c r="L92" s="617"/>
      <c r="M92" s="617"/>
      <c r="N92" s="617"/>
      <c r="O92" s="617"/>
      <c r="P92" s="617"/>
      <c r="Q92" s="617"/>
      <c r="R92" s="617"/>
      <c r="S92" s="617"/>
      <c r="T92" s="617"/>
      <c r="U92" s="617"/>
      <c r="V92" s="617"/>
      <c r="W92" s="617"/>
      <c r="X92" s="617"/>
      <c r="Y92" s="617"/>
      <c r="Z92" s="617"/>
      <c r="AA92" s="617"/>
      <c r="AB92" s="617"/>
      <c r="AC92" s="617"/>
      <c r="AD92" s="617"/>
      <c r="AE92" s="617"/>
      <c r="AF92" s="617"/>
      <c r="AG92" s="617"/>
      <c r="AH92" s="617"/>
      <c r="AI92" s="617"/>
      <c r="AJ92" s="617"/>
      <c r="AK92" s="617"/>
      <c r="AL92" s="617"/>
      <c r="AM92" s="617"/>
      <c r="AN92" s="617"/>
      <c r="AO92" s="617"/>
      <c r="AP92" s="617"/>
      <c r="AQ92" s="617"/>
      <c r="AR92" s="617"/>
      <c r="AS92" s="617"/>
      <c r="AT92" s="617"/>
      <c r="AU92" s="617"/>
      <c r="AV92" s="617"/>
      <c r="AW92" s="617"/>
      <c r="AX92" s="617"/>
      <c r="AY92" s="617"/>
      <c r="AZ92" s="617"/>
      <c r="BA92" s="617"/>
      <c r="BB92" s="617"/>
      <c r="BC92" s="617"/>
      <c r="BD92" s="617"/>
      <c r="BE92" s="617"/>
      <c r="BF92" s="617"/>
      <c r="BG92" s="617"/>
      <c r="BH92" s="617"/>
      <c r="BI92" s="617"/>
      <c r="BJ92" s="617"/>
      <c r="BK92" s="617"/>
      <c r="BL92" s="617"/>
      <c r="BM92" s="617"/>
      <c r="BN92" s="617"/>
      <c r="BO92" s="617"/>
      <c r="BP92" s="617"/>
      <c r="BQ92" s="617"/>
      <c r="BR92" s="617"/>
      <c r="BS92" s="617"/>
      <c r="BT92" s="617"/>
      <c r="BU92" s="617"/>
      <c r="BV92" s="617"/>
      <c r="BW92" s="617"/>
      <c r="BX92" s="617"/>
      <c r="BY92" s="617"/>
      <c r="BZ92" s="617"/>
      <c r="CA92" s="617"/>
      <c r="CB92" s="617"/>
      <c r="CC92" s="617"/>
      <c r="CD92" s="617"/>
      <c r="CE92" s="617"/>
      <c r="CF92" s="617"/>
      <c r="CG92" s="617"/>
      <c r="CH92" s="617"/>
      <c r="CI92" s="617"/>
      <c r="CJ92" s="617"/>
      <c r="CK92" s="617"/>
      <c r="CL92" s="617"/>
      <c r="CM92" s="617"/>
      <c r="CN92" s="617"/>
      <c r="CO92" s="617"/>
      <c r="CP92" s="617"/>
      <c r="CQ92" s="617"/>
      <c r="CR92" s="617"/>
      <c r="CS92" s="617"/>
      <c r="CT92" s="617"/>
      <c r="CU92" s="617"/>
      <c r="CV92" s="617"/>
      <c r="CW92" s="617"/>
      <c r="CX92" s="617"/>
      <c r="CY92" s="617"/>
      <c r="CZ92" s="617"/>
      <c r="DA92" s="617"/>
      <c r="DB92" s="617"/>
      <c r="DC92" s="617"/>
      <c r="DD92" s="617"/>
      <c r="DE92" s="617"/>
      <c r="DF92" s="617"/>
      <c r="DG92" s="617"/>
      <c r="DH92" s="617"/>
      <c r="DI92" s="617"/>
      <c r="DJ92" s="617"/>
      <c r="DK92" s="617"/>
      <c r="DL92" s="617"/>
      <c r="DM92" s="617"/>
      <c r="DN92" s="617"/>
      <c r="DO92" s="617"/>
      <c r="DP92" s="617"/>
      <c r="DQ92" s="617"/>
      <c r="DR92" s="617"/>
      <c r="DS92" s="617"/>
      <c r="DT92" s="617"/>
      <c r="DU92" s="617"/>
      <c r="DV92" s="617"/>
      <c r="DW92" s="617"/>
      <c r="DX92" s="617"/>
      <c r="DY92" s="617"/>
      <c r="DZ92" s="617"/>
      <c r="EA92" s="617"/>
      <c r="EB92" s="617"/>
      <c r="EC92" s="617"/>
      <c r="ED92" s="617"/>
      <c r="EE92" s="617"/>
      <c r="EF92" s="617"/>
      <c r="EG92" s="617"/>
      <c r="EH92" s="617"/>
      <c r="EI92" s="617"/>
      <c r="EJ92" s="617"/>
      <c r="EK92" s="617"/>
      <c r="EL92" s="617"/>
      <c r="EM92" s="617"/>
      <c r="EN92" s="617"/>
      <c r="EO92" s="617"/>
      <c r="EP92" s="617"/>
      <c r="EQ92" s="617"/>
      <c r="ER92" s="617"/>
      <c r="ES92" s="617"/>
    </row>
    <row r="93" spans="1:149" ht="135" outlineLevel="2" x14ac:dyDescent="0.25">
      <c r="B93" s="619" t="str">
        <f>Sintético.GER!B233</f>
        <v>9.3.1</v>
      </c>
      <c r="C93" s="609" t="str">
        <f>VLOOKUP($B93,Sintético.GER!$B:$J,2,0)</f>
        <v>SINAPI</v>
      </c>
      <c r="D93" s="610">
        <f>VLOOKUP($B93,Sintético.GER!$B:$J,3,0)</f>
        <v>91940</v>
      </c>
      <c r="E93" s="611" t="str">
        <f>VLOOKUP($B93,Sintético.GER!$B:$J,4,0)</f>
        <v>CAIXA RETANGULAR 4" X 2" MÉDIA (1,30 M DO PISO), PVC, INSTALADA EM PAREDE - FORNECIMENTO E INSTALAÇÃO. AF_12/2015</v>
      </c>
      <c r="F93" s="612" t="str">
        <f>VLOOKUP($B93,Sintético.GER!$B:$J,5,0)</f>
        <v>UN</v>
      </c>
      <c r="G93" s="613">
        <f>VLOOKUP($B93,Sintético.GER!$B:$J,6,0)</f>
        <v>4</v>
      </c>
      <c r="H93" s="614" t="e">
        <f t="shared" si="8"/>
        <v>#VALUE!</v>
      </c>
      <c r="I93" s="614" t="e">
        <f t="shared" si="9"/>
        <v>#VALUE!</v>
      </c>
      <c r="J93" s="606" t="e">
        <f t="shared" si="10"/>
        <v>#VALUE!</v>
      </c>
      <c r="K93" s="606" t="e">
        <f t="shared" si="11"/>
        <v>#VALUE!</v>
      </c>
    </row>
    <row r="94" spans="1:149" outlineLevel="2" x14ac:dyDescent="0.25">
      <c r="B94" s="598" t="e">
        <f>Sintético.GER!#REF!</f>
        <v>#REF!</v>
      </c>
      <c r="C94" s="599" t="e">
        <f>VLOOKUP($B94,Sintético.GER!$B:$J,2,0)</f>
        <v>#REF!</v>
      </c>
      <c r="D94" s="600" t="e">
        <f>VLOOKUP($B94,Sintético.GER!$B:$J,3,0)</f>
        <v>#REF!</v>
      </c>
      <c r="E94" s="601" t="e">
        <f>VLOOKUP($B94,Sintético.GER!$B:$J,4,0)</f>
        <v>#REF!</v>
      </c>
      <c r="F94" s="602" t="e">
        <f>VLOOKUP($B94,Sintético.GER!$B:$J,5,0)</f>
        <v>#REF!</v>
      </c>
      <c r="G94" s="603" t="e">
        <f>VLOOKUP($B94,Sintético.GER!$B:$J,6,0)</f>
        <v>#REF!</v>
      </c>
      <c r="H94" s="604" t="e">
        <f t="shared" si="8"/>
        <v>#REF!</v>
      </c>
      <c r="I94" s="604" t="e">
        <f t="shared" si="9"/>
        <v>#REF!</v>
      </c>
      <c r="J94" s="605" t="e">
        <f t="shared" si="10"/>
        <v>#REF!</v>
      </c>
      <c r="K94" s="606" t="e">
        <f t="shared" si="11"/>
        <v>#REF!</v>
      </c>
      <c r="L94" s="616"/>
      <c r="M94" s="616"/>
      <c r="N94" s="616"/>
      <c r="O94" s="616"/>
      <c r="P94" s="616"/>
      <c r="Q94" s="616"/>
      <c r="R94" s="616"/>
      <c r="S94" s="616"/>
      <c r="T94" s="616"/>
      <c r="U94" s="616"/>
      <c r="V94" s="616"/>
      <c r="W94" s="616"/>
      <c r="X94" s="616"/>
      <c r="Y94" s="616"/>
      <c r="Z94" s="616"/>
      <c r="AA94" s="616"/>
      <c r="AB94" s="616"/>
      <c r="AC94" s="616"/>
      <c r="AD94" s="616"/>
      <c r="AE94" s="616"/>
      <c r="AF94" s="616"/>
      <c r="AG94" s="616"/>
      <c r="AH94" s="616"/>
      <c r="AI94" s="616"/>
      <c r="AJ94" s="616"/>
      <c r="AK94" s="616"/>
      <c r="AL94" s="616"/>
      <c r="AM94" s="616"/>
      <c r="AN94" s="616"/>
      <c r="AO94" s="616"/>
      <c r="AP94" s="616"/>
      <c r="AQ94" s="616"/>
      <c r="AR94" s="616"/>
      <c r="AS94" s="616"/>
      <c r="AT94" s="616"/>
      <c r="AU94" s="616"/>
      <c r="AV94" s="616"/>
      <c r="AW94" s="616"/>
      <c r="AX94" s="616"/>
      <c r="AY94" s="616"/>
      <c r="AZ94" s="616"/>
      <c r="BA94" s="616"/>
      <c r="BB94" s="616"/>
      <c r="BC94" s="616"/>
      <c r="BD94" s="616"/>
      <c r="BE94" s="616"/>
      <c r="BF94" s="616"/>
      <c r="BG94" s="616"/>
      <c r="BH94" s="616"/>
      <c r="BI94" s="616"/>
      <c r="BJ94" s="616"/>
      <c r="BK94" s="616"/>
      <c r="BL94" s="616"/>
      <c r="BM94" s="616"/>
      <c r="BN94" s="616"/>
      <c r="BO94" s="616"/>
      <c r="BP94" s="616"/>
      <c r="BQ94" s="616"/>
      <c r="BR94" s="616"/>
      <c r="BS94" s="616"/>
      <c r="BT94" s="616"/>
      <c r="BU94" s="616"/>
      <c r="BV94" s="616"/>
      <c r="BW94" s="616"/>
      <c r="BX94" s="616"/>
      <c r="BY94" s="616"/>
      <c r="BZ94" s="616"/>
      <c r="CA94" s="616"/>
      <c r="CB94" s="616"/>
      <c r="CC94" s="616"/>
      <c r="CD94" s="616"/>
      <c r="CE94" s="616"/>
      <c r="CF94" s="616"/>
      <c r="CG94" s="616"/>
      <c r="CH94" s="616"/>
      <c r="CI94" s="616"/>
      <c r="CJ94" s="616"/>
      <c r="CK94" s="616"/>
      <c r="CL94" s="616"/>
      <c r="CM94" s="616"/>
      <c r="CN94" s="616"/>
      <c r="CO94" s="616"/>
      <c r="CP94" s="616"/>
      <c r="CQ94" s="616"/>
      <c r="CR94" s="616"/>
      <c r="CS94" s="616"/>
      <c r="CT94" s="616"/>
      <c r="CU94" s="616"/>
      <c r="CV94" s="616"/>
      <c r="CW94" s="616"/>
      <c r="CX94" s="616"/>
      <c r="CY94" s="616"/>
      <c r="CZ94" s="616"/>
      <c r="DA94" s="616"/>
      <c r="DB94" s="616"/>
      <c r="DC94" s="616"/>
      <c r="DD94" s="616"/>
      <c r="DE94" s="616"/>
      <c r="DF94" s="616"/>
      <c r="DG94" s="616"/>
      <c r="DH94" s="616"/>
      <c r="DI94" s="616"/>
      <c r="DJ94" s="616"/>
      <c r="DK94" s="616"/>
      <c r="DL94" s="616"/>
      <c r="DM94" s="616"/>
      <c r="DN94" s="616"/>
      <c r="DO94" s="616"/>
      <c r="DP94" s="616"/>
      <c r="DQ94" s="616"/>
      <c r="DR94" s="616"/>
      <c r="DS94" s="616"/>
      <c r="DT94" s="616"/>
      <c r="DU94" s="616"/>
      <c r="DV94" s="616"/>
      <c r="DW94" s="616"/>
      <c r="DX94" s="616"/>
      <c r="DY94" s="616"/>
      <c r="DZ94" s="616"/>
      <c r="EA94" s="616"/>
      <c r="EB94" s="616"/>
      <c r="EC94" s="616"/>
      <c r="ED94" s="616"/>
      <c r="EE94" s="616"/>
      <c r="EF94" s="616"/>
      <c r="EG94" s="616"/>
      <c r="EH94" s="616"/>
      <c r="EI94" s="616"/>
      <c r="EJ94" s="616"/>
      <c r="EK94" s="616"/>
      <c r="EL94" s="616"/>
      <c r="EM94" s="616"/>
      <c r="EN94" s="616"/>
      <c r="EO94" s="616"/>
      <c r="EP94" s="616"/>
      <c r="EQ94" s="616"/>
      <c r="ER94" s="616"/>
      <c r="ES94" s="616"/>
    </row>
    <row r="95" spans="1:149" s="622" customFormat="1" ht="56.25" outlineLevel="2" x14ac:dyDescent="0.25">
      <c r="A95" s="620"/>
      <c r="B95" s="615" t="str">
        <f>Sintético.GER!B247</f>
        <v>10.1.8</v>
      </c>
      <c r="C95" s="599" t="str">
        <f>VLOOKUP($B95,Sintético.GER!$B:$J,2,0)</f>
        <v>SINAPI</v>
      </c>
      <c r="D95" s="600">
        <f>VLOOKUP($B95,Sintético.GER!$B:$J,3,0)</f>
        <v>6171</v>
      </c>
      <c r="E95" s="601" t="str">
        <f>VLOOKUP($B95,Sintético.GER!$B:$J,4,0)</f>
        <v>Tampa de concreto para caixa (grelha) - 60x60x5 cm</v>
      </c>
      <c r="F95" s="602" t="str">
        <f>VLOOKUP($B95,Sintético.GER!$B:$J,5,0)</f>
        <v>und</v>
      </c>
      <c r="G95" s="603">
        <f>VLOOKUP($B95,Sintético.GER!$B:$J,6,0)</f>
        <v>7</v>
      </c>
      <c r="H95" s="604" t="e">
        <f t="shared" si="8"/>
        <v>#VALUE!</v>
      </c>
      <c r="I95" s="604" t="e">
        <f t="shared" si="9"/>
        <v>#VALUE!</v>
      </c>
      <c r="J95" s="605" t="e">
        <f t="shared" si="10"/>
        <v>#VALUE!</v>
      </c>
      <c r="K95" s="606" t="e">
        <f t="shared" si="11"/>
        <v>#VALUE!</v>
      </c>
      <c r="L95" s="621"/>
      <c r="M95" s="621"/>
      <c r="N95" s="621"/>
      <c r="O95" s="621"/>
      <c r="P95" s="621"/>
      <c r="Q95" s="621"/>
      <c r="R95" s="621"/>
      <c r="S95" s="621"/>
      <c r="T95" s="621"/>
      <c r="U95" s="621"/>
      <c r="V95" s="621"/>
      <c r="W95" s="621"/>
      <c r="X95" s="621"/>
      <c r="Y95" s="621"/>
      <c r="Z95" s="621"/>
      <c r="AA95" s="621"/>
      <c r="AB95" s="621"/>
      <c r="AC95" s="621"/>
      <c r="AD95" s="621"/>
      <c r="AE95" s="621"/>
      <c r="AF95" s="621"/>
      <c r="AG95" s="621"/>
      <c r="AH95" s="621"/>
      <c r="AI95" s="621"/>
      <c r="AJ95" s="621"/>
      <c r="AK95" s="621"/>
      <c r="AL95" s="621"/>
      <c r="AM95" s="621"/>
      <c r="AN95" s="621"/>
      <c r="AO95" s="621"/>
      <c r="AP95" s="621"/>
      <c r="AQ95" s="621"/>
      <c r="AR95" s="621"/>
      <c r="AS95" s="621"/>
      <c r="AT95" s="621"/>
      <c r="AU95" s="621"/>
      <c r="AV95" s="621"/>
      <c r="AW95" s="621"/>
      <c r="AX95" s="621"/>
      <c r="AY95" s="621"/>
      <c r="AZ95" s="621"/>
      <c r="BA95" s="621"/>
      <c r="BB95" s="621"/>
      <c r="BC95" s="621"/>
      <c r="BD95" s="621"/>
      <c r="BE95" s="621"/>
      <c r="BF95" s="621"/>
      <c r="BG95" s="621"/>
      <c r="BH95" s="621"/>
      <c r="BI95" s="621"/>
      <c r="BJ95" s="621"/>
      <c r="BK95" s="621"/>
      <c r="BL95" s="621"/>
      <c r="BM95" s="621"/>
      <c r="BN95" s="621"/>
      <c r="BO95" s="621"/>
      <c r="BP95" s="621"/>
      <c r="BQ95" s="621"/>
      <c r="BR95" s="621"/>
      <c r="BS95" s="621"/>
      <c r="BT95" s="621"/>
      <c r="BU95" s="621"/>
      <c r="BV95" s="621"/>
      <c r="BW95" s="621"/>
      <c r="BX95" s="621"/>
      <c r="BY95" s="621"/>
      <c r="BZ95" s="621"/>
      <c r="CA95" s="621"/>
      <c r="CB95" s="621"/>
      <c r="CC95" s="621"/>
      <c r="CD95" s="621"/>
      <c r="CE95" s="621"/>
      <c r="CF95" s="621"/>
      <c r="CG95" s="621"/>
      <c r="CH95" s="621"/>
      <c r="CI95" s="621"/>
      <c r="CJ95" s="621"/>
      <c r="CK95" s="621"/>
      <c r="CL95" s="621"/>
      <c r="CM95" s="621"/>
      <c r="CN95" s="621"/>
      <c r="CO95" s="621"/>
      <c r="CP95" s="621"/>
      <c r="CQ95" s="621"/>
      <c r="CR95" s="621"/>
      <c r="CS95" s="621"/>
      <c r="CT95" s="621"/>
      <c r="CU95" s="621"/>
      <c r="CV95" s="621"/>
      <c r="CW95" s="621"/>
      <c r="CX95" s="621"/>
      <c r="CY95" s="621"/>
      <c r="CZ95" s="621"/>
      <c r="DA95" s="621"/>
      <c r="DB95" s="621"/>
      <c r="DC95" s="621"/>
      <c r="DD95" s="621"/>
      <c r="DE95" s="621"/>
      <c r="DF95" s="621"/>
      <c r="DG95" s="621"/>
      <c r="DH95" s="621"/>
      <c r="DI95" s="621"/>
      <c r="DJ95" s="621"/>
      <c r="DK95" s="621"/>
      <c r="DL95" s="621"/>
      <c r="DM95" s="621"/>
      <c r="DN95" s="621"/>
      <c r="DO95" s="621"/>
      <c r="DP95" s="621"/>
      <c r="DQ95" s="621"/>
      <c r="DR95" s="621"/>
      <c r="DS95" s="621"/>
      <c r="DT95" s="621"/>
      <c r="DU95" s="621"/>
      <c r="DV95" s="621"/>
      <c r="DW95" s="621"/>
      <c r="DX95" s="621"/>
      <c r="DY95" s="621"/>
      <c r="DZ95" s="621"/>
      <c r="EA95" s="621"/>
      <c r="EB95" s="621"/>
      <c r="EC95" s="621"/>
      <c r="ED95" s="621"/>
      <c r="EE95" s="621"/>
      <c r="EF95" s="621"/>
      <c r="EG95" s="621"/>
      <c r="EH95" s="621"/>
      <c r="EI95" s="621"/>
      <c r="EJ95" s="621"/>
      <c r="EK95" s="621"/>
      <c r="EL95" s="621"/>
      <c r="EM95" s="621"/>
      <c r="EN95" s="621"/>
      <c r="EO95" s="621"/>
      <c r="EP95" s="621"/>
      <c r="EQ95" s="621"/>
      <c r="ER95" s="621"/>
      <c r="ES95" s="621"/>
    </row>
    <row r="96" spans="1:149" s="566" customFormat="1" outlineLevel="2" x14ac:dyDescent="0.25">
      <c r="A96" s="558"/>
      <c r="B96" s="615" t="e">
        <f>Sintético.GER!#REF!</f>
        <v>#REF!</v>
      </c>
      <c r="C96" s="599" t="e">
        <f>VLOOKUP($B96,Sintético.GER!$B:$J,2,0)</f>
        <v>#REF!</v>
      </c>
      <c r="D96" s="600" t="e">
        <f>VLOOKUP($B96,Sintético.GER!$B:$J,3,0)</f>
        <v>#REF!</v>
      </c>
      <c r="E96" s="601" t="e">
        <f>VLOOKUP($B96,Sintético.GER!$B:$J,4,0)</f>
        <v>#REF!</v>
      </c>
      <c r="F96" s="602" t="e">
        <f>VLOOKUP($B96,Sintético.GER!$B:$J,5,0)</f>
        <v>#REF!</v>
      </c>
      <c r="G96" s="603" t="e">
        <f>VLOOKUP($B96,Sintético.GER!$B:$J,6,0)</f>
        <v>#REF!</v>
      </c>
      <c r="H96" s="604" t="e">
        <f t="shared" si="8"/>
        <v>#REF!</v>
      </c>
      <c r="I96" s="604" t="e">
        <f t="shared" si="9"/>
        <v>#REF!</v>
      </c>
      <c r="J96" s="605" t="e">
        <f t="shared" si="10"/>
        <v>#REF!</v>
      </c>
      <c r="K96" s="606" t="e">
        <f t="shared" si="11"/>
        <v>#REF!</v>
      </c>
      <c r="L96" s="607"/>
      <c r="M96" s="607"/>
      <c r="N96" s="607"/>
      <c r="O96" s="607"/>
      <c r="P96" s="607"/>
      <c r="Q96" s="607"/>
      <c r="R96" s="607"/>
      <c r="S96" s="607"/>
      <c r="T96" s="607"/>
      <c r="U96" s="607"/>
      <c r="V96" s="607"/>
      <c r="W96" s="607"/>
      <c r="X96" s="607"/>
      <c r="Y96" s="607"/>
      <c r="Z96" s="607"/>
      <c r="AA96" s="607"/>
      <c r="AB96" s="607"/>
      <c r="AC96" s="607"/>
      <c r="AD96" s="607"/>
      <c r="AE96" s="607"/>
      <c r="AF96" s="607"/>
      <c r="AG96" s="607"/>
      <c r="AH96" s="607"/>
      <c r="AI96" s="607"/>
      <c r="AJ96" s="607"/>
      <c r="AK96" s="607"/>
      <c r="AL96" s="607"/>
      <c r="AM96" s="607"/>
      <c r="AN96" s="607"/>
      <c r="AO96" s="607"/>
      <c r="AP96" s="607"/>
      <c r="AQ96" s="607"/>
      <c r="AR96" s="607"/>
      <c r="AS96" s="607"/>
      <c r="AT96" s="607"/>
      <c r="AU96" s="607"/>
      <c r="AV96" s="607"/>
      <c r="AW96" s="607"/>
      <c r="AX96" s="607"/>
      <c r="AY96" s="607"/>
      <c r="AZ96" s="607"/>
      <c r="BA96" s="607"/>
      <c r="BB96" s="607"/>
      <c r="BC96" s="607"/>
      <c r="BD96" s="607"/>
      <c r="BE96" s="607"/>
      <c r="BF96" s="607"/>
      <c r="BG96" s="607"/>
      <c r="BH96" s="607"/>
      <c r="BI96" s="607"/>
      <c r="BJ96" s="607"/>
      <c r="BK96" s="607"/>
      <c r="BL96" s="607"/>
      <c r="BM96" s="607"/>
      <c r="BN96" s="607"/>
      <c r="BO96" s="607"/>
      <c r="BP96" s="607"/>
      <c r="BQ96" s="607"/>
      <c r="BR96" s="607"/>
      <c r="BS96" s="607"/>
      <c r="BT96" s="607"/>
      <c r="BU96" s="607"/>
      <c r="BV96" s="607"/>
      <c r="BW96" s="607"/>
      <c r="BX96" s="607"/>
      <c r="BY96" s="607"/>
      <c r="BZ96" s="607"/>
      <c r="CA96" s="607"/>
      <c r="CB96" s="607"/>
      <c r="CC96" s="607"/>
      <c r="CD96" s="607"/>
      <c r="CE96" s="607"/>
      <c r="CF96" s="607"/>
      <c r="CG96" s="607"/>
      <c r="CH96" s="607"/>
      <c r="CI96" s="607"/>
      <c r="CJ96" s="607"/>
      <c r="CK96" s="607"/>
      <c r="CL96" s="607"/>
      <c r="CM96" s="607"/>
      <c r="CN96" s="607"/>
      <c r="CO96" s="607"/>
      <c r="CP96" s="607"/>
      <c r="CQ96" s="607"/>
      <c r="CR96" s="607"/>
      <c r="CS96" s="607"/>
      <c r="CT96" s="607"/>
      <c r="CU96" s="607"/>
      <c r="CV96" s="607"/>
      <c r="CW96" s="607"/>
      <c r="CX96" s="607"/>
      <c r="CY96" s="607"/>
      <c r="CZ96" s="607"/>
      <c r="DA96" s="607"/>
      <c r="DB96" s="607"/>
      <c r="DC96" s="607"/>
      <c r="DD96" s="607"/>
      <c r="DE96" s="607"/>
      <c r="DF96" s="607"/>
      <c r="DG96" s="607"/>
      <c r="DH96" s="607"/>
      <c r="DI96" s="607"/>
      <c r="DJ96" s="607"/>
      <c r="DK96" s="607"/>
      <c r="DL96" s="607"/>
      <c r="DM96" s="607"/>
      <c r="DN96" s="607"/>
      <c r="DO96" s="607"/>
      <c r="DP96" s="607"/>
      <c r="DQ96" s="607"/>
      <c r="DR96" s="607"/>
      <c r="DS96" s="607"/>
      <c r="DT96" s="607"/>
      <c r="DU96" s="607"/>
      <c r="DV96" s="607"/>
      <c r="DW96" s="607"/>
      <c r="DX96" s="607"/>
      <c r="DY96" s="607"/>
      <c r="DZ96" s="607"/>
      <c r="EA96" s="607"/>
      <c r="EB96" s="607"/>
      <c r="EC96" s="607"/>
      <c r="ED96" s="607"/>
      <c r="EE96" s="607"/>
      <c r="EF96" s="607"/>
      <c r="EG96" s="607"/>
      <c r="EH96" s="607"/>
      <c r="EI96" s="607"/>
      <c r="EJ96" s="607"/>
      <c r="EK96" s="607"/>
      <c r="EL96" s="607"/>
      <c r="EM96" s="607"/>
      <c r="EN96" s="607"/>
      <c r="EO96" s="607"/>
      <c r="EP96" s="607"/>
      <c r="EQ96" s="607"/>
      <c r="ER96" s="607"/>
      <c r="ES96" s="607"/>
    </row>
    <row r="97" spans="1:149" ht="33.75" outlineLevel="2" x14ac:dyDescent="0.25">
      <c r="B97" s="615" t="str">
        <f>Sintético.GER!$B$261</f>
        <v>14.1</v>
      </c>
      <c r="C97" s="599" t="str">
        <f>VLOOKUP($B97,Sintético.GER!$B:$J,2,0)</f>
        <v>SINAPI</v>
      </c>
      <c r="D97" s="600">
        <f>VLOOKUP($B97,Sintético.GER!$B:$J,3,0)</f>
        <v>9537</v>
      </c>
      <c r="E97" s="601" t="str">
        <f>VLOOKUP($B97,Sintético.GER!$B:$J,4,0)</f>
        <v>LIMPEZA FINAL DA OBRA</v>
      </c>
      <c r="F97" s="602" t="str">
        <f>VLOOKUP($B97,Sintético.GER!$B:$J,5,0)</f>
        <v>M2</v>
      </c>
      <c r="G97" s="603">
        <f>VLOOKUP($B97,Sintético.GER!$B:$J,6,0)</f>
        <v>300</v>
      </c>
      <c r="H97" s="604" t="e">
        <f t="shared" si="8"/>
        <v>#VALUE!</v>
      </c>
      <c r="I97" s="604" t="e">
        <f t="shared" si="9"/>
        <v>#VALUE!</v>
      </c>
      <c r="J97" s="605" t="e">
        <f t="shared" si="10"/>
        <v>#VALUE!</v>
      </c>
      <c r="K97" s="606" t="e">
        <f t="shared" si="11"/>
        <v>#VALUE!</v>
      </c>
      <c r="L97" s="616"/>
      <c r="M97" s="616"/>
      <c r="N97" s="616"/>
      <c r="O97" s="616"/>
      <c r="P97" s="616"/>
      <c r="Q97" s="616"/>
      <c r="R97" s="616"/>
      <c r="S97" s="616"/>
      <c r="T97" s="616"/>
      <c r="U97" s="616"/>
      <c r="V97" s="616"/>
      <c r="W97" s="616"/>
      <c r="X97" s="616"/>
      <c r="Y97" s="616"/>
      <c r="Z97" s="616"/>
      <c r="AA97" s="616"/>
      <c r="AB97" s="616"/>
      <c r="AC97" s="616"/>
      <c r="AD97" s="616"/>
      <c r="AE97" s="616"/>
      <c r="AF97" s="616"/>
      <c r="AG97" s="616"/>
      <c r="AH97" s="616"/>
      <c r="AI97" s="616"/>
      <c r="AJ97" s="616"/>
      <c r="AK97" s="616"/>
      <c r="AL97" s="616"/>
      <c r="AM97" s="616"/>
      <c r="AN97" s="616"/>
      <c r="AO97" s="616"/>
      <c r="AP97" s="616"/>
      <c r="AQ97" s="616"/>
      <c r="AR97" s="616"/>
      <c r="AS97" s="616"/>
      <c r="AT97" s="616"/>
      <c r="AU97" s="616"/>
      <c r="AV97" s="616"/>
      <c r="AW97" s="616"/>
      <c r="AX97" s="616"/>
      <c r="AY97" s="616"/>
      <c r="AZ97" s="616"/>
      <c r="BA97" s="616"/>
      <c r="BB97" s="616"/>
      <c r="BC97" s="616"/>
      <c r="BD97" s="616"/>
      <c r="BE97" s="616"/>
      <c r="BF97" s="616"/>
      <c r="BG97" s="616"/>
      <c r="BH97" s="616"/>
      <c r="BI97" s="616"/>
      <c r="BJ97" s="616"/>
      <c r="BK97" s="616"/>
      <c r="BL97" s="616"/>
      <c r="BM97" s="616"/>
      <c r="BN97" s="616"/>
      <c r="BO97" s="616"/>
      <c r="BP97" s="616"/>
      <c r="BQ97" s="616"/>
      <c r="BR97" s="616"/>
      <c r="BS97" s="616"/>
      <c r="BT97" s="616"/>
      <c r="BU97" s="616"/>
      <c r="BV97" s="616"/>
      <c r="BW97" s="616"/>
      <c r="BX97" s="616"/>
      <c r="BY97" s="616"/>
      <c r="BZ97" s="616"/>
      <c r="CA97" s="616"/>
      <c r="CB97" s="616"/>
      <c r="CC97" s="616"/>
      <c r="CD97" s="616"/>
      <c r="CE97" s="616"/>
      <c r="CF97" s="616"/>
      <c r="CG97" s="616"/>
      <c r="CH97" s="616"/>
      <c r="CI97" s="616"/>
      <c r="CJ97" s="616"/>
      <c r="CK97" s="616"/>
      <c r="CL97" s="616"/>
      <c r="CM97" s="616"/>
      <c r="CN97" s="616"/>
      <c r="CO97" s="616"/>
      <c r="CP97" s="616"/>
      <c r="CQ97" s="616"/>
      <c r="CR97" s="616"/>
      <c r="CS97" s="616"/>
      <c r="CT97" s="616"/>
      <c r="CU97" s="616"/>
      <c r="CV97" s="616"/>
      <c r="CW97" s="616"/>
      <c r="CX97" s="616"/>
      <c r="CY97" s="616"/>
      <c r="CZ97" s="616"/>
      <c r="DA97" s="616"/>
      <c r="DB97" s="616"/>
      <c r="DC97" s="616"/>
      <c r="DD97" s="616"/>
      <c r="DE97" s="616"/>
      <c r="DF97" s="616"/>
      <c r="DG97" s="616"/>
      <c r="DH97" s="616"/>
      <c r="DI97" s="616"/>
      <c r="DJ97" s="616"/>
      <c r="DK97" s="616"/>
      <c r="DL97" s="616"/>
      <c r="DM97" s="616"/>
      <c r="DN97" s="616"/>
      <c r="DO97" s="616"/>
      <c r="DP97" s="616"/>
      <c r="DQ97" s="616"/>
      <c r="DR97" s="616"/>
      <c r="DS97" s="616"/>
      <c r="DT97" s="616"/>
      <c r="DU97" s="616"/>
      <c r="DV97" s="616"/>
      <c r="DW97" s="616"/>
      <c r="DX97" s="616"/>
      <c r="DY97" s="616"/>
      <c r="DZ97" s="616"/>
      <c r="EA97" s="616"/>
      <c r="EB97" s="616"/>
      <c r="EC97" s="616"/>
      <c r="ED97" s="616"/>
      <c r="EE97" s="616"/>
      <c r="EF97" s="616"/>
      <c r="EG97" s="616"/>
      <c r="EH97" s="616"/>
      <c r="EI97" s="616"/>
      <c r="EJ97" s="616"/>
      <c r="EK97" s="616"/>
      <c r="EL97" s="616"/>
      <c r="EM97" s="616"/>
      <c r="EN97" s="616"/>
      <c r="EO97" s="616"/>
      <c r="EP97" s="616"/>
      <c r="EQ97" s="616"/>
      <c r="ER97" s="616"/>
      <c r="ES97" s="616"/>
    </row>
    <row r="98" spans="1:149" ht="78.75" outlineLevel="2" x14ac:dyDescent="0.25">
      <c r="B98" s="615" t="str">
        <f>Sintético.GER!B246</f>
        <v>10.1.7</v>
      </c>
      <c r="C98" s="599" t="str">
        <f>VLOOKUP($B98,Sintético.GER!$B:$J,2,0)</f>
        <v>SINAPI</v>
      </c>
      <c r="D98" s="600">
        <f>VLOOKUP($B98,Sintético.GER!$B:$J,3,0)</f>
        <v>72289</v>
      </c>
      <c r="E98" s="601" t="str">
        <f>VLOOKUP($B98,Sintético.GER!$B:$J,4,0)</f>
        <v>Caixa de Captação Pluvial (60X60) cm em alvenaria - execução</v>
      </c>
      <c r="F98" s="602" t="str">
        <f>VLOOKUP($B98,Sintético.GER!$B:$J,5,0)</f>
        <v>und</v>
      </c>
      <c r="G98" s="603">
        <f>VLOOKUP($B98,Sintético.GER!$B:$J,6,0)</f>
        <v>7</v>
      </c>
      <c r="H98" s="604" t="e">
        <f t="shared" si="8"/>
        <v>#VALUE!</v>
      </c>
      <c r="I98" s="604" t="e">
        <f t="shared" si="9"/>
        <v>#VALUE!</v>
      </c>
      <c r="J98" s="605" t="e">
        <f t="shared" si="10"/>
        <v>#VALUE!</v>
      </c>
      <c r="K98" s="606" t="e">
        <f t="shared" si="11"/>
        <v>#VALUE!</v>
      </c>
    </row>
    <row r="99" spans="1:149" ht="90" outlineLevel="2" x14ac:dyDescent="0.25">
      <c r="B99" s="608" t="str">
        <f>Sintético.GER!B42</f>
        <v>2.2.2</v>
      </c>
      <c r="C99" s="609" t="str">
        <f>VLOOKUP($B99,Sintético.GER!$B:$J,2,0)</f>
        <v>SINAPI</v>
      </c>
      <c r="D99" s="610">
        <f>VLOOKUP($B99,Sintético.GER!$B:$J,3,0)</f>
        <v>88549</v>
      </c>
      <c r="E99" s="611" t="str">
        <f>VLOOKUP($B99,Sintético.GER!$B:$J,4,0)</f>
        <v>FORNECIMENTO E ASSENTAMENTO DE BRITA 2-DRENOS E FILTROS   MM</v>
      </c>
      <c r="F99" s="612" t="str">
        <f>VLOOKUP($B99,Sintético.GER!$B:$J,5,0)</f>
        <v>M3</v>
      </c>
      <c r="G99" s="613">
        <f>VLOOKUP($B99,Sintético.GER!$B:$J,6,0)</f>
        <v>1.68</v>
      </c>
      <c r="H99" s="614" t="e">
        <f t="shared" si="8"/>
        <v>#VALUE!</v>
      </c>
      <c r="I99" s="614" t="e">
        <f t="shared" si="9"/>
        <v>#VALUE!</v>
      </c>
      <c r="J99" s="606" t="e">
        <f t="shared" si="10"/>
        <v>#VALUE!</v>
      </c>
      <c r="K99" s="606" t="e">
        <f t="shared" si="11"/>
        <v>#VALUE!</v>
      </c>
      <c r="L99" s="616"/>
      <c r="M99" s="616"/>
      <c r="N99" s="616"/>
      <c r="O99" s="616"/>
      <c r="P99" s="616"/>
      <c r="Q99" s="616"/>
      <c r="R99" s="616"/>
      <c r="S99" s="616"/>
      <c r="T99" s="616"/>
      <c r="U99" s="616"/>
      <c r="V99" s="616"/>
      <c r="W99" s="616"/>
      <c r="X99" s="616"/>
      <c r="Y99" s="616"/>
      <c r="Z99" s="616"/>
      <c r="AA99" s="616"/>
      <c r="AB99" s="616"/>
      <c r="AC99" s="616"/>
      <c r="AD99" s="616"/>
      <c r="AE99" s="616"/>
      <c r="AF99" s="616"/>
      <c r="AG99" s="616"/>
      <c r="AH99" s="616"/>
      <c r="AI99" s="616"/>
      <c r="AJ99" s="616"/>
      <c r="AK99" s="616"/>
      <c r="AL99" s="616"/>
      <c r="AM99" s="616"/>
      <c r="AN99" s="616"/>
      <c r="AO99" s="616"/>
      <c r="AP99" s="616"/>
      <c r="AQ99" s="616"/>
      <c r="AR99" s="616"/>
      <c r="AS99" s="616"/>
      <c r="AT99" s="616"/>
      <c r="AU99" s="616"/>
      <c r="AV99" s="616"/>
      <c r="AW99" s="616"/>
      <c r="AX99" s="616"/>
      <c r="AY99" s="616"/>
      <c r="AZ99" s="616"/>
      <c r="BA99" s="616"/>
      <c r="BB99" s="616"/>
      <c r="BC99" s="616"/>
      <c r="BD99" s="616"/>
      <c r="BE99" s="616"/>
      <c r="BF99" s="616"/>
      <c r="BG99" s="616"/>
      <c r="BH99" s="616"/>
      <c r="BI99" s="616"/>
      <c r="BJ99" s="616"/>
      <c r="BK99" s="616"/>
      <c r="BL99" s="616"/>
      <c r="BM99" s="616"/>
      <c r="BN99" s="616"/>
      <c r="BO99" s="616"/>
      <c r="BP99" s="616"/>
      <c r="BQ99" s="616"/>
      <c r="BR99" s="616"/>
      <c r="BS99" s="616"/>
      <c r="BT99" s="616"/>
      <c r="BU99" s="616"/>
      <c r="BV99" s="616"/>
      <c r="BW99" s="616"/>
      <c r="BX99" s="616"/>
      <c r="BY99" s="616"/>
      <c r="BZ99" s="616"/>
      <c r="CA99" s="616"/>
      <c r="CB99" s="616"/>
      <c r="CC99" s="616"/>
      <c r="CD99" s="616"/>
      <c r="CE99" s="616"/>
      <c r="CF99" s="616"/>
      <c r="CG99" s="616"/>
      <c r="CH99" s="616"/>
      <c r="CI99" s="616"/>
      <c r="CJ99" s="616"/>
      <c r="CK99" s="616"/>
      <c r="CL99" s="616"/>
      <c r="CM99" s="616"/>
      <c r="CN99" s="616"/>
      <c r="CO99" s="616"/>
      <c r="CP99" s="616"/>
      <c r="CQ99" s="616"/>
      <c r="CR99" s="616"/>
      <c r="CS99" s="616"/>
      <c r="CT99" s="616"/>
      <c r="CU99" s="616"/>
      <c r="CV99" s="616"/>
      <c r="CW99" s="616"/>
      <c r="CX99" s="616"/>
      <c r="CY99" s="616"/>
      <c r="CZ99" s="616"/>
      <c r="DA99" s="616"/>
      <c r="DB99" s="616"/>
      <c r="DC99" s="616"/>
      <c r="DD99" s="616"/>
      <c r="DE99" s="616"/>
      <c r="DF99" s="616"/>
      <c r="DG99" s="616"/>
      <c r="DH99" s="616"/>
      <c r="DI99" s="616"/>
      <c r="DJ99" s="616"/>
      <c r="DK99" s="616"/>
      <c r="DL99" s="616"/>
      <c r="DM99" s="616"/>
      <c r="DN99" s="616"/>
      <c r="DO99" s="616"/>
      <c r="DP99" s="616"/>
      <c r="DQ99" s="616"/>
      <c r="DR99" s="616"/>
      <c r="DS99" s="616"/>
      <c r="DT99" s="616"/>
      <c r="DU99" s="616"/>
      <c r="DV99" s="616"/>
      <c r="DW99" s="616"/>
      <c r="DX99" s="616"/>
      <c r="DY99" s="616"/>
      <c r="DZ99" s="616"/>
      <c r="EA99" s="616"/>
      <c r="EB99" s="616"/>
      <c r="EC99" s="616"/>
      <c r="ED99" s="616"/>
      <c r="EE99" s="616"/>
      <c r="EF99" s="616"/>
      <c r="EG99" s="616"/>
      <c r="EH99" s="616"/>
      <c r="EI99" s="616"/>
      <c r="EJ99" s="616"/>
      <c r="EK99" s="616"/>
      <c r="EL99" s="616"/>
      <c r="EM99" s="616"/>
      <c r="EN99" s="616"/>
      <c r="EO99" s="616"/>
      <c r="EP99" s="616"/>
      <c r="EQ99" s="616"/>
      <c r="ER99" s="616"/>
      <c r="ES99" s="616"/>
    </row>
    <row r="100" spans="1:149" outlineLevel="2" x14ac:dyDescent="0.25">
      <c r="B100" s="608" t="e">
        <f>Sintético.GER!#REF!</f>
        <v>#REF!</v>
      </c>
      <c r="C100" s="609" t="e">
        <f>VLOOKUP($B100,Sintético.GER!$B:$J,2,0)</f>
        <v>#REF!</v>
      </c>
      <c r="D100" s="610" t="e">
        <f>VLOOKUP($B100,Sintético.GER!$B:$J,3,0)</f>
        <v>#REF!</v>
      </c>
      <c r="E100" s="611" t="e">
        <f>VLOOKUP($B100,Sintético.GER!$B:$J,4,0)</f>
        <v>#REF!</v>
      </c>
      <c r="F100" s="612" t="e">
        <f>VLOOKUP($B100,Sintético.GER!$B:$J,5,0)</f>
        <v>#REF!</v>
      </c>
      <c r="G100" s="613" t="e">
        <f>VLOOKUP($B100,Sintético.GER!$B:$J,6,0)</f>
        <v>#REF!</v>
      </c>
      <c r="H100" s="614" t="e">
        <f t="shared" si="8"/>
        <v>#REF!</v>
      </c>
      <c r="I100" s="614" t="e">
        <f t="shared" si="9"/>
        <v>#REF!</v>
      </c>
      <c r="J100" s="606" t="e">
        <f t="shared" si="10"/>
        <v>#REF!</v>
      </c>
      <c r="K100" s="606" t="e">
        <f t="shared" si="11"/>
        <v>#REF!</v>
      </c>
      <c r="L100" s="616"/>
      <c r="M100" s="616"/>
      <c r="N100" s="616"/>
      <c r="O100" s="616"/>
      <c r="P100" s="616"/>
      <c r="Q100" s="616"/>
      <c r="R100" s="616"/>
      <c r="S100" s="616"/>
      <c r="T100" s="616"/>
      <c r="U100" s="616"/>
      <c r="V100" s="616"/>
      <c r="W100" s="616"/>
      <c r="X100" s="616"/>
      <c r="Y100" s="616"/>
      <c r="Z100" s="616"/>
      <c r="AA100" s="616"/>
      <c r="AB100" s="616"/>
      <c r="AC100" s="616"/>
      <c r="AD100" s="616"/>
      <c r="AE100" s="616"/>
      <c r="AF100" s="616"/>
      <c r="AG100" s="616"/>
      <c r="AH100" s="616"/>
      <c r="AI100" s="616"/>
      <c r="AJ100" s="616"/>
      <c r="AK100" s="616"/>
      <c r="AL100" s="616"/>
      <c r="AM100" s="616"/>
      <c r="AN100" s="616"/>
      <c r="AO100" s="616"/>
      <c r="AP100" s="616"/>
      <c r="AQ100" s="616"/>
      <c r="AR100" s="616"/>
      <c r="AS100" s="616"/>
      <c r="AT100" s="616"/>
      <c r="AU100" s="616"/>
      <c r="AV100" s="616"/>
      <c r="AW100" s="616"/>
      <c r="AX100" s="616"/>
      <c r="AY100" s="616"/>
      <c r="AZ100" s="616"/>
      <c r="BA100" s="616"/>
      <c r="BB100" s="616"/>
      <c r="BC100" s="616"/>
      <c r="BD100" s="616"/>
      <c r="BE100" s="616"/>
      <c r="BF100" s="616"/>
      <c r="BG100" s="616"/>
      <c r="BH100" s="616"/>
      <c r="BI100" s="616"/>
      <c r="BJ100" s="616"/>
      <c r="BK100" s="616"/>
      <c r="BL100" s="616"/>
      <c r="BM100" s="616"/>
      <c r="BN100" s="616"/>
      <c r="BO100" s="616"/>
      <c r="BP100" s="616"/>
      <c r="BQ100" s="616"/>
      <c r="BR100" s="616"/>
      <c r="BS100" s="616"/>
      <c r="BT100" s="616"/>
      <c r="BU100" s="616"/>
      <c r="BV100" s="616"/>
      <c r="BW100" s="616"/>
      <c r="BX100" s="616"/>
      <c r="BY100" s="616"/>
      <c r="BZ100" s="616"/>
      <c r="CA100" s="616"/>
      <c r="CB100" s="616"/>
      <c r="CC100" s="616"/>
      <c r="CD100" s="616"/>
      <c r="CE100" s="616"/>
      <c r="CF100" s="616"/>
      <c r="CG100" s="616"/>
      <c r="CH100" s="616"/>
      <c r="CI100" s="616"/>
      <c r="CJ100" s="616"/>
      <c r="CK100" s="616"/>
      <c r="CL100" s="616"/>
      <c r="CM100" s="616"/>
      <c r="CN100" s="616"/>
      <c r="CO100" s="616"/>
      <c r="CP100" s="616"/>
      <c r="CQ100" s="616"/>
      <c r="CR100" s="616"/>
      <c r="CS100" s="616"/>
      <c r="CT100" s="616"/>
      <c r="CU100" s="616"/>
      <c r="CV100" s="616"/>
      <c r="CW100" s="616"/>
      <c r="CX100" s="616"/>
      <c r="CY100" s="616"/>
      <c r="CZ100" s="616"/>
      <c r="DA100" s="616"/>
      <c r="DB100" s="616"/>
      <c r="DC100" s="616"/>
      <c r="DD100" s="616"/>
      <c r="DE100" s="616"/>
      <c r="DF100" s="616"/>
      <c r="DG100" s="616"/>
      <c r="DH100" s="616"/>
      <c r="DI100" s="616"/>
      <c r="DJ100" s="616"/>
      <c r="DK100" s="616"/>
      <c r="DL100" s="616"/>
      <c r="DM100" s="616"/>
      <c r="DN100" s="616"/>
      <c r="DO100" s="616"/>
      <c r="DP100" s="616"/>
      <c r="DQ100" s="616"/>
      <c r="DR100" s="616"/>
      <c r="DS100" s="616"/>
      <c r="DT100" s="616"/>
      <c r="DU100" s="616"/>
      <c r="DV100" s="616"/>
      <c r="DW100" s="616"/>
      <c r="DX100" s="616"/>
      <c r="DY100" s="616"/>
      <c r="DZ100" s="616"/>
      <c r="EA100" s="616"/>
      <c r="EB100" s="616"/>
      <c r="EC100" s="616"/>
      <c r="ED100" s="616"/>
      <c r="EE100" s="616"/>
      <c r="EF100" s="616"/>
      <c r="EG100" s="616"/>
      <c r="EH100" s="616"/>
      <c r="EI100" s="616"/>
      <c r="EJ100" s="616"/>
      <c r="EK100" s="616"/>
      <c r="EL100" s="616"/>
      <c r="EM100" s="616"/>
      <c r="EN100" s="616"/>
      <c r="EO100" s="616"/>
      <c r="EP100" s="616"/>
      <c r="EQ100" s="616"/>
      <c r="ER100" s="616"/>
      <c r="ES100" s="616"/>
    </row>
    <row r="101" spans="1:149" outlineLevel="2" x14ac:dyDescent="0.25">
      <c r="B101" s="608" t="e">
        <f>Sintético.GER!#REF!</f>
        <v>#REF!</v>
      </c>
      <c r="C101" s="609" t="e">
        <f>VLOOKUP($B101,Sintético.GER!$B:$J,2,0)</f>
        <v>#REF!</v>
      </c>
      <c r="D101" s="610" t="e">
        <f>VLOOKUP($B101,Sintético.GER!$B:$J,3,0)</f>
        <v>#REF!</v>
      </c>
      <c r="E101" s="611" t="e">
        <f>VLOOKUP($B101,Sintético.GER!$B:$J,4,0)</f>
        <v>#REF!</v>
      </c>
      <c r="F101" s="612" t="e">
        <f>VLOOKUP($B101,Sintético.GER!$B:$J,5,0)</f>
        <v>#REF!</v>
      </c>
      <c r="G101" s="613" t="e">
        <f>VLOOKUP($B101,Sintético.GER!$B:$J,6,0)</f>
        <v>#REF!</v>
      </c>
      <c r="H101" s="614" t="e">
        <f t="shared" si="8"/>
        <v>#REF!</v>
      </c>
      <c r="I101" s="614" t="e">
        <f t="shared" si="9"/>
        <v>#REF!</v>
      </c>
      <c r="J101" s="606" t="e">
        <f t="shared" si="10"/>
        <v>#REF!</v>
      </c>
      <c r="K101" s="606" t="e">
        <f t="shared" si="11"/>
        <v>#REF!</v>
      </c>
      <c r="L101" s="616"/>
      <c r="M101" s="616"/>
      <c r="N101" s="616"/>
      <c r="O101" s="616"/>
      <c r="P101" s="616"/>
      <c r="Q101" s="616"/>
      <c r="R101" s="616"/>
      <c r="S101" s="616"/>
      <c r="T101" s="616"/>
      <c r="U101" s="616"/>
      <c r="V101" s="616"/>
      <c r="W101" s="616"/>
      <c r="X101" s="616"/>
      <c r="Y101" s="616"/>
      <c r="Z101" s="616"/>
      <c r="AA101" s="616"/>
      <c r="AB101" s="616"/>
      <c r="AC101" s="616"/>
      <c r="AD101" s="616"/>
      <c r="AE101" s="616"/>
      <c r="AF101" s="616"/>
      <c r="AG101" s="616"/>
      <c r="AH101" s="616"/>
      <c r="AI101" s="616"/>
      <c r="AJ101" s="616"/>
      <c r="AK101" s="616"/>
      <c r="AL101" s="616"/>
      <c r="AM101" s="616"/>
      <c r="AN101" s="616"/>
      <c r="AO101" s="616"/>
      <c r="AP101" s="616"/>
      <c r="AQ101" s="616"/>
      <c r="AR101" s="616"/>
      <c r="AS101" s="616"/>
      <c r="AT101" s="616"/>
      <c r="AU101" s="616"/>
      <c r="AV101" s="616"/>
      <c r="AW101" s="616"/>
      <c r="AX101" s="616"/>
      <c r="AY101" s="616"/>
      <c r="AZ101" s="616"/>
      <c r="BA101" s="616"/>
      <c r="BB101" s="616"/>
      <c r="BC101" s="616"/>
      <c r="BD101" s="616"/>
      <c r="BE101" s="616"/>
      <c r="BF101" s="616"/>
      <c r="BG101" s="616"/>
      <c r="BH101" s="616"/>
      <c r="BI101" s="616"/>
      <c r="BJ101" s="616"/>
      <c r="BK101" s="616"/>
      <c r="BL101" s="616"/>
      <c r="BM101" s="616"/>
      <c r="BN101" s="616"/>
      <c r="BO101" s="616"/>
      <c r="BP101" s="616"/>
      <c r="BQ101" s="616"/>
      <c r="BR101" s="616"/>
      <c r="BS101" s="616"/>
      <c r="BT101" s="616"/>
      <c r="BU101" s="616"/>
      <c r="BV101" s="616"/>
      <c r="BW101" s="616"/>
      <c r="BX101" s="616"/>
      <c r="BY101" s="616"/>
      <c r="BZ101" s="616"/>
      <c r="CA101" s="616"/>
      <c r="CB101" s="616"/>
      <c r="CC101" s="616"/>
      <c r="CD101" s="616"/>
      <c r="CE101" s="616"/>
      <c r="CF101" s="616"/>
      <c r="CG101" s="616"/>
      <c r="CH101" s="616"/>
      <c r="CI101" s="616"/>
      <c r="CJ101" s="616"/>
      <c r="CK101" s="616"/>
      <c r="CL101" s="616"/>
      <c r="CM101" s="616"/>
      <c r="CN101" s="616"/>
      <c r="CO101" s="616"/>
      <c r="CP101" s="616"/>
      <c r="CQ101" s="616"/>
      <c r="CR101" s="616"/>
      <c r="CS101" s="616"/>
      <c r="CT101" s="616"/>
      <c r="CU101" s="616"/>
      <c r="CV101" s="616"/>
      <c r="CW101" s="616"/>
      <c r="CX101" s="616"/>
      <c r="CY101" s="616"/>
      <c r="CZ101" s="616"/>
      <c r="DA101" s="616"/>
      <c r="DB101" s="616"/>
      <c r="DC101" s="616"/>
      <c r="DD101" s="616"/>
      <c r="DE101" s="616"/>
      <c r="DF101" s="616"/>
      <c r="DG101" s="616"/>
      <c r="DH101" s="616"/>
      <c r="DI101" s="616"/>
      <c r="DJ101" s="616"/>
      <c r="DK101" s="616"/>
      <c r="DL101" s="616"/>
      <c r="DM101" s="616"/>
      <c r="DN101" s="616"/>
      <c r="DO101" s="616"/>
      <c r="DP101" s="616"/>
      <c r="DQ101" s="616"/>
      <c r="DR101" s="616"/>
      <c r="DS101" s="616"/>
      <c r="DT101" s="616"/>
      <c r="DU101" s="616"/>
      <c r="DV101" s="616"/>
      <c r="DW101" s="616"/>
      <c r="DX101" s="616"/>
      <c r="DY101" s="616"/>
      <c r="DZ101" s="616"/>
      <c r="EA101" s="616"/>
      <c r="EB101" s="616"/>
      <c r="EC101" s="616"/>
      <c r="ED101" s="616"/>
      <c r="EE101" s="616"/>
      <c r="EF101" s="616"/>
      <c r="EG101" s="616"/>
      <c r="EH101" s="616"/>
      <c r="EI101" s="616"/>
      <c r="EJ101" s="616"/>
      <c r="EK101" s="616"/>
      <c r="EL101" s="616"/>
      <c r="EM101" s="616"/>
      <c r="EN101" s="616"/>
      <c r="EO101" s="616"/>
      <c r="EP101" s="616"/>
      <c r="EQ101" s="616"/>
      <c r="ER101" s="616"/>
      <c r="ES101" s="616"/>
    </row>
    <row r="102" spans="1:149" outlineLevel="2" x14ac:dyDescent="0.25">
      <c r="B102" s="615" t="e">
        <f>Sintético.GER!#REF!</f>
        <v>#REF!</v>
      </c>
      <c r="C102" s="599" t="e">
        <f>VLOOKUP($B102,Sintético.GER!$B:$J,2,0)</f>
        <v>#REF!</v>
      </c>
      <c r="D102" s="600" t="e">
        <f>VLOOKUP($B102,Sintético.GER!$B:$J,3,0)</f>
        <v>#REF!</v>
      </c>
      <c r="E102" s="601" t="e">
        <f>VLOOKUP($B102,Sintético.GER!$B:$J,4,0)</f>
        <v>#REF!</v>
      </c>
      <c r="F102" s="602" t="e">
        <f>VLOOKUP($B102,Sintético.GER!$B:$J,5,0)</f>
        <v>#REF!</v>
      </c>
      <c r="G102" s="603" t="e">
        <f>VLOOKUP($B102,Sintético.GER!$B:$J,6,0)</f>
        <v>#REF!</v>
      </c>
      <c r="H102" s="604" t="e">
        <f t="shared" si="8"/>
        <v>#REF!</v>
      </c>
      <c r="I102" s="604" t="e">
        <f t="shared" si="9"/>
        <v>#REF!</v>
      </c>
      <c r="J102" s="605" t="e">
        <f t="shared" si="10"/>
        <v>#REF!</v>
      </c>
      <c r="K102" s="606" t="e">
        <f t="shared" si="11"/>
        <v>#REF!</v>
      </c>
      <c r="L102" s="566"/>
      <c r="M102" s="566"/>
      <c r="N102" s="566"/>
      <c r="O102" s="566"/>
      <c r="P102" s="566"/>
      <c r="Q102" s="566"/>
      <c r="R102" s="566"/>
      <c r="S102" s="566"/>
      <c r="T102" s="566"/>
      <c r="U102" s="566"/>
      <c r="V102" s="566"/>
      <c r="W102" s="566"/>
      <c r="X102" s="566"/>
      <c r="Y102" s="566"/>
      <c r="Z102" s="566"/>
      <c r="AA102" s="566"/>
      <c r="AB102" s="566"/>
      <c r="AC102" s="566"/>
      <c r="AD102" s="566"/>
      <c r="AE102" s="566"/>
      <c r="AF102" s="566"/>
      <c r="AG102" s="566"/>
      <c r="AH102" s="566"/>
      <c r="AI102" s="566"/>
      <c r="AJ102" s="566"/>
      <c r="AK102" s="566"/>
      <c r="AL102" s="566"/>
      <c r="AM102" s="566"/>
      <c r="AN102" s="566"/>
      <c r="AO102" s="566"/>
      <c r="AP102" s="566"/>
      <c r="AQ102" s="566"/>
      <c r="AR102" s="566"/>
      <c r="AS102" s="566"/>
      <c r="AT102" s="566"/>
      <c r="AU102" s="566"/>
      <c r="AV102" s="566"/>
      <c r="AW102" s="566"/>
      <c r="AX102" s="566"/>
      <c r="AY102" s="566"/>
      <c r="AZ102" s="566"/>
      <c r="BA102" s="566"/>
      <c r="BB102" s="566"/>
      <c r="BC102" s="566"/>
      <c r="BD102" s="566"/>
      <c r="BE102" s="566"/>
      <c r="BF102" s="566"/>
      <c r="BG102" s="566"/>
      <c r="BH102" s="566"/>
      <c r="BI102" s="566"/>
      <c r="BJ102" s="566"/>
      <c r="BK102" s="566"/>
      <c r="BL102" s="566"/>
      <c r="BM102" s="566"/>
      <c r="BN102" s="566"/>
      <c r="BO102" s="566"/>
      <c r="BP102" s="566"/>
      <c r="BQ102" s="566"/>
      <c r="BR102" s="566"/>
      <c r="BS102" s="566"/>
      <c r="BT102" s="566"/>
      <c r="BU102" s="566"/>
      <c r="BV102" s="566"/>
      <c r="BW102" s="566"/>
      <c r="BX102" s="566"/>
      <c r="BY102" s="566"/>
      <c r="BZ102" s="566"/>
      <c r="CA102" s="566"/>
      <c r="CB102" s="566"/>
      <c r="CC102" s="566"/>
      <c r="CD102" s="566"/>
      <c r="CE102" s="566"/>
      <c r="CF102" s="566"/>
      <c r="CG102" s="566"/>
      <c r="CH102" s="566"/>
      <c r="CI102" s="566"/>
      <c r="CJ102" s="566"/>
      <c r="CK102" s="566"/>
      <c r="CL102" s="566"/>
      <c r="CM102" s="566"/>
      <c r="CN102" s="566"/>
      <c r="CO102" s="566"/>
      <c r="CP102" s="566"/>
      <c r="CQ102" s="566"/>
      <c r="CR102" s="566"/>
      <c r="CS102" s="566"/>
      <c r="CT102" s="566"/>
      <c r="CU102" s="566"/>
      <c r="CV102" s="566"/>
      <c r="CW102" s="566"/>
      <c r="CX102" s="566"/>
      <c r="CY102" s="566"/>
      <c r="CZ102" s="566"/>
      <c r="DA102" s="566"/>
      <c r="DB102" s="566"/>
      <c r="DC102" s="566"/>
      <c r="DD102" s="566"/>
      <c r="DE102" s="566"/>
      <c r="DF102" s="566"/>
      <c r="DG102" s="566"/>
      <c r="DH102" s="566"/>
      <c r="DI102" s="566"/>
      <c r="DJ102" s="566"/>
      <c r="DK102" s="566"/>
      <c r="DL102" s="566"/>
      <c r="DM102" s="566"/>
      <c r="DN102" s="566"/>
      <c r="DO102" s="566"/>
      <c r="DP102" s="566"/>
      <c r="DQ102" s="566"/>
      <c r="DR102" s="566"/>
      <c r="DS102" s="566"/>
      <c r="DT102" s="566"/>
      <c r="DU102" s="566"/>
      <c r="DV102" s="566"/>
      <c r="DW102" s="566"/>
      <c r="DX102" s="566"/>
      <c r="DY102" s="566"/>
      <c r="DZ102" s="566"/>
      <c r="EA102" s="566"/>
      <c r="EB102" s="566"/>
      <c r="EC102" s="566"/>
      <c r="ED102" s="566"/>
      <c r="EE102" s="566"/>
      <c r="EF102" s="566"/>
      <c r="EG102" s="566"/>
      <c r="EH102" s="566"/>
      <c r="EI102" s="566"/>
      <c r="EJ102" s="566"/>
      <c r="EK102" s="566"/>
      <c r="EL102" s="566"/>
      <c r="EM102" s="566"/>
      <c r="EN102" s="566"/>
      <c r="EO102" s="566"/>
      <c r="EP102" s="566"/>
      <c r="EQ102" s="566"/>
      <c r="ER102" s="566"/>
      <c r="ES102" s="566"/>
    </row>
    <row r="103" spans="1:149" outlineLevel="2" x14ac:dyDescent="0.25">
      <c r="B103" s="619" t="e">
        <f>Sintético.GER!#REF!</f>
        <v>#REF!</v>
      </c>
      <c r="C103" s="609" t="e">
        <f>VLOOKUP($B103,Sintético.GER!$B:$J,2,0)</f>
        <v>#REF!</v>
      </c>
      <c r="D103" s="610" t="e">
        <f>VLOOKUP($B103,Sintético.GER!$B:$J,3,0)</f>
        <v>#REF!</v>
      </c>
      <c r="E103" s="611" t="e">
        <f>VLOOKUP($B103,Sintético.GER!$B:$J,4,0)</f>
        <v>#REF!</v>
      </c>
      <c r="F103" s="612" t="e">
        <f>VLOOKUP($B103,Sintético.GER!$B:$J,5,0)</f>
        <v>#REF!</v>
      </c>
      <c r="G103" s="613" t="e">
        <f>VLOOKUP($B103,Sintético.GER!$B:$J,6,0)</f>
        <v>#REF!</v>
      </c>
      <c r="H103" s="614" t="e">
        <f t="shared" si="8"/>
        <v>#REF!</v>
      </c>
      <c r="I103" s="614" t="e">
        <f t="shared" si="9"/>
        <v>#REF!</v>
      </c>
      <c r="J103" s="606" t="e">
        <f t="shared" si="10"/>
        <v>#REF!</v>
      </c>
      <c r="K103" s="606" t="e">
        <f t="shared" si="11"/>
        <v>#REF!</v>
      </c>
    </row>
    <row r="104" spans="1:149" outlineLevel="2" x14ac:dyDescent="0.25">
      <c r="B104" s="615" t="str">
        <f>Sintético.GER!B40</f>
        <v>2.2</v>
      </c>
      <c r="C104" s="599">
        <f>VLOOKUP($B104,Sintético.GER!$B:$J,2,0)</f>
        <v>0</v>
      </c>
      <c r="D104" s="600" t="str">
        <f>VLOOKUP($B104,Sintético.GER!$B:$J,3,0)</f>
        <v>RADIER</v>
      </c>
      <c r="E104" s="601">
        <f>VLOOKUP($B104,Sintético.GER!$B:$J,4,0)</f>
        <v>0</v>
      </c>
      <c r="F104" s="602">
        <f>VLOOKUP($B104,Sintético.GER!$B:$J,5,0)</f>
        <v>0</v>
      </c>
      <c r="G104" s="603">
        <f>VLOOKUP($B104,Sintético.GER!$B:$J,6,0)</f>
        <v>0</v>
      </c>
      <c r="H104" s="604">
        <f t="shared" si="8"/>
        <v>0</v>
      </c>
      <c r="I104" s="604">
        <f t="shared" si="9"/>
        <v>0</v>
      </c>
      <c r="J104" s="605" t="e">
        <f t="shared" si="10"/>
        <v>#VALUE!</v>
      </c>
      <c r="K104" s="606" t="e">
        <f t="shared" si="11"/>
        <v>#VALUE!</v>
      </c>
    </row>
    <row r="105" spans="1:149" s="127" customFormat="1" outlineLevel="2" x14ac:dyDescent="0.25">
      <c r="A105" s="558"/>
      <c r="B105" s="608" t="e">
        <f>Sintético.GER!#REF!</f>
        <v>#REF!</v>
      </c>
      <c r="C105" s="609" t="e">
        <f>VLOOKUP($B105,Sintético.GER!$B:$J,2,0)</f>
        <v>#REF!</v>
      </c>
      <c r="D105" s="610" t="e">
        <f>VLOOKUP($B105,Sintético.GER!$B:$J,3,0)</f>
        <v>#REF!</v>
      </c>
      <c r="E105" s="611" t="e">
        <f>VLOOKUP($B105,Sintético.GER!$B:$J,4,0)</f>
        <v>#REF!</v>
      </c>
      <c r="F105" s="612" t="e">
        <f>VLOOKUP($B105,Sintético.GER!$B:$J,5,0)</f>
        <v>#REF!</v>
      </c>
      <c r="G105" s="613" t="e">
        <f>VLOOKUP($B105,Sintético.GER!$B:$J,6,0)</f>
        <v>#REF!</v>
      </c>
      <c r="H105" s="614" t="e">
        <f t="shared" si="8"/>
        <v>#REF!</v>
      </c>
      <c r="I105" s="614" t="e">
        <f t="shared" si="9"/>
        <v>#REF!</v>
      </c>
      <c r="J105" s="606" t="e">
        <f t="shared" si="10"/>
        <v>#REF!</v>
      </c>
      <c r="K105" s="606" t="e">
        <f t="shared" si="11"/>
        <v>#REF!</v>
      </c>
      <c r="L105" s="616"/>
      <c r="M105" s="616"/>
      <c r="N105" s="616"/>
      <c r="O105" s="616"/>
      <c r="P105" s="616"/>
      <c r="Q105" s="616"/>
      <c r="R105" s="616"/>
      <c r="S105" s="616"/>
      <c r="T105" s="616"/>
      <c r="U105" s="616"/>
      <c r="V105" s="616"/>
      <c r="W105" s="616"/>
      <c r="X105" s="616"/>
      <c r="Y105" s="616"/>
      <c r="Z105" s="616"/>
      <c r="AA105" s="616"/>
      <c r="AB105" s="616"/>
      <c r="AC105" s="616"/>
      <c r="AD105" s="616"/>
      <c r="AE105" s="616"/>
      <c r="AF105" s="616"/>
      <c r="AG105" s="616"/>
      <c r="AH105" s="616"/>
      <c r="AI105" s="616"/>
      <c r="AJ105" s="616"/>
      <c r="AK105" s="616"/>
      <c r="AL105" s="616"/>
      <c r="AM105" s="616"/>
      <c r="AN105" s="616"/>
      <c r="AO105" s="616"/>
      <c r="AP105" s="616"/>
      <c r="AQ105" s="616"/>
      <c r="AR105" s="616"/>
      <c r="AS105" s="616"/>
      <c r="AT105" s="616"/>
      <c r="AU105" s="616"/>
      <c r="AV105" s="616"/>
      <c r="AW105" s="616"/>
      <c r="AX105" s="616"/>
      <c r="AY105" s="616"/>
      <c r="AZ105" s="616"/>
      <c r="BA105" s="616"/>
      <c r="BB105" s="616"/>
      <c r="BC105" s="616"/>
      <c r="BD105" s="616"/>
      <c r="BE105" s="616"/>
      <c r="BF105" s="616"/>
      <c r="BG105" s="616"/>
      <c r="BH105" s="616"/>
      <c r="BI105" s="616"/>
      <c r="BJ105" s="616"/>
      <c r="BK105" s="616"/>
      <c r="BL105" s="616"/>
      <c r="BM105" s="616"/>
      <c r="BN105" s="616"/>
      <c r="BO105" s="616"/>
      <c r="BP105" s="616"/>
      <c r="BQ105" s="616"/>
      <c r="BR105" s="616"/>
      <c r="BS105" s="616"/>
      <c r="BT105" s="616"/>
      <c r="BU105" s="616"/>
      <c r="BV105" s="616"/>
      <c r="BW105" s="616"/>
      <c r="BX105" s="616"/>
      <c r="BY105" s="616"/>
      <c r="BZ105" s="616"/>
      <c r="CA105" s="616"/>
      <c r="CB105" s="616"/>
      <c r="CC105" s="616"/>
      <c r="CD105" s="616"/>
      <c r="CE105" s="616"/>
      <c r="CF105" s="616"/>
      <c r="CG105" s="616"/>
      <c r="CH105" s="616"/>
      <c r="CI105" s="616"/>
      <c r="CJ105" s="616"/>
      <c r="CK105" s="616"/>
      <c r="CL105" s="616"/>
      <c r="CM105" s="616"/>
      <c r="CN105" s="616"/>
      <c r="CO105" s="616"/>
      <c r="CP105" s="616"/>
      <c r="CQ105" s="616"/>
      <c r="CR105" s="616"/>
      <c r="CS105" s="616"/>
      <c r="CT105" s="616"/>
      <c r="CU105" s="616"/>
      <c r="CV105" s="616"/>
      <c r="CW105" s="616"/>
      <c r="CX105" s="616"/>
      <c r="CY105" s="616"/>
      <c r="CZ105" s="616"/>
      <c r="DA105" s="616"/>
      <c r="DB105" s="616"/>
      <c r="DC105" s="616"/>
      <c r="DD105" s="616"/>
      <c r="DE105" s="616"/>
      <c r="DF105" s="616"/>
      <c r="DG105" s="616"/>
      <c r="DH105" s="616"/>
      <c r="DI105" s="616"/>
      <c r="DJ105" s="616"/>
      <c r="DK105" s="616"/>
      <c r="DL105" s="616"/>
      <c r="DM105" s="616"/>
      <c r="DN105" s="616"/>
      <c r="DO105" s="616"/>
      <c r="DP105" s="616"/>
      <c r="DQ105" s="616"/>
      <c r="DR105" s="616"/>
      <c r="DS105" s="616"/>
      <c r="DT105" s="616"/>
      <c r="DU105" s="616"/>
      <c r="DV105" s="616"/>
      <c r="DW105" s="616"/>
      <c r="DX105" s="616"/>
      <c r="DY105" s="616"/>
      <c r="DZ105" s="616"/>
      <c r="EA105" s="616"/>
      <c r="EB105" s="616"/>
      <c r="EC105" s="616"/>
      <c r="ED105" s="616"/>
      <c r="EE105" s="616"/>
      <c r="EF105" s="616"/>
      <c r="EG105" s="616"/>
      <c r="EH105" s="616"/>
      <c r="EI105" s="616"/>
      <c r="EJ105" s="616"/>
      <c r="EK105" s="616"/>
      <c r="EL105" s="616"/>
      <c r="EM105" s="616"/>
      <c r="EN105" s="616"/>
      <c r="EO105" s="616"/>
      <c r="EP105" s="616"/>
      <c r="EQ105" s="616"/>
      <c r="ER105" s="616"/>
      <c r="ES105" s="616"/>
    </row>
    <row r="106" spans="1:149" outlineLevel="2" x14ac:dyDescent="0.25">
      <c r="B106" s="615" t="e">
        <f>Sintético.GER!#REF!</f>
        <v>#REF!</v>
      </c>
      <c r="C106" s="599" t="e">
        <f>VLOOKUP($B106,Sintético.GER!$B:$J,2,0)</f>
        <v>#REF!</v>
      </c>
      <c r="D106" s="600" t="e">
        <f>VLOOKUP($B106,Sintético.GER!$B:$J,3,0)</f>
        <v>#REF!</v>
      </c>
      <c r="E106" s="601" t="e">
        <f>VLOOKUP($B106,Sintético.GER!$B:$J,4,0)</f>
        <v>#REF!</v>
      </c>
      <c r="F106" s="602" t="e">
        <f>VLOOKUP($B106,Sintético.GER!$B:$J,5,0)</f>
        <v>#REF!</v>
      </c>
      <c r="G106" s="603" t="e">
        <f>VLOOKUP($B106,Sintético.GER!$B:$J,6,0)</f>
        <v>#REF!</v>
      </c>
      <c r="H106" s="604" t="e">
        <f t="shared" si="8"/>
        <v>#REF!</v>
      </c>
      <c r="I106" s="604" t="e">
        <f t="shared" si="9"/>
        <v>#REF!</v>
      </c>
      <c r="J106" s="605" t="e">
        <f t="shared" si="10"/>
        <v>#REF!</v>
      </c>
      <c r="K106" s="606" t="e">
        <f t="shared" si="11"/>
        <v>#REF!</v>
      </c>
      <c r="L106" s="566"/>
      <c r="M106" s="566"/>
      <c r="N106" s="566"/>
      <c r="O106" s="566"/>
      <c r="P106" s="566"/>
      <c r="Q106" s="566"/>
      <c r="R106" s="566"/>
      <c r="S106" s="566"/>
      <c r="T106" s="566"/>
      <c r="U106" s="566"/>
      <c r="V106" s="566"/>
      <c r="W106" s="566"/>
      <c r="X106" s="566"/>
      <c r="Y106" s="566"/>
      <c r="Z106" s="566"/>
      <c r="AA106" s="566"/>
      <c r="AB106" s="566"/>
      <c r="AC106" s="566"/>
      <c r="AD106" s="566"/>
      <c r="AE106" s="566"/>
      <c r="AF106" s="566"/>
      <c r="AG106" s="566"/>
      <c r="AH106" s="566"/>
      <c r="AI106" s="566"/>
      <c r="AJ106" s="566"/>
      <c r="AK106" s="566"/>
      <c r="AL106" s="566"/>
      <c r="AM106" s="566"/>
      <c r="AN106" s="566"/>
      <c r="AO106" s="566"/>
      <c r="AP106" s="566"/>
      <c r="AQ106" s="566"/>
      <c r="AR106" s="566"/>
      <c r="AS106" s="566"/>
      <c r="AT106" s="566"/>
      <c r="AU106" s="566"/>
      <c r="AV106" s="566"/>
      <c r="AW106" s="566"/>
      <c r="AX106" s="566"/>
      <c r="AY106" s="566"/>
      <c r="AZ106" s="566"/>
      <c r="BA106" s="566"/>
      <c r="BB106" s="566"/>
      <c r="BC106" s="566"/>
      <c r="BD106" s="566"/>
      <c r="BE106" s="566"/>
      <c r="BF106" s="566"/>
      <c r="BG106" s="566"/>
      <c r="BH106" s="566"/>
      <c r="BI106" s="566"/>
      <c r="BJ106" s="566"/>
      <c r="BK106" s="566"/>
      <c r="BL106" s="566"/>
      <c r="BM106" s="566"/>
      <c r="BN106" s="566"/>
      <c r="BO106" s="566"/>
      <c r="BP106" s="566"/>
      <c r="BQ106" s="566"/>
      <c r="BR106" s="566"/>
      <c r="BS106" s="566"/>
      <c r="BT106" s="566"/>
      <c r="BU106" s="566"/>
      <c r="BV106" s="566"/>
      <c r="BW106" s="566"/>
      <c r="BX106" s="566"/>
      <c r="BY106" s="566"/>
      <c r="BZ106" s="566"/>
      <c r="CA106" s="566"/>
      <c r="CB106" s="566"/>
      <c r="CC106" s="566"/>
      <c r="CD106" s="566"/>
      <c r="CE106" s="566"/>
      <c r="CF106" s="566"/>
      <c r="CG106" s="566"/>
      <c r="CH106" s="566"/>
      <c r="CI106" s="566"/>
      <c r="CJ106" s="566"/>
      <c r="CK106" s="566"/>
      <c r="CL106" s="566"/>
      <c r="CM106" s="566"/>
      <c r="CN106" s="566"/>
      <c r="CO106" s="566"/>
      <c r="CP106" s="566"/>
      <c r="CQ106" s="566"/>
      <c r="CR106" s="566"/>
      <c r="CS106" s="566"/>
      <c r="CT106" s="566"/>
      <c r="CU106" s="566"/>
      <c r="CV106" s="566"/>
      <c r="CW106" s="566"/>
      <c r="CX106" s="566"/>
      <c r="CY106" s="566"/>
      <c r="CZ106" s="566"/>
      <c r="DA106" s="566"/>
      <c r="DB106" s="566"/>
      <c r="DC106" s="566"/>
      <c r="DD106" s="566"/>
      <c r="DE106" s="566"/>
      <c r="DF106" s="566"/>
      <c r="DG106" s="566"/>
      <c r="DH106" s="566"/>
      <c r="DI106" s="566"/>
      <c r="DJ106" s="566"/>
      <c r="DK106" s="566"/>
      <c r="DL106" s="566"/>
      <c r="DM106" s="566"/>
      <c r="DN106" s="566"/>
      <c r="DO106" s="566"/>
      <c r="DP106" s="566"/>
      <c r="DQ106" s="566"/>
      <c r="DR106" s="566"/>
      <c r="DS106" s="566"/>
      <c r="DT106" s="566"/>
      <c r="DU106" s="566"/>
      <c r="DV106" s="566"/>
      <c r="DW106" s="566"/>
      <c r="DX106" s="566"/>
      <c r="DY106" s="566"/>
      <c r="DZ106" s="566"/>
      <c r="EA106" s="566"/>
      <c r="EB106" s="566"/>
      <c r="EC106" s="566"/>
      <c r="ED106" s="566"/>
      <c r="EE106" s="566"/>
      <c r="EF106" s="566"/>
      <c r="EG106" s="566"/>
      <c r="EH106" s="566"/>
      <c r="EI106" s="566"/>
      <c r="EJ106" s="566"/>
      <c r="EK106" s="566"/>
      <c r="EL106" s="566"/>
      <c r="EM106" s="566"/>
      <c r="EN106" s="566"/>
      <c r="EO106" s="566"/>
      <c r="EP106" s="566"/>
      <c r="EQ106" s="566"/>
      <c r="ER106" s="566"/>
      <c r="ES106" s="566"/>
    </row>
    <row r="107" spans="1:149" outlineLevel="2" x14ac:dyDescent="0.25">
      <c r="B107" s="615" t="e">
        <f>Sintético.GER!#REF!</f>
        <v>#REF!</v>
      </c>
      <c r="C107" s="599" t="e">
        <f>VLOOKUP($B107,Sintético.GER!$B:$J,2,0)</f>
        <v>#REF!</v>
      </c>
      <c r="D107" s="600" t="e">
        <f>VLOOKUP($B107,Sintético.GER!$B:$J,3,0)</f>
        <v>#REF!</v>
      </c>
      <c r="E107" s="601" t="e">
        <f>VLOOKUP($B107,Sintético.GER!$B:$J,4,0)</f>
        <v>#REF!</v>
      </c>
      <c r="F107" s="602" t="e">
        <f>VLOOKUP($B107,Sintético.GER!$B:$J,5,0)</f>
        <v>#REF!</v>
      </c>
      <c r="G107" s="603" t="e">
        <f>VLOOKUP($B107,Sintético.GER!$B:$J,6,0)</f>
        <v>#REF!</v>
      </c>
      <c r="H107" s="604" t="e">
        <f t="shared" si="8"/>
        <v>#REF!</v>
      </c>
      <c r="I107" s="604" t="e">
        <f t="shared" si="9"/>
        <v>#REF!</v>
      </c>
      <c r="J107" s="605" t="e">
        <f t="shared" si="10"/>
        <v>#REF!</v>
      </c>
      <c r="K107" s="606" t="e">
        <f t="shared" si="11"/>
        <v>#REF!</v>
      </c>
      <c r="L107" s="566"/>
      <c r="M107" s="566"/>
      <c r="N107" s="566"/>
      <c r="O107" s="566"/>
      <c r="P107" s="566"/>
      <c r="Q107" s="566"/>
      <c r="R107" s="566"/>
      <c r="S107" s="566"/>
      <c r="T107" s="566"/>
      <c r="U107" s="566"/>
      <c r="V107" s="566"/>
      <c r="W107" s="566"/>
      <c r="X107" s="566"/>
      <c r="Y107" s="566"/>
      <c r="Z107" s="566"/>
      <c r="AA107" s="566"/>
      <c r="AB107" s="566"/>
      <c r="AC107" s="566"/>
      <c r="AD107" s="566"/>
      <c r="AE107" s="566"/>
      <c r="AF107" s="566"/>
      <c r="AG107" s="566"/>
      <c r="AH107" s="566"/>
      <c r="AI107" s="566"/>
      <c r="AJ107" s="566"/>
      <c r="AK107" s="566"/>
      <c r="AL107" s="566"/>
      <c r="AM107" s="566"/>
      <c r="AN107" s="566"/>
      <c r="AO107" s="566"/>
      <c r="AP107" s="566"/>
      <c r="AQ107" s="566"/>
      <c r="AR107" s="566"/>
      <c r="AS107" s="566"/>
      <c r="AT107" s="566"/>
      <c r="AU107" s="566"/>
      <c r="AV107" s="566"/>
      <c r="AW107" s="566"/>
      <c r="AX107" s="566"/>
      <c r="AY107" s="566"/>
      <c r="AZ107" s="566"/>
      <c r="BA107" s="566"/>
      <c r="BB107" s="566"/>
      <c r="BC107" s="566"/>
      <c r="BD107" s="566"/>
      <c r="BE107" s="566"/>
      <c r="BF107" s="566"/>
      <c r="BG107" s="566"/>
      <c r="BH107" s="566"/>
      <c r="BI107" s="566"/>
      <c r="BJ107" s="566"/>
      <c r="BK107" s="566"/>
      <c r="BL107" s="566"/>
      <c r="BM107" s="566"/>
      <c r="BN107" s="566"/>
      <c r="BO107" s="566"/>
      <c r="BP107" s="566"/>
      <c r="BQ107" s="566"/>
      <c r="BR107" s="566"/>
      <c r="BS107" s="566"/>
      <c r="BT107" s="566"/>
      <c r="BU107" s="566"/>
      <c r="BV107" s="566"/>
      <c r="BW107" s="566"/>
      <c r="BX107" s="566"/>
      <c r="BY107" s="566"/>
      <c r="BZ107" s="566"/>
      <c r="CA107" s="566"/>
      <c r="CB107" s="566"/>
      <c r="CC107" s="566"/>
      <c r="CD107" s="566"/>
      <c r="CE107" s="566"/>
      <c r="CF107" s="566"/>
      <c r="CG107" s="566"/>
      <c r="CH107" s="566"/>
      <c r="CI107" s="566"/>
      <c r="CJ107" s="566"/>
      <c r="CK107" s="566"/>
      <c r="CL107" s="566"/>
      <c r="CM107" s="566"/>
      <c r="CN107" s="566"/>
      <c r="CO107" s="566"/>
      <c r="CP107" s="566"/>
      <c r="CQ107" s="566"/>
      <c r="CR107" s="566"/>
      <c r="CS107" s="566"/>
      <c r="CT107" s="566"/>
      <c r="CU107" s="566"/>
      <c r="CV107" s="566"/>
      <c r="CW107" s="566"/>
      <c r="CX107" s="566"/>
      <c r="CY107" s="566"/>
      <c r="CZ107" s="566"/>
      <c r="DA107" s="566"/>
      <c r="DB107" s="566"/>
      <c r="DC107" s="566"/>
      <c r="DD107" s="566"/>
      <c r="DE107" s="566"/>
      <c r="DF107" s="566"/>
      <c r="DG107" s="566"/>
      <c r="DH107" s="566"/>
      <c r="DI107" s="566"/>
      <c r="DJ107" s="566"/>
      <c r="DK107" s="566"/>
      <c r="DL107" s="566"/>
      <c r="DM107" s="566"/>
      <c r="DN107" s="566"/>
      <c r="DO107" s="566"/>
      <c r="DP107" s="566"/>
      <c r="DQ107" s="566"/>
      <c r="DR107" s="566"/>
      <c r="DS107" s="566"/>
      <c r="DT107" s="566"/>
      <c r="DU107" s="566"/>
      <c r="DV107" s="566"/>
      <c r="DW107" s="566"/>
      <c r="DX107" s="566"/>
      <c r="DY107" s="566"/>
      <c r="DZ107" s="566"/>
      <c r="EA107" s="566"/>
      <c r="EB107" s="566"/>
      <c r="EC107" s="566"/>
      <c r="ED107" s="566"/>
      <c r="EE107" s="566"/>
      <c r="EF107" s="566"/>
      <c r="EG107" s="566"/>
      <c r="EH107" s="566"/>
      <c r="EI107" s="566"/>
      <c r="EJ107" s="566"/>
      <c r="EK107" s="566"/>
      <c r="EL107" s="566"/>
      <c r="EM107" s="566"/>
      <c r="EN107" s="566"/>
      <c r="EO107" s="566"/>
      <c r="EP107" s="566"/>
      <c r="EQ107" s="566"/>
      <c r="ER107" s="566"/>
      <c r="ES107" s="566"/>
    </row>
    <row r="108" spans="1:149" outlineLevel="2" x14ac:dyDescent="0.25">
      <c r="B108" s="598" t="e">
        <f>Sintético.GER!#REF!</f>
        <v>#REF!</v>
      </c>
      <c r="C108" s="599" t="e">
        <f>VLOOKUP($B108,Sintético.GER!$B:$J,2,0)</f>
        <v>#REF!</v>
      </c>
      <c r="D108" s="600" t="e">
        <f>VLOOKUP($B108,Sintético.GER!$B:$J,3,0)</f>
        <v>#REF!</v>
      </c>
      <c r="E108" s="601" t="e">
        <f>VLOOKUP($B108,Sintético.GER!$B:$J,4,0)</f>
        <v>#REF!</v>
      </c>
      <c r="F108" s="602" t="e">
        <f>VLOOKUP($B108,Sintético.GER!$B:$J,5,0)</f>
        <v>#REF!</v>
      </c>
      <c r="G108" s="603" t="e">
        <f>VLOOKUP($B108,Sintético.GER!$B:$J,6,0)</f>
        <v>#REF!</v>
      </c>
      <c r="H108" s="604" t="e">
        <f t="shared" si="8"/>
        <v>#REF!</v>
      </c>
      <c r="I108" s="604" t="e">
        <f t="shared" si="9"/>
        <v>#REF!</v>
      </c>
      <c r="J108" s="605" t="e">
        <f t="shared" si="10"/>
        <v>#REF!</v>
      </c>
      <c r="K108" s="606" t="e">
        <f t="shared" si="11"/>
        <v>#REF!</v>
      </c>
      <c r="L108" s="571"/>
      <c r="M108" s="571"/>
      <c r="N108" s="571"/>
      <c r="O108" s="571"/>
      <c r="P108" s="571"/>
      <c r="Q108" s="571"/>
      <c r="R108" s="571"/>
      <c r="S108" s="571"/>
      <c r="T108" s="571"/>
      <c r="U108" s="571"/>
      <c r="V108" s="571"/>
      <c r="W108" s="571"/>
      <c r="X108" s="571"/>
      <c r="Y108" s="571"/>
      <c r="Z108" s="571"/>
      <c r="AA108" s="571"/>
      <c r="AB108" s="571"/>
      <c r="AC108" s="571"/>
      <c r="AD108" s="571"/>
      <c r="AE108" s="571"/>
      <c r="AF108" s="571"/>
      <c r="AG108" s="571"/>
      <c r="AH108" s="571"/>
      <c r="AI108" s="571"/>
      <c r="AJ108" s="571"/>
      <c r="AK108" s="571"/>
      <c r="AL108" s="571"/>
      <c r="AM108" s="571"/>
      <c r="AN108" s="571"/>
      <c r="AO108" s="571"/>
      <c r="AP108" s="571"/>
      <c r="AQ108" s="571"/>
      <c r="AR108" s="571"/>
      <c r="AS108" s="571"/>
      <c r="AT108" s="571"/>
      <c r="AU108" s="571"/>
      <c r="AV108" s="571"/>
      <c r="AW108" s="571"/>
      <c r="AX108" s="571"/>
      <c r="AY108" s="571"/>
      <c r="AZ108" s="571"/>
      <c r="BA108" s="571"/>
      <c r="BB108" s="571"/>
      <c r="BC108" s="571"/>
      <c r="BD108" s="571"/>
      <c r="BE108" s="571"/>
      <c r="BF108" s="571"/>
      <c r="BG108" s="571"/>
      <c r="BH108" s="571"/>
      <c r="BI108" s="571"/>
      <c r="BJ108" s="571"/>
      <c r="BK108" s="571"/>
      <c r="BL108" s="571"/>
      <c r="BM108" s="571"/>
      <c r="BN108" s="571"/>
      <c r="BO108" s="571"/>
      <c r="BP108" s="571"/>
      <c r="BQ108" s="571"/>
      <c r="BR108" s="571"/>
      <c r="BS108" s="571"/>
      <c r="BT108" s="571"/>
      <c r="BU108" s="571"/>
      <c r="BV108" s="571"/>
      <c r="BW108" s="571"/>
      <c r="BX108" s="571"/>
      <c r="BY108" s="571"/>
      <c r="BZ108" s="571"/>
      <c r="CA108" s="571"/>
      <c r="CB108" s="571"/>
      <c r="CC108" s="571"/>
      <c r="CD108" s="571"/>
      <c r="CE108" s="571"/>
      <c r="CF108" s="571"/>
      <c r="CG108" s="571"/>
      <c r="CH108" s="571"/>
      <c r="CI108" s="571"/>
      <c r="CJ108" s="571"/>
      <c r="CK108" s="571"/>
      <c r="CL108" s="571"/>
      <c r="CM108" s="571"/>
      <c r="CN108" s="571"/>
      <c r="CO108" s="571"/>
      <c r="CP108" s="571"/>
      <c r="CQ108" s="571"/>
      <c r="CR108" s="571"/>
      <c r="CS108" s="571"/>
      <c r="CT108" s="571"/>
      <c r="CU108" s="571"/>
      <c r="CV108" s="571"/>
      <c r="CW108" s="571"/>
      <c r="CX108" s="571"/>
      <c r="CY108" s="571"/>
      <c r="CZ108" s="571"/>
      <c r="DA108" s="571"/>
      <c r="DB108" s="571"/>
      <c r="DC108" s="571"/>
      <c r="DD108" s="571"/>
      <c r="DE108" s="571"/>
      <c r="DF108" s="571"/>
      <c r="DG108" s="571"/>
      <c r="DH108" s="571"/>
      <c r="DI108" s="571"/>
      <c r="DJ108" s="571"/>
      <c r="DK108" s="571"/>
      <c r="DL108" s="571"/>
      <c r="DM108" s="571"/>
      <c r="DN108" s="571"/>
      <c r="DO108" s="571"/>
      <c r="DP108" s="571"/>
      <c r="DQ108" s="571"/>
      <c r="DR108" s="571"/>
      <c r="DS108" s="571"/>
      <c r="DT108" s="571"/>
      <c r="DU108" s="571"/>
      <c r="DV108" s="571"/>
      <c r="DW108" s="571"/>
      <c r="DX108" s="571"/>
      <c r="DY108" s="571"/>
      <c r="DZ108" s="571"/>
      <c r="EA108" s="571"/>
      <c r="EB108" s="571"/>
      <c r="EC108" s="571"/>
      <c r="ED108" s="571"/>
      <c r="EE108" s="571"/>
      <c r="EF108" s="571"/>
      <c r="EG108" s="571"/>
      <c r="EH108" s="571"/>
      <c r="EI108" s="571"/>
      <c r="EJ108" s="571"/>
      <c r="EK108" s="571"/>
      <c r="EL108" s="571"/>
      <c r="EM108" s="571"/>
      <c r="EN108" s="571"/>
      <c r="EO108" s="571"/>
      <c r="EP108" s="571"/>
      <c r="EQ108" s="571"/>
      <c r="ER108" s="571"/>
      <c r="ES108" s="571"/>
    </row>
    <row r="109" spans="1:149" s="566" customFormat="1" ht="123.75" outlineLevel="2" x14ac:dyDescent="0.25">
      <c r="A109" s="558"/>
      <c r="B109" s="598" t="str">
        <f>Sintético.GER!B75</f>
        <v>6.4</v>
      </c>
      <c r="C109" s="599" t="str">
        <f>VLOOKUP($B109,Sintético.GER!$B:$J,2,0)</f>
        <v>SINAPI</v>
      </c>
      <c r="D109" s="600">
        <f>VLOOKUP($B109,Sintético.GER!$B:$J,3,0)</f>
        <v>94231</v>
      </c>
      <c r="E109" s="601" t="str">
        <f>VLOOKUP($B109,Sintético.GER!$B:$J,4,0)</f>
        <v>RUFO EM CHAPA DE AÇO GALVANIZADO NÚMERO 24, CORTE DE 25 CM, INCLUSO TRANSPORTE VERTICAL. AF_06/2016</v>
      </c>
      <c r="F109" s="602" t="str">
        <f>VLOOKUP($B109,Sintético.GER!$B:$J,5,0)</f>
        <v>M</v>
      </c>
      <c r="G109" s="603">
        <f>VLOOKUP($B109,Sintético.GER!$B:$J,6,0)</f>
        <v>35</v>
      </c>
      <c r="H109" s="604" t="e">
        <f t="shared" si="8"/>
        <v>#VALUE!</v>
      </c>
      <c r="I109" s="604" t="e">
        <f t="shared" si="9"/>
        <v>#VALUE!</v>
      </c>
      <c r="J109" s="605" t="e">
        <f t="shared" si="10"/>
        <v>#VALUE!</v>
      </c>
      <c r="K109" s="606" t="e">
        <f t="shared" si="11"/>
        <v>#VALUE!</v>
      </c>
    </row>
    <row r="110" spans="1:149" s="127" customFormat="1" outlineLevel="2" x14ac:dyDescent="0.25">
      <c r="A110" s="558"/>
      <c r="B110" s="598" t="e">
        <f>Sintético.GER!#REF!</f>
        <v>#REF!</v>
      </c>
      <c r="C110" s="599" t="e">
        <f>VLOOKUP($B110,Sintético.GER!$B:$J,2,0)</f>
        <v>#REF!</v>
      </c>
      <c r="D110" s="600" t="e">
        <f>VLOOKUP($B110,Sintético.GER!$B:$J,3,0)</f>
        <v>#REF!</v>
      </c>
      <c r="E110" s="601" t="e">
        <f>VLOOKUP($B110,Sintético.GER!$B:$J,4,0)</f>
        <v>#REF!</v>
      </c>
      <c r="F110" s="602" t="e">
        <f>VLOOKUP($B110,Sintético.GER!$B:$J,5,0)</f>
        <v>#REF!</v>
      </c>
      <c r="G110" s="603" t="e">
        <f>VLOOKUP($B110,Sintético.GER!$B:$J,6,0)</f>
        <v>#REF!</v>
      </c>
      <c r="H110" s="604" t="e">
        <f t="shared" si="8"/>
        <v>#REF!</v>
      </c>
      <c r="I110" s="604" t="e">
        <f t="shared" si="9"/>
        <v>#REF!</v>
      </c>
      <c r="J110" s="605" t="e">
        <f t="shared" si="10"/>
        <v>#REF!</v>
      </c>
      <c r="K110" s="606" t="e">
        <f t="shared" si="11"/>
        <v>#REF!</v>
      </c>
      <c r="L110" s="623"/>
      <c r="M110" s="623"/>
      <c r="N110" s="623"/>
      <c r="O110" s="623"/>
      <c r="P110" s="623"/>
      <c r="Q110" s="623"/>
      <c r="R110" s="623"/>
      <c r="S110" s="623"/>
      <c r="T110" s="623"/>
      <c r="U110" s="623"/>
      <c r="V110" s="623"/>
      <c r="W110" s="623"/>
      <c r="X110" s="623"/>
      <c r="Y110" s="623"/>
      <c r="Z110" s="623"/>
      <c r="AA110" s="623"/>
      <c r="AB110" s="623"/>
      <c r="AC110" s="623"/>
      <c r="AD110" s="623"/>
      <c r="AE110" s="623"/>
      <c r="AF110" s="623"/>
      <c r="AG110" s="623"/>
      <c r="AH110" s="623"/>
      <c r="AI110" s="623"/>
      <c r="AJ110" s="623"/>
      <c r="AK110" s="623"/>
      <c r="AL110" s="623"/>
      <c r="AM110" s="623"/>
      <c r="AN110" s="623"/>
      <c r="AO110" s="623"/>
      <c r="AP110" s="623"/>
      <c r="AQ110" s="623"/>
      <c r="AR110" s="623"/>
      <c r="AS110" s="623"/>
      <c r="AT110" s="623"/>
      <c r="AU110" s="623"/>
      <c r="AV110" s="623"/>
      <c r="AW110" s="623"/>
      <c r="AX110" s="623"/>
      <c r="AY110" s="623"/>
      <c r="AZ110" s="623"/>
      <c r="BA110" s="623"/>
      <c r="BB110" s="623"/>
      <c r="BC110" s="623"/>
      <c r="BD110" s="623"/>
      <c r="BE110" s="623"/>
      <c r="BF110" s="623"/>
      <c r="BG110" s="623"/>
      <c r="BH110" s="623"/>
      <c r="BI110" s="623"/>
      <c r="BJ110" s="623"/>
      <c r="BK110" s="623"/>
      <c r="BL110" s="623"/>
      <c r="BM110" s="623"/>
      <c r="BN110" s="623"/>
      <c r="BO110" s="623"/>
      <c r="BP110" s="623"/>
      <c r="BQ110" s="623"/>
      <c r="BR110" s="623"/>
      <c r="BS110" s="623"/>
      <c r="BT110" s="623"/>
      <c r="BU110" s="623"/>
      <c r="BV110" s="623"/>
      <c r="BW110" s="623"/>
      <c r="BX110" s="623"/>
      <c r="BY110" s="623"/>
      <c r="BZ110" s="623"/>
      <c r="CA110" s="623"/>
      <c r="CB110" s="623"/>
      <c r="CC110" s="623"/>
      <c r="CD110" s="623"/>
      <c r="CE110" s="623"/>
      <c r="CF110" s="623"/>
      <c r="CG110" s="623"/>
      <c r="CH110" s="623"/>
      <c r="CI110" s="623"/>
      <c r="CJ110" s="623"/>
      <c r="CK110" s="623"/>
      <c r="CL110" s="623"/>
      <c r="CM110" s="623"/>
      <c r="CN110" s="623"/>
      <c r="CO110" s="623"/>
      <c r="CP110" s="623"/>
      <c r="CQ110" s="623"/>
      <c r="CR110" s="623"/>
      <c r="CS110" s="623"/>
      <c r="CT110" s="623"/>
      <c r="CU110" s="623"/>
      <c r="CV110" s="623"/>
      <c r="CW110" s="623"/>
      <c r="CX110" s="623"/>
      <c r="CY110" s="623"/>
      <c r="CZ110" s="623"/>
      <c r="DA110" s="623"/>
      <c r="DB110" s="623"/>
      <c r="DC110" s="623"/>
      <c r="DD110" s="623"/>
      <c r="DE110" s="623"/>
      <c r="DF110" s="623"/>
      <c r="DG110" s="623"/>
      <c r="DH110" s="623"/>
      <c r="DI110" s="623"/>
      <c r="DJ110" s="623"/>
      <c r="DK110" s="623"/>
      <c r="DL110" s="623"/>
      <c r="DM110" s="623"/>
      <c r="DN110" s="623"/>
      <c r="DO110" s="623"/>
      <c r="DP110" s="623"/>
      <c r="DQ110" s="623"/>
      <c r="DR110" s="623"/>
      <c r="DS110" s="623"/>
      <c r="DT110" s="623"/>
      <c r="DU110" s="623"/>
      <c r="DV110" s="623"/>
      <c r="DW110" s="623"/>
      <c r="DX110" s="623"/>
      <c r="DY110" s="623"/>
      <c r="DZ110" s="623"/>
      <c r="EA110" s="623"/>
      <c r="EB110" s="623"/>
      <c r="EC110" s="623"/>
      <c r="ED110" s="623"/>
      <c r="EE110" s="623"/>
      <c r="EF110" s="623"/>
      <c r="EG110" s="623"/>
      <c r="EH110" s="623"/>
      <c r="EI110" s="623"/>
      <c r="EJ110" s="623"/>
      <c r="EK110" s="623"/>
      <c r="EL110" s="623"/>
      <c r="EM110" s="623"/>
      <c r="EN110" s="623"/>
      <c r="EO110" s="623"/>
      <c r="EP110" s="623"/>
      <c r="EQ110" s="623"/>
      <c r="ER110" s="623"/>
      <c r="ES110" s="623"/>
    </row>
    <row r="111" spans="1:149" outlineLevel="2" x14ac:dyDescent="0.25">
      <c r="B111" s="615" t="e">
        <f>Sintético.GER!#REF!</f>
        <v>#REF!</v>
      </c>
      <c r="C111" s="599" t="e">
        <f>VLOOKUP($B111,Sintético.GER!$B:$J,2,0)</f>
        <v>#REF!</v>
      </c>
      <c r="D111" s="600" t="e">
        <f>VLOOKUP($B111,Sintético.GER!$B:$J,3,0)</f>
        <v>#REF!</v>
      </c>
      <c r="E111" s="601" t="e">
        <f>VLOOKUP($B111,Sintético.GER!$B:$J,4,0)</f>
        <v>#REF!</v>
      </c>
      <c r="F111" s="602" t="e">
        <f>VLOOKUP($B111,Sintético.GER!$B:$J,5,0)</f>
        <v>#REF!</v>
      </c>
      <c r="G111" s="603" t="e">
        <f>VLOOKUP($B111,Sintético.GER!$B:$J,6,0)</f>
        <v>#REF!</v>
      </c>
      <c r="H111" s="604" t="e">
        <f t="shared" si="8"/>
        <v>#REF!</v>
      </c>
      <c r="I111" s="604" t="e">
        <f t="shared" si="9"/>
        <v>#REF!</v>
      </c>
      <c r="J111" s="605" t="e">
        <f t="shared" si="10"/>
        <v>#REF!</v>
      </c>
      <c r="K111" s="606" t="e">
        <f t="shared" si="11"/>
        <v>#REF!</v>
      </c>
      <c r="L111" s="616"/>
      <c r="M111" s="616"/>
      <c r="N111" s="616"/>
      <c r="O111" s="616"/>
      <c r="P111" s="616"/>
      <c r="Q111" s="616"/>
      <c r="R111" s="616"/>
      <c r="S111" s="616"/>
      <c r="T111" s="616"/>
      <c r="U111" s="616"/>
      <c r="V111" s="616"/>
      <c r="W111" s="616"/>
      <c r="X111" s="616"/>
      <c r="Y111" s="616"/>
      <c r="Z111" s="616"/>
      <c r="AA111" s="616"/>
      <c r="AB111" s="616"/>
      <c r="AC111" s="616"/>
      <c r="AD111" s="616"/>
      <c r="AE111" s="616"/>
      <c r="AF111" s="616"/>
      <c r="AG111" s="616"/>
      <c r="AH111" s="616"/>
      <c r="AI111" s="616"/>
      <c r="AJ111" s="616"/>
      <c r="AK111" s="616"/>
      <c r="AL111" s="616"/>
      <c r="AM111" s="616"/>
      <c r="AN111" s="616"/>
      <c r="AO111" s="616"/>
      <c r="AP111" s="616"/>
      <c r="AQ111" s="616"/>
      <c r="AR111" s="616"/>
      <c r="AS111" s="616"/>
      <c r="AT111" s="616"/>
      <c r="AU111" s="616"/>
      <c r="AV111" s="616"/>
      <c r="AW111" s="616"/>
      <c r="AX111" s="616"/>
      <c r="AY111" s="616"/>
      <c r="AZ111" s="616"/>
      <c r="BA111" s="616"/>
      <c r="BB111" s="616"/>
      <c r="BC111" s="616"/>
      <c r="BD111" s="616"/>
      <c r="BE111" s="616"/>
      <c r="BF111" s="616"/>
      <c r="BG111" s="616"/>
      <c r="BH111" s="616"/>
      <c r="BI111" s="616"/>
      <c r="BJ111" s="616"/>
      <c r="BK111" s="616"/>
      <c r="BL111" s="616"/>
      <c r="BM111" s="616"/>
      <c r="BN111" s="616"/>
      <c r="BO111" s="616"/>
      <c r="BP111" s="616"/>
      <c r="BQ111" s="616"/>
      <c r="BR111" s="616"/>
      <c r="BS111" s="616"/>
      <c r="BT111" s="616"/>
      <c r="BU111" s="616"/>
      <c r="BV111" s="616"/>
      <c r="BW111" s="616"/>
      <c r="BX111" s="616"/>
      <c r="BY111" s="616"/>
      <c r="BZ111" s="616"/>
      <c r="CA111" s="616"/>
      <c r="CB111" s="616"/>
      <c r="CC111" s="616"/>
      <c r="CD111" s="616"/>
      <c r="CE111" s="616"/>
      <c r="CF111" s="616"/>
      <c r="CG111" s="616"/>
      <c r="CH111" s="616"/>
      <c r="CI111" s="616"/>
      <c r="CJ111" s="616"/>
      <c r="CK111" s="616"/>
      <c r="CL111" s="616"/>
      <c r="CM111" s="616"/>
      <c r="CN111" s="616"/>
      <c r="CO111" s="616"/>
      <c r="CP111" s="616"/>
      <c r="CQ111" s="616"/>
      <c r="CR111" s="616"/>
      <c r="CS111" s="616"/>
      <c r="CT111" s="616"/>
      <c r="CU111" s="616"/>
      <c r="CV111" s="616"/>
      <c r="CW111" s="616"/>
      <c r="CX111" s="616"/>
      <c r="CY111" s="616"/>
      <c r="CZ111" s="616"/>
      <c r="DA111" s="616"/>
      <c r="DB111" s="616"/>
      <c r="DC111" s="616"/>
      <c r="DD111" s="616"/>
      <c r="DE111" s="616"/>
      <c r="DF111" s="616"/>
      <c r="DG111" s="616"/>
      <c r="DH111" s="616"/>
      <c r="DI111" s="616"/>
      <c r="DJ111" s="616"/>
      <c r="DK111" s="616"/>
      <c r="DL111" s="616"/>
      <c r="DM111" s="616"/>
      <c r="DN111" s="616"/>
      <c r="DO111" s="616"/>
      <c r="DP111" s="616"/>
      <c r="DQ111" s="616"/>
      <c r="DR111" s="616"/>
      <c r="DS111" s="616"/>
      <c r="DT111" s="616"/>
      <c r="DU111" s="616"/>
      <c r="DV111" s="616"/>
      <c r="DW111" s="616"/>
      <c r="DX111" s="616"/>
      <c r="DY111" s="616"/>
      <c r="DZ111" s="616"/>
      <c r="EA111" s="616"/>
      <c r="EB111" s="616"/>
      <c r="EC111" s="616"/>
      <c r="ED111" s="616"/>
      <c r="EE111" s="616"/>
      <c r="EF111" s="616"/>
      <c r="EG111" s="616"/>
      <c r="EH111" s="616"/>
      <c r="EI111" s="616"/>
      <c r="EJ111" s="616"/>
      <c r="EK111" s="616"/>
      <c r="EL111" s="616"/>
      <c r="EM111" s="616"/>
      <c r="EN111" s="616"/>
      <c r="EO111" s="616"/>
      <c r="EP111" s="616"/>
      <c r="EQ111" s="616"/>
      <c r="ER111" s="616"/>
      <c r="ES111" s="616"/>
    </row>
    <row r="112" spans="1:149" outlineLevel="2" x14ac:dyDescent="0.25">
      <c r="B112" s="615" t="e">
        <f>Sintético.GER!#REF!</f>
        <v>#REF!</v>
      </c>
      <c r="C112" s="599" t="e">
        <f>VLOOKUP($B112,Sintético.GER!$B:$J,2,0)</f>
        <v>#REF!</v>
      </c>
      <c r="D112" s="600" t="e">
        <f>VLOOKUP($B112,Sintético.GER!$B:$J,3,0)</f>
        <v>#REF!</v>
      </c>
      <c r="E112" s="601" t="e">
        <f>VLOOKUP($B112,Sintético.GER!$B:$J,4,0)</f>
        <v>#REF!</v>
      </c>
      <c r="F112" s="602" t="e">
        <f>VLOOKUP($B112,Sintético.GER!$B:$J,5,0)</f>
        <v>#REF!</v>
      </c>
      <c r="G112" s="603" t="e">
        <f>VLOOKUP($B112,Sintético.GER!$B:$J,6,0)</f>
        <v>#REF!</v>
      </c>
      <c r="H112" s="604" t="e">
        <f t="shared" si="8"/>
        <v>#REF!</v>
      </c>
      <c r="I112" s="604" t="e">
        <f t="shared" si="9"/>
        <v>#REF!</v>
      </c>
      <c r="J112" s="605" t="e">
        <f t="shared" si="10"/>
        <v>#REF!</v>
      </c>
      <c r="K112" s="606" t="e">
        <f t="shared" si="11"/>
        <v>#REF!</v>
      </c>
      <c r="L112" s="563"/>
      <c r="M112" s="563"/>
      <c r="N112" s="563"/>
      <c r="O112" s="563"/>
      <c r="P112" s="563"/>
      <c r="Q112" s="563"/>
      <c r="R112" s="563"/>
      <c r="S112" s="563"/>
      <c r="T112" s="563"/>
      <c r="U112" s="563"/>
      <c r="V112" s="563"/>
      <c r="W112" s="563"/>
      <c r="X112" s="563"/>
      <c r="Y112" s="563"/>
      <c r="Z112" s="563"/>
      <c r="AA112" s="563"/>
      <c r="AB112" s="563"/>
      <c r="AC112" s="563"/>
      <c r="AD112" s="563"/>
      <c r="AE112" s="563"/>
      <c r="AF112" s="563"/>
      <c r="AG112" s="563"/>
      <c r="AH112" s="563"/>
      <c r="AI112" s="563"/>
      <c r="AJ112" s="563"/>
      <c r="AK112" s="563"/>
      <c r="AL112" s="563"/>
      <c r="AM112" s="563"/>
      <c r="AN112" s="563"/>
      <c r="AO112" s="563"/>
      <c r="AP112" s="563"/>
      <c r="AQ112" s="563"/>
      <c r="AR112" s="563"/>
      <c r="AS112" s="563"/>
      <c r="AT112" s="563"/>
      <c r="AU112" s="563"/>
      <c r="AV112" s="563"/>
      <c r="AW112" s="563"/>
      <c r="AX112" s="563"/>
      <c r="AY112" s="563"/>
      <c r="AZ112" s="563"/>
      <c r="BA112" s="563"/>
      <c r="BB112" s="563"/>
      <c r="BC112" s="563"/>
      <c r="BD112" s="563"/>
      <c r="BE112" s="563"/>
      <c r="BF112" s="563"/>
      <c r="BG112" s="563"/>
      <c r="BH112" s="563"/>
      <c r="BI112" s="563"/>
      <c r="BJ112" s="563"/>
      <c r="BK112" s="563"/>
      <c r="BL112" s="563"/>
      <c r="BM112" s="563"/>
      <c r="BN112" s="563"/>
      <c r="BO112" s="563"/>
      <c r="BP112" s="563"/>
      <c r="BQ112" s="563"/>
      <c r="BR112" s="563"/>
      <c r="BS112" s="563"/>
      <c r="BT112" s="563"/>
      <c r="BU112" s="563"/>
      <c r="BV112" s="563"/>
      <c r="BW112" s="563"/>
      <c r="BX112" s="563"/>
      <c r="BY112" s="563"/>
      <c r="BZ112" s="563"/>
      <c r="CA112" s="563"/>
      <c r="CB112" s="563"/>
      <c r="CC112" s="563"/>
      <c r="CD112" s="563"/>
      <c r="CE112" s="563"/>
      <c r="CF112" s="563"/>
      <c r="CG112" s="563"/>
      <c r="CH112" s="563"/>
      <c r="CI112" s="563"/>
      <c r="CJ112" s="563"/>
      <c r="CK112" s="563"/>
      <c r="CL112" s="563"/>
      <c r="CM112" s="563"/>
      <c r="CN112" s="563"/>
      <c r="CO112" s="563"/>
      <c r="CP112" s="563"/>
      <c r="CQ112" s="563"/>
      <c r="CR112" s="563"/>
      <c r="CS112" s="563"/>
      <c r="CT112" s="563"/>
      <c r="CU112" s="563"/>
      <c r="CV112" s="563"/>
      <c r="CW112" s="563"/>
      <c r="CX112" s="563"/>
      <c r="CY112" s="563"/>
      <c r="CZ112" s="563"/>
      <c r="DA112" s="563"/>
      <c r="DB112" s="563"/>
      <c r="DC112" s="563"/>
      <c r="DD112" s="563"/>
      <c r="DE112" s="563"/>
      <c r="DF112" s="563"/>
      <c r="DG112" s="563"/>
      <c r="DH112" s="563"/>
      <c r="DI112" s="563"/>
      <c r="DJ112" s="563"/>
      <c r="DK112" s="563"/>
      <c r="DL112" s="563"/>
      <c r="DM112" s="563"/>
      <c r="DN112" s="563"/>
      <c r="DO112" s="563"/>
      <c r="DP112" s="563"/>
      <c r="DQ112" s="563"/>
      <c r="DR112" s="563"/>
      <c r="DS112" s="563"/>
      <c r="DT112" s="563"/>
      <c r="DU112" s="563"/>
      <c r="DV112" s="563"/>
      <c r="DW112" s="563"/>
      <c r="DX112" s="563"/>
      <c r="DY112" s="563"/>
      <c r="DZ112" s="563"/>
      <c r="EA112" s="563"/>
      <c r="EB112" s="563"/>
      <c r="EC112" s="563"/>
      <c r="ED112" s="563"/>
      <c r="EE112" s="563"/>
      <c r="EF112" s="563"/>
      <c r="EG112" s="563"/>
      <c r="EH112" s="563"/>
      <c r="EI112" s="563"/>
      <c r="EJ112" s="563"/>
      <c r="EK112" s="563"/>
      <c r="EL112" s="563"/>
      <c r="EM112" s="563"/>
      <c r="EN112" s="563"/>
      <c r="EO112" s="563"/>
      <c r="EP112" s="563"/>
      <c r="EQ112" s="563"/>
      <c r="ER112" s="563"/>
      <c r="ES112" s="563"/>
    </row>
    <row r="113" spans="1:149" s="622" customFormat="1" ht="90" outlineLevel="2" x14ac:dyDescent="0.25">
      <c r="A113" s="620"/>
      <c r="B113" s="598" t="str">
        <f>Sintético.GER!B66</f>
        <v>5.2.1</v>
      </c>
      <c r="C113" s="599" t="str">
        <f>VLOOKUP($B113,Sintético.GER!$B:$J,2,0)</f>
        <v>SINAPI</v>
      </c>
      <c r="D113" s="600" t="str">
        <f>VLOOKUP($B113,Sintético.GER!$B:$J,3,0)</f>
        <v>74106/1</v>
      </c>
      <c r="E113" s="601" t="str">
        <f>VLOOKUP($B113,Sintético.GER!$B:$J,4,0)</f>
        <v>IMPERMEABILIZACAO DE ESTRUTURAS ENTERRADAS, COM TINTA ASFALTICA, DUAS DEMAOS.</v>
      </c>
      <c r="F113" s="602" t="str">
        <f>VLOOKUP($B113,Sintético.GER!$B:$J,5,0)</f>
        <v>M2</v>
      </c>
      <c r="G113" s="603">
        <f>VLOOKUP($B113,Sintético.GER!$B:$J,6,0)</f>
        <v>40.1</v>
      </c>
      <c r="H113" s="604" t="e">
        <f t="shared" si="8"/>
        <v>#VALUE!</v>
      </c>
      <c r="I113" s="604" t="e">
        <f t="shared" si="9"/>
        <v>#VALUE!</v>
      </c>
      <c r="J113" s="605" t="e">
        <f t="shared" si="10"/>
        <v>#VALUE!</v>
      </c>
      <c r="K113" s="606" t="e">
        <f t="shared" si="11"/>
        <v>#VALUE!</v>
      </c>
      <c r="L113" s="621"/>
      <c r="M113" s="621"/>
      <c r="N113" s="621"/>
      <c r="O113" s="621"/>
      <c r="P113" s="621"/>
      <c r="Q113" s="621"/>
      <c r="R113" s="621"/>
      <c r="S113" s="621"/>
      <c r="T113" s="621"/>
      <c r="U113" s="621"/>
      <c r="V113" s="621"/>
      <c r="W113" s="621"/>
      <c r="X113" s="621"/>
      <c r="Y113" s="621"/>
      <c r="Z113" s="621"/>
      <c r="AA113" s="621"/>
      <c r="AB113" s="621"/>
      <c r="AC113" s="621"/>
      <c r="AD113" s="621"/>
      <c r="AE113" s="621"/>
      <c r="AF113" s="621"/>
      <c r="AG113" s="621"/>
      <c r="AH113" s="621"/>
      <c r="AI113" s="621"/>
      <c r="AJ113" s="621"/>
      <c r="AK113" s="621"/>
      <c r="AL113" s="621"/>
      <c r="AM113" s="621"/>
      <c r="AN113" s="621"/>
      <c r="AO113" s="621"/>
      <c r="AP113" s="621"/>
      <c r="AQ113" s="621"/>
      <c r="AR113" s="621"/>
      <c r="AS113" s="621"/>
      <c r="AT113" s="621"/>
      <c r="AU113" s="621"/>
      <c r="AV113" s="621"/>
      <c r="AW113" s="621"/>
      <c r="AX113" s="621"/>
      <c r="AY113" s="621"/>
      <c r="AZ113" s="621"/>
      <c r="BA113" s="621"/>
      <c r="BB113" s="621"/>
      <c r="BC113" s="621"/>
      <c r="BD113" s="621"/>
      <c r="BE113" s="621"/>
      <c r="BF113" s="621"/>
      <c r="BG113" s="621"/>
      <c r="BH113" s="621"/>
      <c r="BI113" s="621"/>
      <c r="BJ113" s="621"/>
      <c r="BK113" s="621"/>
      <c r="BL113" s="621"/>
      <c r="BM113" s="621"/>
      <c r="BN113" s="621"/>
      <c r="BO113" s="621"/>
      <c r="BP113" s="621"/>
      <c r="BQ113" s="621"/>
      <c r="BR113" s="621"/>
      <c r="BS113" s="621"/>
      <c r="BT113" s="621"/>
      <c r="BU113" s="621"/>
      <c r="BV113" s="621"/>
      <c r="BW113" s="621"/>
      <c r="BX113" s="621"/>
      <c r="BY113" s="621"/>
      <c r="BZ113" s="621"/>
      <c r="CA113" s="621"/>
      <c r="CB113" s="621"/>
      <c r="CC113" s="621"/>
      <c r="CD113" s="621"/>
      <c r="CE113" s="621"/>
      <c r="CF113" s="621"/>
      <c r="CG113" s="621"/>
      <c r="CH113" s="621"/>
      <c r="CI113" s="621"/>
      <c r="CJ113" s="621"/>
      <c r="CK113" s="621"/>
      <c r="CL113" s="621"/>
      <c r="CM113" s="621"/>
      <c r="CN113" s="621"/>
      <c r="CO113" s="621"/>
      <c r="CP113" s="621"/>
      <c r="CQ113" s="621"/>
      <c r="CR113" s="621"/>
      <c r="CS113" s="621"/>
      <c r="CT113" s="621"/>
      <c r="CU113" s="621"/>
      <c r="CV113" s="621"/>
      <c r="CW113" s="621"/>
      <c r="CX113" s="621"/>
      <c r="CY113" s="621"/>
      <c r="CZ113" s="621"/>
      <c r="DA113" s="621"/>
      <c r="DB113" s="621"/>
      <c r="DC113" s="621"/>
      <c r="DD113" s="621"/>
      <c r="DE113" s="621"/>
      <c r="DF113" s="621"/>
      <c r="DG113" s="621"/>
      <c r="DH113" s="621"/>
      <c r="DI113" s="621"/>
      <c r="DJ113" s="621"/>
      <c r="DK113" s="621"/>
      <c r="DL113" s="621"/>
      <c r="DM113" s="621"/>
      <c r="DN113" s="621"/>
      <c r="DO113" s="621"/>
      <c r="DP113" s="621"/>
      <c r="DQ113" s="621"/>
      <c r="DR113" s="621"/>
      <c r="DS113" s="621"/>
      <c r="DT113" s="621"/>
      <c r="DU113" s="621"/>
      <c r="DV113" s="621"/>
      <c r="DW113" s="621"/>
      <c r="DX113" s="621"/>
      <c r="DY113" s="621"/>
      <c r="DZ113" s="621"/>
      <c r="EA113" s="621"/>
      <c r="EB113" s="621"/>
      <c r="EC113" s="621"/>
      <c r="ED113" s="621"/>
      <c r="EE113" s="621"/>
      <c r="EF113" s="621"/>
      <c r="EG113" s="621"/>
      <c r="EH113" s="621"/>
      <c r="EI113" s="621"/>
      <c r="EJ113" s="621"/>
      <c r="EK113" s="621"/>
      <c r="EL113" s="621"/>
      <c r="EM113" s="621"/>
      <c r="EN113" s="621"/>
      <c r="EO113" s="621"/>
      <c r="EP113" s="621"/>
      <c r="EQ113" s="621"/>
      <c r="ER113" s="621"/>
      <c r="ES113" s="621"/>
    </row>
    <row r="114" spans="1:149" s="566" customFormat="1" ht="258.75" outlineLevel="2" x14ac:dyDescent="0.25">
      <c r="A114" s="558"/>
      <c r="B114" s="598" t="str">
        <f>Sintético.GER!$B$54</f>
        <v>4.1</v>
      </c>
      <c r="C114" s="599" t="str">
        <f>VLOOKUP($B114,Sintético.GER!$B:$J,2,0)</f>
        <v>SINAPI</v>
      </c>
      <c r="D114" s="600">
        <f>VLOOKUP($B114,Sintético.GER!$B:$J,3,0)</f>
        <v>87519</v>
      </c>
      <c r="E114" s="601" t="str">
        <f>VLOOKUP($B114,Sintético.GER!$B:$J,4,0)</f>
        <v>ALVENARIA DE VEDAÇÃO DE BLOCOS CERÂMICOS FURADOS NA HORIZONTAL DE 9X19X19CM (ESPESSURA 9CM) DE PAREDES COM ÁREA LÍQUIDA MAIOR OU IGUAL A 6M² COM VÃOS E ARGAMASSA DE ASSENTAMENTO COM PREPARO EM BETONEIRA. AF_06/2014</v>
      </c>
      <c r="F114" s="602" t="str">
        <f>VLOOKUP($B114,Sintético.GER!$B:$J,5,0)</f>
        <v>M2</v>
      </c>
      <c r="G114" s="603">
        <f>VLOOKUP($B114,Sintético.GER!$B:$J,6,0)</f>
        <v>69.5</v>
      </c>
      <c r="H114" s="604" t="e">
        <f t="shared" si="8"/>
        <v>#VALUE!</v>
      </c>
      <c r="I114" s="604" t="e">
        <f t="shared" si="9"/>
        <v>#VALUE!</v>
      </c>
      <c r="J114" s="605" t="e">
        <f t="shared" si="10"/>
        <v>#VALUE!</v>
      </c>
      <c r="K114" s="606" t="e">
        <f t="shared" si="11"/>
        <v>#VALUE!</v>
      </c>
    </row>
    <row r="115" spans="1:149" s="566" customFormat="1" outlineLevel="2" x14ac:dyDescent="0.25">
      <c r="A115" s="558"/>
      <c r="B115" s="615" t="e">
        <f>Sintético.GER!#REF!</f>
        <v>#REF!</v>
      </c>
      <c r="C115" s="599" t="e">
        <f>VLOOKUP($B115,Sintético.GER!$B:$J,2,0)</f>
        <v>#REF!</v>
      </c>
      <c r="D115" s="600" t="e">
        <f>VLOOKUP($B115,Sintético.GER!$B:$J,3,0)</f>
        <v>#REF!</v>
      </c>
      <c r="E115" s="601" t="e">
        <f>VLOOKUP($B115,Sintético.GER!$B:$J,4,0)</f>
        <v>#REF!</v>
      </c>
      <c r="F115" s="602" t="e">
        <f>VLOOKUP($B115,Sintético.GER!$B:$J,5,0)</f>
        <v>#REF!</v>
      </c>
      <c r="G115" s="603" t="e">
        <f>VLOOKUP($B115,Sintético.GER!$B:$J,6,0)</f>
        <v>#REF!</v>
      </c>
      <c r="H115" s="604" t="e">
        <f t="shared" ref="H115:H146" si="12">ROUND(G115*F115,2)</f>
        <v>#REF!</v>
      </c>
      <c r="I115" s="604" t="e">
        <f t="shared" ref="I115:I146" si="13">ROUND(H115*($K$13+1),2)</f>
        <v>#REF!</v>
      </c>
      <c r="J115" s="605" t="e">
        <f t="shared" ref="J115:J146" si="14">I115/$I$207</f>
        <v>#REF!</v>
      </c>
      <c r="K115" s="606" t="e">
        <f t="shared" si="11"/>
        <v>#REF!</v>
      </c>
    </row>
    <row r="116" spans="1:149" s="566" customFormat="1" outlineLevel="2" x14ac:dyDescent="0.25">
      <c r="A116" s="558"/>
      <c r="B116" s="598" t="e">
        <f>Sintético.GER!#REF!</f>
        <v>#REF!</v>
      </c>
      <c r="C116" s="599" t="e">
        <f>VLOOKUP($B116,Sintético.GER!$B:$J,2,0)</f>
        <v>#REF!</v>
      </c>
      <c r="D116" s="600" t="e">
        <f>VLOOKUP($B116,Sintético.GER!$B:$J,3,0)</f>
        <v>#REF!</v>
      </c>
      <c r="E116" s="601" t="e">
        <f>VLOOKUP($B116,Sintético.GER!$B:$J,4,0)</f>
        <v>#REF!</v>
      </c>
      <c r="F116" s="602" t="e">
        <f>VLOOKUP($B116,Sintético.GER!$B:$J,5,0)</f>
        <v>#REF!</v>
      </c>
      <c r="G116" s="603" t="e">
        <f>VLOOKUP($B116,Sintético.GER!$B:$J,6,0)</f>
        <v>#REF!</v>
      </c>
      <c r="H116" s="604" t="e">
        <f t="shared" si="12"/>
        <v>#REF!</v>
      </c>
      <c r="I116" s="604" t="e">
        <f t="shared" si="13"/>
        <v>#REF!</v>
      </c>
      <c r="J116" s="605" t="e">
        <f t="shared" si="14"/>
        <v>#REF!</v>
      </c>
      <c r="K116" s="606" t="e">
        <f t="shared" ref="K116:K147" si="15">J116+K115</f>
        <v>#REF!</v>
      </c>
    </row>
    <row r="117" spans="1:149" s="566" customFormat="1" outlineLevel="2" x14ac:dyDescent="0.25">
      <c r="A117" s="558"/>
      <c r="B117" s="615" t="e">
        <f>Sintético.GER!#REF!</f>
        <v>#REF!</v>
      </c>
      <c r="C117" s="599" t="e">
        <f>VLOOKUP($B117,Sintético.GER!$B:$J,2,0)</f>
        <v>#REF!</v>
      </c>
      <c r="D117" s="600" t="e">
        <f>VLOOKUP($B117,Sintético.GER!$B:$J,3,0)</f>
        <v>#REF!</v>
      </c>
      <c r="E117" s="601" t="e">
        <f>VLOOKUP($B117,Sintético.GER!$B:$J,4,0)</f>
        <v>#REF!</v>
      </c>
      <c r="F117" s="602" t="e">
        <f>VLOOKUP($B117,Sintético.GER!$B:$J,5,0)</f>
        <v>#REF!</v>
      </c>
      <c r="G117" s="603" t="e">
        <f>VLOOKUP($B117,Sintético.GER!$B:$J,6,0)</f>
        <v>#REF!</v>
      </c>
      <c r="H117" s="604" t="e">
        <f t="shared" si="12"/>
        <v>#REF!</v>
      </c>
      <c r="I117" s="604" t="e">
        <f t="shared" si="13"/>
        <v>#REF!</v>
      </c>
      <c r="J117" s="605" t="e">
        <f t="shared" si="14"/>
        <v>#REF!</v>
      </c>
      <c r="K117" s="606" t="e">
        <f t="shared" si="15"/>
        <v>#REF!</v>
      </c>
    </row>
    <row r="118" spans="1:149" outlineLevel="2" x14ac:dyDescent="0.25">
      <c r="B118" s="598" t="e">
        <f>Sintético.GER!#REF!</f>
        <v>#REF!</v>
      </c>
      <c r="C118" s="599" t="e">
        <f>VLOOKUP($B118,Sintético.GER!$B:$J,2,0)</f>
        <v>#REF!</v>
      </c>
      <c r="D118" s="600" t="e">
        <f>VLOOKUP($B118,Sintético.GER!$B:$J,3,0)</f>
        <v>#REF!</v>
      </c>
      <c r="E118" s="601" t="e">
        <f>VLOOKUP($B118,Sintético.GER!$B:$J,4,0)</f>
        <v>#REF!</v>
      </c>
      <c r="F118" s="602" t="e">
        <f>VLOOKUP($B118,Sintético.GER!$B:$J,5,0)</f>
        <v>#REF!</v>
      </c>
      <c r="G118" s="603" t="e">
        <f>VLOOKUP($B118,Sintético.GER!$B:$J,6,0)</f>
        <v>#REF!</v>
      </c>
      <c r="H118" s="604" t="e">
        <f t="shared" si="12"/>
        <v>#REF!</v>
      </c>
      <c r="I118" s="604" t="e">
        <f t="shared" si="13"/>
        <v>#REF!</v>
      </c>
      <c r="J118" s="605" t="e">
        <f t="shared" si="14"/>
        <v>#REF!</v>
      </c>
      <c r="K118" s="606" t="e">
        <f t="shared" si="15"/>
        <v>#REF!</v>
      </c>
    </row>
    <row r="119" spans="1:149" ht="135" outlineLevel="2" x14ac:dyDescent="0.25">
      <c r="B119" s="608" t="str">
        <f>Sintético.GER!B229</f>
        <v>9.2.3</v>
      </c>
      <c r="C119" s="609" t="str">
        <f>VLOOKUP($B119,Sintético.GER!$B:$J,2,0)</f>
        <v>SINAPI</v>
      </c>
      <c r="D119" s="610" t="str">
        <f>VLOOKUP($B119,Sintético.GER!$B:$J,3,0)</f>
        <v>74130/1</v>
      </c>
      <c r="E119" s="611" t="str">
        <f>VLOOKUP($B119,Sintético.GER!$B:$J,4,0)</f>
        <v>DISJUNTOR TERMOMAGNETICO MONOPOLAR PADRAO NEMA (AMERICANO) 10 A 30A 240V, FORNECIMENTO E INSTALACAO</v>
      </c>
      <c r="F119" s="612" t="str">
        <f>VLOOKUP($B119,Sintético.GER!$B:$J,5,0)</f>
        <v>UN</v>
      </c>
      <c r="G119" s="613">
        <f>VLOOKUP($B119,Sintético.GER!$B:$J,6,0)</f>
        <v>1</v>
      </c>
      <c r="H119" s="614" t="e">
        <f t="shared" si="12"/>
        <v>#VALUE!</v>
      </c>
      <c r="I119" s="614" t="e">
        <f t="shared" si="13"/>
        <v>#VALUE!</v>
      </c>
      <c r="J119" s="606" t="e">
        <f t="shared" si="14"/>
        <v>#VALUE!</v>
      </c>
      <c r="K119" s="606" t="e">
        <f t="shared" si="15"/>
        <v>#VALUE!</v>
      </c>
    </row>
    <row r="120" spans="1:149" outlineLevel="2" x14ac:dyDescent="0.25">
      <c r="B120" s="619" t="e">
        <f>Sintético.GER!#REF!</f>
        <v>#REF!</v>
      </c>
      <c r="C120" s="609" t="e">
        <f>VLOOKUP($B120,Sintético.GER!$B:$J,2,0)</f>
        <v>#REF!</v>
      </c>
      <c r="D120" s="610" t="e">
        <f>VLOOKUP($B120,Sintético.GER!$B:$J,3,0)</f>
        <v>#REF!</v>
      </c>
      <c r="E120" s="611" t="e">
        <f>VLOOKUP($B120,Sintético.GER!$B:$J,4,0)</f>
        <v>#REF!</v>
      </c>
      <c r="F120" s="612" t="e">
        <f>VLOOKUP($B120,Sintético.GER!$B:$J,5,0)</f>
        <v>#REF!</v>
      </c>
      <c r="G120" s="613" t="e">
        <f>VLOOKUP($B120,Sintético.GER!$B:$J,6,0)</f>
        <v>#REF!</v>
      </c>
      <c r="H120" s="614" t="e">
        <f t="shared" si="12"/>
        <v>#REF!</v>
      </c>
      <c r="I120" s="614" t="e">
        <f t="shared" si="13"/>
        <v>#REF!</v>
      </c>
      <c r="J120" s="606" t="e">
        <f t="shared" si="14"/>
        <v>#REF!</v>
      </c>
      <c r="K120" s="606" t="e">
        <f t="shared" si="15"/>
        <v>#REF!</v>
      </c>
    </row>
    <row r="121" spans="1:149" s="607" customFormat="1" outlineLevel="2" x14ac:dyDescent="0.25">
      <c r="A121" s="566"/>
      <c r="B121" s="598" t="e">
        <f>#REF!</f>
        <v>#REF!</v>
      </c>
      <c r="C121" s="599" t="e">
        <f>VLOOKUP($B121,Sintético.GER!$B:$J,2,0)</f>
        <v>#REF!</v>
      </c>
      <c r="D121" s="600" t="e">
        <f>VLOOKUP($B121,Sintético.GER!$B:$J,3,0)</f>
        <v>#REF!</v>
      </c>
      <c r="E121" s="601" t="e">
        <f>VLOOKUP($B121,Sintético.GER!$B:$J,4,0)</f>
        <v>#REF!</v>
      </c>
      <c r="F121" s="602" t="e">
        <f>VLOOKUP($B121,Sintético.GER!$B:$J,5,0)</f>
        <v>#REF!</v>
      </c>
      <c r="G121" s="603" t="e">
        <f>VLOOKUP($B121,Sintético.GER!$B:$J,6,0)</f>
        <v>#REF!</v>
      </c>
      <c r="H121" s="604" t="e">
        <f t="shared" si="12"/>
        <v>#REF!</v>
      </c>
      <c r="I121" s="604" t="e">
        <f t="shared" si="13"/>
        <v>#REF!</v>
      </c>
      <c r="J121" s="605" t="e">
        <f t="shared" si="14"/>
        <v>#REF!</v>
      </c>
      <c r="K121" s="606" t="e">
        <f t="shared" si="15"/>
        <v>#REF!</v>
      </c>
      <c r="L121" s="588"/>
      <c r="M121" s="588"/>
      <c r="N121" s="588"/>
      <c r="O121" s="588"/>
      <c r="P121" s="588"/>
      <c r="Q121" s="588"/>
      <c r="R121" s="588"/>
      <c r="S121" s="588"/>
      <c r="T121" s="588"/>
      <c r="U121" s="588"/>
      <c r="V121" s="588"/>
      <c r="W121" s="588"/>
      <c r="X121" s="588"/>
      <c r="Y121" s="588"/>
      <c r="Z121" s="588"/>
      <c r="AA121" s="588"/>
      <c r="AB121" s="588"/>
      <c r="AC121" s="588"/>
      <c r="AD121" s="588"/>
      <c r="AE121" s="588"/>
      <c r="AF121" s="588"/>
      <c r="AG121" s="588"/>
      <c r="AH121" s="588"/>
      <c r="AI121" s="588"/>
      <c r="AJ121" s="588"/>
      <c r="AK121" s="588"/>
      <c r="AL121" s="588"/>
      <c r="AM121" s="588"/>
      <c r="AN121" s="588"/>
      <c r="AO121" s="588"/>
      <c r="AP121" s="588"/>
      <c r="AQ121" s="588"/>
      <c r="AR121" s="588"/>
      <c r="AS121" s="588"/>
      <c r="AT121" s="588"/>
      <c r="AU121" s="588"/>
      <c r="AV121" s="588"/>
      <c r="AW121" s="588"/>
      <c r="AX121" s="588"/>
      <c r="AY121" s="588"/>
      <c r="AZ121" s="588"/>
      <c r="BA121" s="588"/>
      <c r="BB121" s="588"/>
      <c r="BC121" s="588"/>
      <c r="BD121" s="588"/>
      <c r="BE121" s="588"/>
      <c r="BF121" s="588"/>
      <c r="BG121" s="588"/>
      <c r="BH121" s="588"/>
      <c r="BI121" s="588"/>
      <c r="BJ121" s="588"/>
      <c r="BK121" s="588"/>
      <c r="BL121" s="588"/>
      <c r="BM121" s="588"/>
      <c r="BN121" s="588"/>
      <c r="BO121" s="588"/>
      <c r="BP121" s="588"/>
      <c r="BQ121" s="588"/>
      <c r="BR121" s="588"/>
      <c r="BS121" s="588"/>
      <c r="BT121" s="588"/>
      <c r="BU121" s="588"/>
      <c r="BV121" s="588"/>
      <c r="BW121" s="588"/>
      <c r="BX121" s="588"/>
      <c r="BY121" s="588"/>
      <c r="BZ121" s="588"/>
      <c r="CA121" s="588"/>
      <c r="CB121" s="588"/>
      <c r="CC121" s="588"/>
      <c r="CD121" s="588"/>
      <c r="CE121" s="588"/>
      <c r="CF121" s="588"/>
      <c r="CG121" s="588"/>
      <c r="CH121" s="588"/>
      <c r="CI121" s="588"/>
      <c r="CJ121" s="588"/>
      <c r="CK121" s="588"/>
      <c r="CL121" s="588"/>
      <c r="CM121" s="588"/>
      <c r="CN121" s="588"/>
      <c r="CO121" s="588"/>
      <c r="CP121" s="588"/>
      <c r="CQ121" s="588"/>
      <c r="CR121" s="588"/>
      <c r="CS121" s="588"/>
      <c r="CT121" s="588"/>
      <c r="CU121" s="588"/>
      <c r="CV121" s="588"/>
      <c r="CW121" s="588"/>
      <c r="CX121" s="588"/>
      <c r="CY121" s="588"/>
      <c r="CZ121" s="588"/>
      <c r="DA121" s="588"/>
      <c r="DB121" s="588"/>
      <c r="DC121" s="588"/>
      <c r="DD121" s="588"/>
      <c r="DE121" s="588"/>
      <c r="DF121" s="588"/>
      <c r="DG121" s="588"/>
      <c r="DH121" s="588"/>
      <c r="DI121" s="588"/>
      <c r="DJ121" s="588"/>
      <c r="DK121" s="588"/>
      <c r="DL121" s="588"/>
      <c r="DM121" s="588"/>
      <c r="DN121" s="588"/>
      <c r="DO121" s="588"/>
      <c r="DP121" s="588"/>
      <c r="DQ121" s="588"/>
      <c r="DR121" s="588"/>
      <c r="DS121" s="588"/>
      <c r="DT121" s="588"/>
      <c r="DU121" s="588"/>
      <c r="DV121" s="588"/>
      <c r="DW121" s="588"/>
      <c r="DX121" s="588"/>
      <c r="DY121" s="588"/>
      <c r="DZ121" s="588"/>
      <c r="EA121" s="588"/>
      <c r="EB121" s="588"/>
      <c r="EC121" s="588"/>
      <c r="ED121" s="588"/>
      <c r="EE121" s="588"/>
      <c r="EF121" s="588"/>
      <c r="EG121" s="588"/>
      <c r="EH121" s="588"/>
      <c r="EI121" s="588"/>
      <c r="EJ121" s="588"/>
      <c r="EK121" s="588"/>
      <c r="EL121" s="588"/>
      <c r="EM121" s="588"/>
      <c r="EN121" s="588"/>
      <c r="EO121" s="588"/>
      <c r="EP121" s="588"/>
      <c r="EQ121" s="588"/>
      <c r="ER121" s="588"/>
      <c r="ES121" s="588"/>
    </row>
    <row r="122" spans="1:149" s="618" customFormat="1" outlineLevel="2" x14ac:dyDescent="0.2">
      <c r="A122" s="588"/>
      <c r="B122" s="608" t="e">
        <f>Sintético.GER!#REF!</f>
        <v>#REF!</v>
      </c>
      <c r="C122" s="609" t="e">
        <f>VLOOKUP($B122,Sintético.GER!$B:$J,2,0)</f>
        <v>#REF!</v>
      </c>
      <c r="D122" s="610" t="e">
        <f>VLOOKUP($B122,Sintético.GER!$B:$J,3,0)</f>
        <v>#REF!</v>
      </c>
      <c r="E122" s="611" t="e">
        <f>VLOOKUP($B122,Sintético.GER!$B:$J,4,0)</f>
        <v>#REF!</v>
      </c>
      <c r="F122" s="612" t="e">
        <f>VLOOKUP($B122,Sintético.GER!$B:$J,5,0)</f>
        <v>#REF!</v>
      </c>
      <c r="G122" s="613" t="e">
        <f>VLOOKUP($B122,Sintético.GER!$B:$J,6,0)</f>
        <v>#REF!</v>
      </c>
      <c r="H122" s="614" t="e">
        <f t="shared" si="12"/>
        <v>#REF!</v>
      </c>
      <c r="I122" s="614" t="e">
        <f t="shared" si="13"/>
        <v>#REF!</v>
      </c>
      <c r="J122" s="606" t="e">
        <f t="shared" si="14"/>
        <v>#REF!</v>
      </c>
      <c r="K122" s="606" t="e">
        <f t="shared" si="15"/>
        <v>#REF!</v>
      </c>
      <c r="L122" s="616"/>
      <c r="M122" s="616"/>
      <c r="N122" s="616"/>
      <c r="O122" s="616"/>
      <c r="P122" s="616"/>
      <c r="Q122" s="616"/>
      <c r="R122" s="616"/>
      <c r="S122" s="616"/>
      <c r="T122" s="616"/>
      <c r="U122" s="616"/>
      <c r="V122" s="616"/>
      <c r="W122" s="616"/>
      <c r="X122" s="616"/>
      <c r="Y122" s="616"/>
      <c r="Z122" s="616"/>
      <c r="AA122" s="616"/>
      <c r="AB122" s="616"/>
      <c r="AC122" s="616"/>
      <c r="AD122" s="616"/>
      <c r="AE122" s="616"/>
      <c r="AF122" s="616"/>
      <c r="AG122" s="616"/>
      <c r="AH122" s="616"/>
      <c r="AI122" s="616"/>
      <c r="AJ122" s="616"/>
      <c r="AK122" s="616"/>
      <c r="AL122" s="616"/>
      <c r="AM122" s="616"/>
      <c r="AN122" s="616"/>
      <c r="AO122" s="616"/>
      <c r="AP122" s="616"/>
      <c r="AQ122" s="616"/>
      <c r="AR122" s="616"/>
      <c r="AS122" s="616"/>
      <c r="AT122" s="616"/>
      <c r="AU122" s="616"/>
      <c r="AV122" s="616"/>
      <c r="AW122" s="616"/>
      <c r="AX122" s="616"/>
      <c r="AY122" s="616"/>
      <c r="AZ122" s="616"/>
      <c r="BA122" s="616"/>
      <c r="BB122" s="616"/>
      <c r="BC122" s="616"/>
      <c r="BD122" s="616"/>
      <c r="BE122" s="616"/>
      <c r="BF122" s="616"/>
      <c r="BG122" s="616"/>
      <c r="BH122" s="616"/>
      <c r="BI122" s="616"/>
      <c r="BJ122" s="616"/>
      <c r="BK122" s="616"/>
      <c r="BL122" s="616"/>
      <c r="BM122" s="616"/>
      <c r="BN122" s="616"/>
      <c r="BO122" s="616"/>
      <c r="BP122" s="616"/>
      <c r="BQ122" s="616"/>
      <c r="BR122" s="616"/>
      <c r="BS122" s="616"/>
      <c r="BT122" s="616"/>
      <c r="BU122" s="616"/>
      <c r="BV122" s="616"/>
      <c r="BW122" s="616"/>
      <c r="BX122" s="616"/>
      <c r="BY122" s="616"/>
      <c r="BZ122" s="616"/>
      <c r="CA122" s="616"/>
      <c r="CB122" s="616"/>
      <c r="CC122" s="616"/>
      <c r="CD122" s="616"/>
      <c r="CE122" s="616"/>
      <c r="CF122" s="616"/>
      <c r="CG122" s="616"/>
      <c r="CH122" s="616"/>
      <c r="CI122" s="616"/>
      <c r="CJ122" s="616"/>
      <c r="CK122" s="616"/>
      <c r="CL122" s="616"/>
      <c r="CM122" s="616"/>
      <c r="CN122" s="616"/>
      <c r="CO122" s="616"/>
      <c r="CP122" s="616"/>
      <c r="CQ122" s="616"/>
      <c r="CR122" s="616"/>
      <c r="CS122" s="616"/>
      <c r="CT122" s="616"/>
      <c r="CU122" s="616"/>
      <c r="CV122" s="616"/>
      <c r="CW122" s="616"/>
      <c r="CX122" s="616"/>
      <c r="CY122" s="616"/>
      <c r="CZ122" s="616"/>
      <c r="DA122" s="616"/>
      <c r="DB122" s="616"/>
      <c r="DC122" s="616"/>
      <c r="DD122" s="616"/>
      <c r="DE122" s="616"/>
      <c r="DF122" s="616"/>
      <c r="DG122" s="616"/>
      <c r="DH122" s="616"/>
      <c r="DI122" s="616"/>
      <c r="DJ122" s="616"/>
      <c r="DK122" s="616"/>
      <c r="DL122" s="616"/>
      <c r="DM122" s="616"/>
      <c r="DN122" s="616"/>
      <c r="DO122" s="616"/>
      <c r="DP122" s="616"/>
      <c r="DQ122" s="616"/>
      <c r="DR122" s="616"/>
      <c r="DS122" s="616"/>
      <c r="DT122" s="616"/>
      <c r="DU122" s="616"/>
      <c r="DV122" s="616"/>
      <c r="DW122" s="616"/>
      <c r="DX122" s="616"/>
      <c r="DY122" s="616"/>
      <c r="DZ122" s="616"/>
      <c r="EA122" s="616"/>
      <c r="EB122" s="616"/>
      <c r="EC122" s="616"/>
      <c r="ED122" s="616"/>
      <c r="EE122" s="616"/>
      <c r="EF122" s="616"/>
      <c r="EG122" s="616"/>
      <c r="EH122" s="616"/>
      <c r="EI122" s="616"/>
      <c r="EJ122" s="616"/>
      <c r="EK122" s="616"/>
      <c r="EL122" s="616"/>
      <c r="EM122" s="616"/>
      <c r="EN122" s="616"/>
      <c r="EO122" s="616"/>
      <c r="EP122" s="616"/>
      <c r="EQ122" s="616"/>
      <c r="ER122" s="616"/>
      <c r="ES122" s="616"/>
    </row>
    <row r="123" spans="1:149" ht="236.25" outlineLevel="2" x14ac:dyDescent="0.25">
      <c r="A123" s="566"/>
      <c r="B123" s="615" t="str">
        <f>Sintético.GER!B61</f>
        <v>5.1.3</v>
      </c>
      <c r="C123" s="599" t="str">
        <f>VLOOKUP($B123,Sintético.GER!$B:$J,2,0)</f>
        <v>SINAPI</v>
      </c>
      <c r="D123" s="600">
        <f>VLOOKUP($B123,Sintético.GER!$B:$J,3,0)</f>
        <v>87267</v>
      </c>
      <c r="E123" s="601" t="str">
        <f>VLOOKUP($B123,Sintético.GER!$B:$J,4,0)</f>
        <v>REVESTIMENTO CERÂMICO PARA PAREDES INTERNAS COM PLACAS TIPO ESMALTADA EXTRA DE DIMENSÕES 20X20 CM APLICADAS EM AMBIENTES DE ÁREA MAIOR QUE 5 M² A MEIA ALTURA DAS PAREDES. AF_06/2014</v>
      </c>
      <c r="F123" s="602" t="str">
        <f>VLOOKUP($B123,Sintético.GER!$B:$J,5,0)</f>
        <v>M2</v>
      </c>
      <c r="G123" s="603">
        <f>VLOOKUP($B123,Sintético.GER!$B:$J,6,0)</f>
        <v>39.26</v>
      </c>
      <c r="H123" s="604" t="e">
        <f t="shared" si="12"/>
        <v>#VALUE!</v>
      </c>
      <c r="I123" s="604" t="e">
        <f t="shared" si="13"/>
        <v>#VALUE!</v>
      </c>
      <c r="J123" s="605" t="e">
        <f t="shared" si="14"/>
        <v>#VALUE!</v>
      </c>
      <c r="K123" s="606" t="e">
        <f t="shared" si="15"/>
        <v>#VALUE!</v>
      </c>
      <c r="L123" s="566"/>
      <c r="M123" s="566"/>
      <c r="N123" s="566"/>
      <c r="O123" s="566"/>
      <c r="P123" s="566"/>
      <c r="Q123" s="566"/>
      <c r="R123" s="566"/>
      <c r="S123" s="566"/>
      <c r="T123" s="566"/>
      <c r="U123" s="566"/>
      <c r="V123" s="566"/>
      <c r="W123" s="566"/>
      <c r="X123" s="566"/>
      <c r="Y123" s="566"/>
      <c r="Z123" s="566"/>
      <c r="AA123" s="566"/>
      <c r="AB123" s="566"/>
      <c r="AC123" s="566"/>
      <c r="AD123" s="566"/>
      <c r="AE123" s="566"/>
      <c r="AF123" s="566"/>
      <c r="AG123" s="566"/>
      <c r="AH123" s="566"/>
      <c r="AI123" s="566"/>
      <c r="AJ123" s="566"/>
      <c r="AK123" s="566"/>
      <c r="AL123" s="566"/>
      <c r="AM123" s="566"/>
      <c r="AN123" s="566"/>
      <c r="AO123" s="566"/>
      <c r="AP123" s="566"/>
      <c r="AQ123" s="566"/>
      <c r="AR123" s="566"/>
      <c r="AS123" s="566"/>
      <c r="AT123" s="566"/>
      <c r="AU123" s="566"/>
      <c r="AV123" s="566"/>
      <c r="AW123" s="566"/>
      <c r="AX123" s="566"/>
      <c r="AY123" s="566"/>
      <c r="AZ123" s="566"/>
      <c r="BA123" s="566"/>
      <c r="BB123" s="566"/>
      <c r="BC123" s="566"/>
      <c r="BD123" s="566"/>
      <c r="BE123" s="566"/>
      <c r="BF123" s="566"/>
      <c r="BG123" s="566"/>
      <c r="BH123" s="566"/>
      <c r="BI123" s="566"/>
      <c r="BJ123" s="566"/>
      <c r="BK123" s="566"/>
      <c r="BL123" s="566"/>
      <c r="BM123" s="566"/>
      <c r="BN123" s="566"/>
      <c r="BO123" s="566"/>
      <c r="BP123" s="566"/>
      <c r="BQ123" s="566"/>
      <c r="BR123" s="566"/>
      <c r="BS123" s="566"/>
      <c r="BT123" s="566"/>
      <c r="BU123" s="566"/>
      <c r="BV123" s="566"/>
      <c r="BW123" s="566"/>
      <c r="BX123" s="566"/>
      <c r="BY123" s="566"/>
      <c r="BZ123" s="566"/>
      <c r="CA123" s="566"/>
      <c r="CB123" s="566"/>
      <c r="CC123" s="566"/>
      <c r="CD123" s="566"/>
      <c r="CE123" s="566"/>
      <c r="CF123" s="566"/>
      <c r="CG123" s="566"/>
      <c r="CH123" s="566"/>
      <c r="CI123" s="566"/>
      <c r="CJ123" s="566"/>
      <c r="CK123" s="566"/>
      <c r="CL123" s="566"/>
      <c r="CM123" s="566"/>
      <c r="CN123" s="566"/>
      <c r="CO123" s="566"/>
      <c r="CP123" s="566"/>
      <c r="CQ123" s="566"/>
      <c r="CR123" s="566"/>
      <c r="CS123" s="566"/>
      <c r="CT123" s="566"/>
      <c r="CU123" s="566"/>
      <c r="CV123" s="566"/>
      <c r="CW123" s="566"/>
      <c r="CX123" s="566"/>
      <c r="CY123" s="566"/>
      <c r="CZ123" s="566"/>
      <c r="DA123" s="566"/>
      <c r="DB123" s="566"/>
      <c r="DC123" s="566"/>
      <c r="DD123" s="566"/>
      <c r="DE123" s="566"/>
      <c r="DF123" s="566"/>
      <c r="DG123" s="566"/>
      <c r="DH123" s="566"/>
      <c r="DI123" s="566"/>
      <c r="DJ123" s="566"/>
      <c r="DK123" s="566"/>
      <c r="DL123" s="566"/>
      <c r="DM123" s="566"/>
      <c r="DN123" s="566"/>
      <c r="DO123" s="566"/>
      <c r="DP123" s="566"/>
      <c r="DQ123" s="566"/>
      <c r="DR123" s="566"/>
      <c r="DS123" s="566"/>
      <c r="DT123" s="566"/>
      <c r="DU123" s="566"/>
      <c r="DV123" s="566"/>
      <c r="DW123" s="566"/>
      <c r="DX123" s="566"/>
      <c r="DY123" s="566"/>
      <c r="DZ123" s="566"/>
      <c r="EA123" s="566"/>
      <c r="EB123" s="566"/>
      <c r="EC123" s="566"/>
      <c r="ED123" s="566"/>
      <c r="EE123" s="566"/>
      <c r="EF123" s="566"/>
      <c r="EG123" s="566"/>
      <c r="EH123" s="566"/>
      <c r="EI123" s="566"/>
      <c r="EJ123" s="566"/>
      <c r="EK123" s="566"/>
      <c r="EL123" s="566"/>
      <c r="EM123" s="566"/>
      <c r="EN123" s="566"/>
      <c r="EO123" s="566"/>
      <c r="EP123" s="566"/>
      <c r="EQ123" s="566"/>
      <c r="ER123" s="566"/>
      <c r="ES123" s="566"/>
    </row>
    <row r="124" spans="1:149" s="607" customFormat="1" ht="135" outlineLevel="2" x14ac:dyDescent="0.25">
      <c r="A124" s="563"/>
      <c r="B124" s="615" t="str">
        <f>Sintético.GER!B62</f>
        <v>5.1.4</v>
      </c>
      <c r="C124" s="599" t="str">
        <f>VLOOKUP($B124,Sintético.GER!$B:$J,2,0)</f>
        <v>SINAPI</v>
      </c>
      <c r="D124" s="600">
        <f>VLOOKUP($B124,Sintético.GER!$B:$J,3,0)</f>
        <v>96116</v>
      </c>
      <c r="E124" s="601" t="str">
        <f>VLOOKUP($B124,Sintético.GER!$B:$J,4,0)</f>
        <v>FORRO EM RÉGUAS DE PVC, FRISADO, PARA AMBIENTES COMERCIAIS, INCLUSIVE ESTRUTURA DE FIXAÇÃO. AF_05/2017_P</v>
      </c>
      <c r="F124" s="602" t="str">
        <f>VLOOKUP($B124,Sintético.GER!$B:$J,5,0)</f>
        <v>M2</v>
      </c>
      <c r="G124" s="603">
        <f>VLOOKUP($B124,Sintético.GER!$B:$J,6,0)</f>
        <v>30.12</v>
      </c>
      <c r="H124" s="604" t="e">
        <f t="shared" si="12"/>
        <v>#VALUE!</v>
      </c>
      <c r="I124" s="604" t="e">
        <f t="shared" si="13"/>
        <v>#VALUE!</v>
      </c>
      <c r="J124" s="605" t="e">
        <f t="shared" si="14"/>
        <v>#VALUE!</v>
      </c>
      <c r="K124" s="606" t="e">
        <f t="shared" si="15"/>
        <v>#VALUE!</v>
      </c>
      <c r="L124" s="616"/>
      <c r="M124" s="616"/>
      <c r="N124" s="616"/>
      <c r="O124" s="616"/>
      <c r="P124" s="616"/>
      <c r="Q124" s="616"/>
      <c r="R124" s="616"/>
      <c r="S124" s="616"/>
      <c r="T124" s="616"/>
      <c r="U124" s="616"/>
      <c r="V124" s="616"/>
      <c r="W124" s="616"/>
      <c r="X124" s="616"/>
      <c r="Y124" s="616"/>
      <c r="Z124" s="616"/>
      <c r="AA124" s="616"/>
      <c r="AB124" s="616"/>
      <c r="AC124" s="616"/>
      <c r="AD124" s="616"/>
      <c r="AE124" s="616"/>
      <c r="AF124" s="616"/>
      <c r="AG124" s="616"/>
      <c r="AH124" s="616"/>
      <c r="AI124" s="616"/>
      <c r="AJ124" s="616"/>
      <c r="AK124" s="616"/>
      <c r="AL124" s="616"/>
      <c r="AM124" s="616"/>
      <c r="AN124" s="616"/>
      <c r="AO124" s="616"/>
      <c r="AP124" s="616"/>
      <c r="AQ124" s="616"/>
      <c r="AR124" s="616"/>
      <c r="AS124" s="616"/>
      <c r="AT124" s="616"/>
      <c r="AU124" s="616"/>
      <c r="AV124" s="616"/>
      <c r="AW124" s="616"/>
      <c r="AX124" s="616"/>
      <c r="AY124" s="616"/>
      <c r="AZ124" s="616"/>
      <c r="BA124" s="616"/>
      <c r="BB124" s="616"/>
      <c r="BC124" s="616"/>
      <c r="BD124" s="616"/>
      <c r="BE124" s="616"/>
      <c r="BF124" s="616"/>
      <c r="BG124" s="616"/>
      <c r="BH124" s="616"/>
      <c r="BI124" s="616"/>
      <c r="BJ124" s="616"/>
      <c r="BK124" s="616"/>
      <c r="BL124" s="616"/>
      <c r="BM124" s="616"/>
      <c r="BN124" s="616"/>
      <c r="BO124" s="616"/>
      <c r="BP124" s="616"/>
      <c r="BQ124" s="616"/>
      <c r="BR124" s="616"/>
      <c r="BS124" s="616"/>
      <c r="BT124" s="616"/>
      <c r="BU124" s="616"/>
      <c r="BV124" s="616"/>
      <c r="BW124" s="616"/>
      <c r="BX124" s="616"/>
      <c r="BY124" s="616"/>
      <c r="BZ124" s="616"/>
      <c r="CA124" s="616"/>
      <c r="CB124" s="616"/>
      <c r="CC124" s="616"/>
      <c r="CD124" s="616"/>
      <c r="CE124" s="616"/>
      <c r="CF124" s="616"/>
      <c r="CG124" s="616"/>
      <c r="CH124" s="616"/>
      <c r="CI124" s="616"/>
      <c r="CJ124" s="616"/>
      <c r="CK124" s="616"/>
      <c r="CL124" s="616"/>
      <c r="CM124" s="616"/>
      <c r="CN124" s="616"/>
      <c r="CO124" s="616"/>
      <c r="CP124" s="616"/>
      <c r="CQ124" s="616"/>
      <c r="CR124" s="616"/>
      <c r="CS124" s="616"/>
      <c r="CT124" s="616"/>
      <c r="CU124" s="616"/>
      <c r="CV124" s="616"/>
      <c r="CW124" s="616"/>
      <c r="CX124" s="616"/>
      <c r="CY124" s="616"/>
      <c r="CZ124" s="616"/>
      <c r="DA124" s="616"/>
      <c r="DB124" s="616"/>
      <c r="DC124" s="616"/>
      <c r="DD124" s="616"/>
      <c r="DE124" s="616"/>
      <c r="DF124" s="616"/>
      <c r="DG124" s="616"/>
      <c r="DH124" s="616"/>
      <c r="DI124" s="616"/>
      <c r="DJ124" s="616"/>
      <c r="DK124" s="616"/>
      <c r="DL124" s="616"/>
      <c r="DM124" s="616"/>
      <c r="DN124" s="616"/>
      <c r="DO124" s="616"/>
      <c r="DP124" s="616"/>
      <c r="DQ124" s="616"/>
      <c r="DR124" s="616"/>
      <c r="DS124" s="616"/>
      <c r="DT124" s="616"/>
      <c r="DU124" s="616"/>
      <c r="DV124" s="616"/>
      <c r="DW124" s="616"/>
      <c r="DX124" s="616"/>
      <c r="DY124" s="616"/>
      <c r="DZ124" s="616"/>
      <c r="EA124" s="616"/>
      <c r="EB124" s="616"/>
      <c r="EC124" s="616"/>
      <c r="ED124" s="616"/>
      <c r="EE124" s="616"/>
      <c r="EF124" s="616"/>
      <c r="EG124" s="616"/>
      <c r="EH124" s="616"/>
      <c r="EI124" s="616"/>
      <c r="EJ124" s="616"/>
      <c r="EK124" s="616"/>
      <c r="EL124" s="616"/>
      <c r="EM124" s="616"/>
      <c r="EN124" s="616"/>
      <c r="EO124" s="616"/>
      <c r="EP124" s="616"/>
      <c r="EQ124" s="616"/>
      <c r="ER124" s="616"/>
      <c r="ES124" s="616"/>
    </row>
    <row r="125" spans="1:149" outlineLevel="2" x14ac:dyDescent="0.25">
      <c r="A125" s="576"/>
      <c r="B125" s="615" t="e">
        <f>Sintético.GER!#REF!</f>
        <v>#REF!</v>
      </c>
      <c r="C125" s="599" t="e">
        <f>VLOOKUP($B125,Sintético.GER!$B:$J,2,0)</f>
        <v>#REF!</v>
      </c>
      <c r="D125" s="600" t="e">
        <f>VLOOKUP($B125,Sintético.GER!$B:$J,3,0)</f>
        <v>#REF!</v>
      </c>
      <c r="E125" s="601" t="e">
        <f>VLOOKUP($B125,Sintético.GER!$B:$J,4,0)</f>
        <v>#REF!</v>
      </c>
      <c r="F125" s="602" t="e">
        <f>VLOOKUP($B125,Sintético.GER!$B:$J,5,0)</f>
        <v>#REF!</v>
      </c>
      <c r="G125" s="603" t="e">
        <f>VLOOKUP($B125,Sintético.GER!$B:$J,6,0)</f>
        <v>#REF!</v>
      </c>
      <c r="H125" s="604" t="e">
        <f t="shared" si="12"/>
        <v>#REF!</v>
      </c>
      <c r="I125" s="604" t="e">
        <f t="shared" si="13"/>
        <v>#REF!</v>
      </c>
      <c r="J125" s="605" t="e">
        <f t="shared" si="14"/>
        <v>#REF!</v>
      </c>
      <c r="K125" s="606" t="e">
        <f t="shared" si="15"/>
        <v>#REF!</v>
      </c>
      <c r="L125" s="617"/>
      <c r="M125" s="617"/>
      <c r="N125" s="617"/>
      <c r="O125" s="617"/>
      <c r="P125" s="617"/>
      <c r="Q125" s="617"/>
      <c r="R125" s="617"/>
      <c r="S125" s="617"/>
      <c r="T125" s="617"/>
      <c r="U125" s="617"/>
      <c r="V125" s="617"/>
      <c r="W125" s="617"/>
      <c r="X125" s="617"/>
      <c r="Y125" s="617"/>
      <c r="Z125" s="617"/>
      <c r="AA125" s="617"/>
      <c r="AB125" s="617"/>
      <c r="AC125" s="617"/>
      <c r="AD125" s="617"/>
      <c r="AE125" s="617"/>
      <c r="AF125" s="617"/>
      <c r="AG125" s="617"/>
      <c r="AH125" s="617"/>
      <c r="AI125" s="617"/>
      <c r="AJ125" s="617"/>
      <c r="AK125" s="617"/>
      <c r="AL125" s="617"/>
      <c r="AM125" s="617"/>
      <c r="AN125" s="617"/>
      <c r="AO125" s="617"/>
      <c r="AP125" s="617"/>
      <c r="AQ125" s="617"/>
      <c r="AR125" s="617"/>
      <c r="AS125" s="617"/>
      <c r="AT125" s="617"/>
      <c r="AU125" s="617"/>
      <c r="AV125" s="617"/>
      <c r="AW125" s="617"/>
      <c r="AX125" s="617"/>
      <c r="AY125" s="617"/>
      <c r="AZ125" s="617"/>
      <c r="BA125" s="617"/>
      <c r="BB125" s="617"/>
      <c r="BC125" s="617"/>
      <c r="BD125" s="617"/>
      <c r="BE125" s="617"/>
      <c r="BF125" s="617"/>
      <c r="BG125" s="617"/>
      <c r="BH125" s="617"/>
      <c r="BI125" s="617"/>
      <c r="BJ125" s="617"/>
      <c r="BK125" s="617"/>
      <c r="BL125" s="617"/>
      <c r="BM125" s="617"/>
      <c r="BN125" s="617"/>
      <c r="BO125" s="617"/>
      <c r="BP125" s="617"/>
      <c r="BQ125" s="617"/>
      <c r="BR125" s="617"/>
      <c r="BS125" s="617"/>
      <c r="BT125" s="617"/>
      <c r="BU125" s="617"/>
      <c r="BV125" s="617"/>
      <c r="BW125" s="617"/>
      <c r="BX125" s="617"/>
      <c r="BY125" s="617"/>
      <c r="BZ125" s="617"/>
      <c r="CA125" s="617"/>
      <c r="CB125" s="617"/>
      <c r="CC125" s="617"/>
      <c r="CD125" s="617"/>
      <c r="CE125" s="617"/>
      <c r="CF125" s="617"/>
      <c r="CG125" s="617"/>
      <c r="CH125" s="617"/>
      <c r="CI125" s="617"/>
      <c r="CJ125" s="617"/>
      <c r="CK125" s="617"/>
      <c r="CL125" s="617"/>
      <c r="CM125" s="617"/>
      <c r="CN125" s="617"/>
      <c r="CO125" s="617"/>
      <c r="CP125" s="617"/>
      <c r="CQ125" s="617"/>
      <c r="CR125" s="617"/>
      <c r="CS125" s="617"/>
      <c r="CT125" s="617"/>
      <c r="CU125" s="617"/>
      <c r="CV125" s="617"/>
      <c r="CW125" s="617"/>
      <c r="CX125" s="617"/>
      <c r="CY125" s="617"/>
      <c r="CZ125" s="617"/>
      <c r="DA125" s="617"/>
      <c r="DB125" s="617"/>
      <c r="DC125" s="617"/>
      <c r="DD125" s="617"/>
      <c r="DE125" s="617"/>
      <c r="DF125" s="617"/>
      <c r="DG125" s="617"/>
      <c r="DH125" s="617"/>
      <c r="DI125" s="617"/>
      <c r="DJ125" s="617"/>
      <c r="DK125" s="617"/>
      <c r="DL125" s="617"/>
      <c r="DM125" s="617"/>
      <c r="DN125" s="617"/>
      <c r="DO125" s="617"/>
      <c r="DP125" s="617"/>
      <c r="DQ125" s="617"/>
      <c r="DR125" s="617"/>
      <c r="DS125" s="617"/>
      <c r="DT125" s="617"/>
      <c r="DU125" s="617"/>
      <c r="DV125" s="617"/>
      <c r="DW125" s="617"/>
      <c r="DX125" s="617"/>
      <c r="DY125" s="617"/>
      <c r="DZ125" s="617"/>
      <c r="EA125" s="617"/>
      <c r="EB125" s="617"/>
      <c r="EC125" s="617"/>
      <c r="ED125" s="617"/>
      <c r="EE125" s="617"/>
      <c r="EF125" s="617"/>
      <c r="EG125" s="617"/>
      <c r="EH125" s="617"/>
      <c r="EI125" s="617"/>
      <c r="EJ125" s="617"/>
      <c r="EK125" s="617"/>
      <c r="EL125" s="617"/>
      <c r="EM125" s="617"/>
      <c r="EN125" s="617"/>
      <c r="EO125" s="617"/>
      <c r="EP125" s="617"/>
      <c r="EQ125" s="617"/>
      <c r="ER125" s="617"/>
      <c r="ES125" s="617"/>
    </row>
    <row r="126" spans="1:149" ht="146.25" outlineLevel="2" x14ac:dyDescent="0.25">
      <c r="A126" s="576"/>
      <c r="B126" s="615" t="str">
        <f>Sintético.GER!B85</f>
        <v>8.1.1</v>
      </c>
      <c r="C126" s="599" t="str">
        <f>VLOOKUP($B126,Sintético.GER!$B:$J,2,0)</f>
        <v>SINAPI</v>
      </c>
      <c r="D126" s="600">
        <f>VLOOKUP($B126,Sintético.GER!$B:$J,3,0)</f>
        <v>92391</v>
      </c>
      <c r="E126" s="601" t="str">
        <f>VLOOKUP($B126,Sintético.GER!$B:$J,4,0)</f>
        <v>EXECUÇÃO DE PAVIMENTO EM PISO INTERTRAVADO, COM BLOCO PISOGRAMA DE 35 X 25 CM, ESPESSURA 6 CM. AF_12/2015</v>
      </c>
      <c r="F126" s="602" t="str">
        <f>VLOOKUP($B126,Sintético.GER!$B:$J,5,0)</f>
        <v>M2</v>
      </c>
      <c r="G126" s="603">
        <f>VLOOKUP($B126,Sintético.GER!$B:$J,6,0)</f>
        <v>36.200000000000003</v>
      </c>
      <c r="H126" s="604" t="e">
        <f t="shared" si="12"/>
        <v>#VALUE!</v>
      </c>
      <c r="I126" s="604" t="e">
        <f t="shared" si="13"/>
        <v>#VALUE!</v>
      </c>
      <c r="J126" s="605" t="e">
        <f t="shared" si="14"/>
        <v>#VALUE!</v>
      </c>
      <c r="K126" s="606" t="e">
        <f t="shared" si="15"/>
        <v>#VALUE!</v>
      </c>
      <c r="L126" s="588"/>
      <c r="M126" s="588"/>
      <c r="N126" s="588"/>
      <c r="O126" s="588"/>
      <c r="P126" s="588"/>
      <c r="Q126" s="588"/>
      <c r="R126" s="588"/>
      <c r="S126" s="588"/>
      <c r="T126" s="588"/>
      <c r="U126" s="588"/>
      <c r="V126" s="588"/>
      <c r="W126" s="588"/>
      <c r="X126" s="588"/>
      <c r="Y126" s="588"/>
      <c r="Z126" s="588"/>
      <c r="AA126" s="588"/>
      <c r="AB126" s="588"/>
      <c r="AC126" s="588"/>
      <c r="AD126" s="588"/>
      <c r="AE126" s="588"/>
      <c r="AF126" s="588"/>
      <c r="AG126" s="588"/>
      <c r="AH126" s="588"/>
      <c r="AI126" s="588"/>
      <c r="AJ126" s="588"/>
      <c r="AK126" s="588"/>
      <c r="AL126" s="588"/>
      <c r="AM126" s="588"/>
      <c r="AN126" s="588"/>
      <c r="AO126" s="588"/>
      <c r="AP126" s="588"/>
      <c r="AQ126" s="588"/>
      <c r="AR126" s="588"/>
      <c r="AS126" s="588"/>
      <c r="AT126" s="588"/>
      <c r="AU126" s="588"/>
      <c r="AV126" s="588"/>
      <c r="AW126" s="588"/>
      <c r="AX126" s="588"/>
      <c r="AY126" s="588"/>
      <c r="AZ126" s="588"/>
      <c r="BA126" s="588"/>
      <c r="BB126" s="588"/>
      <c r="BC126" s="588"/>
      <c r="BD126" s="588"/>
      <c r="BE126" s="588"/>
      <c r="BF126" s="588"/>
      <c r="BG126" s="588"/>
      <c r="BH126" s="588"/>
      <c r="BI126" s="588"/>
      <c r="BJ126" s="588"/>
      <c r="BK126" s="588"/>
      <c r="BL126" s="588"/>
      <c r="BM126" s="588"/>
      <c r="BN126" s="588"/>
      <c r="BO126" s="588"/>
      <c r="BP126" s="588"/>
      <c r="BQ126" s="588"/>
      <c r="BR126" s="588"/>
      <c r="BS126" s="588"/>
      <c r="BT126" s="588"/>
      <c r="BU126" s="588"/>
      <c r="BV126" s="588"/>
      <c r="BW126" s="588"/>
      <c r="BX126" s="588"/>
      <c r="BY126" s="588"/>
      <c r="BZ126" s="588"/>
      <c r="CA126" s="588"/>
      <c r="CB126" s="588"/>
      <c r="CC126" s="588"/>
      <c r="CD126" s="588"/>
      <c r="CE126" s="588"/>
      <c r="CF126" s="588"/>
      <c r="CG126" s="588"/>
      <c r="CH126" s="588"/>
      <c r="CI126" s="588"/>
      <c r="CJ126" s="588"/>
      <c r="CK126" s="588"/>
      <c r="CL126" s="588"/>
      <c r="CM126" s="588"/>
      <c r="CN126" s="588"/>
      <c r="CO126" s="588"/>
      <c r="CP126" s="588"/>
      <c r="CQ126" s="588"/>
      <c r="CR126" s="588"/>
      <c r="CS126" s="588"/>
      <c r="CT126" s="588"/>
      <c r="CU126" s="588"/>
      <c r="CV126" s="588"/>
      <c r="CW126" s="588"/>
      <c r="CX126" s="588"/>
      <c r="CY126" s="588"/>
      <c r="CZ126" s="588"/>
      <c r="DA126" s="588"/>
      <c r="DB126" s="588"/>
      <c r="DC126" s="588"/>
      <c r="DD126" s="588"/>
      <c r="DE126" s="588"/>
      <c r="DF126" s="588"/>
      <c r="DG126" s="588"/>
      <c r="DH126" s="588"/>
      <c r="DI126" s="588"/>
      <c r="DJ126" s="588"/>
      <c r="DK126" s="588"/>
      <c r="DL126" s="588"/>
      <c r="DM126" s="588"/>
      <c r="DN126" s="588"/>
      <c r="DO126" s="588"/>
      <c r="DP126" s="588"/>
      <c r="DQ126" s="588"/>
      <c r="DR126" s="588"/>
      <c r="DS126" s="588"/>
      <c r="DT126" s="588"/>
      <c r="DU126" s="588"/>
      <c r="DV126" s="588"/>
      <c r="DW126" s="588"/>
      <c r="DX126" s="588"/>
      <c r="DY126" s="588"/>
      <c r="DZ126" s="588"/>
      <c r="EA126" s="588"/>
      <c r="EB126" s="588"/>
      <c r="EC126" s="588"/>
      <c r="ED126" s="588"/>
      <c r="EE126" s="588"/>
      <c r="EF126" s="588"/>
      <c r="EG126" s="588"/>
      <c r="EH126" s="588"/>
      <c r="EI126" s="588"/>
      <c r="EJ126" s="588"/>
      <c r="EK126" s="588"/>
      <c r="EL126" s="588"/>
      <c r="EM126" s="588"/>
      <c r="EN126" s="588"/>
      <c r="EO126" s="588"/>
      <c r="EP126" s="588"/>
      <c r="EQ126" s="588"/>
      <c r="ER126" s="588"/>
      <c r="ES126" s="588"/>
    </row>
    <row r="127" spans="1:149" ht="78.75" outlineLevel="2" x14ac:dyDescent="0.25">
      <c r="A127" s="588"/>
      <c r="B127" s="598" t="str">
        <f>Sintético.GER!B91</f>
        <v>8.1.7</v>
      </c>
      <c r="C127" s="599" t="str">
        <f>VLOOKUP($B127,Sintético.GER!$B:$J,2,0)</f>
        <v>PRÓPRIA</v>
      </c>
      <c r="D127" s="600" t="str">
        <f>VLOOKUP($B127,Sintético.GER!$B:$J,3,0)</f>
        <v>MG-12</v>
      </c>
      <c r="E127" s="601" t="str">
        <f>VLOOKUP($B127,Sintético.GER!$B:$J,4,0)</f>
        <v xml:space="preserve"> PISO MODULAR EM POLIPROPILENO COM ELASTÔMERO</v>
      </c>
      <c r="F127" s="602" t="str">
        <f>VLOOKUP($B127,Sintético.GER!$B:$J,5,0)</f>
        <v>M2</v>
      </c>
      <c r="G127" s="603">
        <f>VLOOKUP($B127,Sintético.GER!$B:$J,6,0)</f>
        <v>117.06</v>
      </c>
      <c r="H127" s="604" t="e">
        <f t="shared" si="12"/>
        <v>#VALUE!</v>
      </c>
      <c r="I127" s="604" t="e">
        <f t="shared" si="13"/>
        <v>#VALUE!</v>
      </c>
      <c r="J127" s="605" t="e">
        <f t="shared" si="14"/>
        <v>#VALUE!</v>
      </c>
      <c r="K127" s="606" t="e">
        <f t="shared" si="15"/>
        <v>#VALUE!</v>
      </c>
      <c r="L127" s="566"/>
      <c r="M127" s="566"/>
      <c r="N127" s="566"/>
      <c r="O127" s="566"/>
      <c r="P127" s="566"/>
      <c r="Q127" s="566"/>
      <c r="R127" s="566"/>
      <c r="S127" s="566"/>
      <c r="T127" s="566"/>
      <c r="U127" s="566"/>
      <c r="V127" s="566"/>
      <c r="W127" s="566"/>
      <c r="X127" s="566"/>
      <c r="Y127" s="566"/>
      <c r="Z127" s="566"/>
      <c r="AA127" s="566"/>
      <c r="AB127" s="566"/>
      <c r="AC127" s="566"/>
      <c r="AD127" s="566"/>
      <c r="AE127" s="566"/>
      <c r="AF127" s="566"/>
      <c r="AG127" s="566"/>
      <c r="AH127" s="566"/>
      <c r="AI127" s="566"/>
      <c r="AJ127" s="566"/>
      <c r="AK127" s="566"/>
      <c r="AL127" s="566"/>
      <c r="AM127" s="566"/>
      <c r="AN127" s="566"/>
      <c r="AO127" s="566"/>
      <c r="AP127" s="566"/>
      <c r="AQ127" s="566"/>
      <c r="AR127" s="566"/>
      <c r="AS127" s="566"/>
      <c r="AT127" s="566"/>
      <c r="AU127" s="566"/>
      <c r="AV127" s="566"/>
      <c r="AW127" s="566"/>
      <c r="AX127" s="566"/>
      <c r="AY127" s="566"/>
      <c r="AZ127" s="566"/>
      <c r="BA127" s="566"/>
      <c r="BB127" s="566"/>
      <c r="BC127" s="566"/>
      <c r="BD127" s="566"/>
      <c r="BE127" s="566"/>
      <c r="BF127" s="566"/>
      <c r="BG127" s="566"/>
      <c r="BH127" s="566"/>
      <c r="BI127" s="566"/>
      <c r="BJ127" s="566"/>
      <c r="BK127" s="566"/>
      <c r="BL127" s="566"/>
      <c r="BM127" s="566"/>
      <c r="BN127" s="566"/>
      <c r="BO127" s="566"/>
      <c r="BP127" s="566"/>
      <c r="BQ127" s="566"/>
      <c r="BR127" s="566"/>
      <c r="BS127" s="566"/>
      <c r="BT127" s="566"/>
      <c r="BU127" s="566"/>
      <c r="BV127" s="566"/>
      <c r="BW127" s="566"/>
      <c r="BX127" s="566"/>
      <c r="BY127" s="566"/>
      <c r="BZ127" s="566"/>
      <c r="CA127" s="566"/>
      <c r="CB127" s="566"/>
      <c r="CC127" s="566"/>
      <c r="CD127" s="566"/>
      <c r="CE127" s="566"/>
      <c r="CF127" s="566"/>
      <c r="CG127" s="566"/>
      <c r="CH127" s="566"/>
      <c r="CI127" s="566"/>
      <c r="CJ127" s="566"/>
      <c r="CK127" s="566"/>
      <c r="CL127" s="566"/>
      <c r="CM127" s="566"/>
      <c r="CN127" s="566"/>
      <c r="CO127" s="566"/>
      <c r="CP127" s="566"/>
      <c r="CQ127" s="566"/>
      <c r="CR127" s="566"/>
      <c r="CS127" s="566"/>
      <c r="CT127" s="566"/>
      <c r="CU127" s="566"/>
      <c r="CV127" s="566"/>
      <c r="CW127" s="566"/>
      <c r="CX127" s="566"/>
      <c r="CY127" s="566"/>
      <c r="CZ127" s="566"/>
      <c r="DA127" s="566"/>
      <c r="DB127" s="566"/>
      <c r="DC127" s="566"/>
      <c r="DD127" s="566"/>
      <c r="DE127" s="566"/>
      <c r="DF127" s="566"/>
      <c r="DG127" s="566"/>
      <c r="DH127" s="566"/>
      <c r="DI127" s="566"/>
      <c r="DJ127" s="566"/>
      <c r="DK127" s="566"/>
      <c r="DL127" s="566"/>
      <c r="DM127" s="566"/>
      <c r="DN127" s="566"/>
      <c r="DO127" s="566"/>
      <c r="DP127" s="566"/>
      <c r="DQ127" s="566"/>
      <c r="DR127" s="566"/>
      <c r="DS127" s="566"/>
      <c r="DT127" s="566"/>
      <c r="DU127" s="566"/>
      <c r="DV127" s="566"/>
      <c r="DW127" s="566"/>
      <c r="DX127" s="566"/>
      <c r="DY127" s="566"/>
      <c r="DZ127" s="566"/>
      <c r="EA127" s="566"/>
      <c r="EB127" s="566"/>
      <c r="EC127" s="566"/>
      <c r="ED127" s="566"/>
      <c r="EE127" s="566"/>
      <c r="EF127" s="566"/>
      <c r="EG127" s="566"/>
      <c r="EH127" s="566"/>
      <c r="EI127" s="566"/>
      <c r="EJ127" s="566"/>
      <c r="EK127" s="566"/>
      <c r="EL127" s="566"/>
      <c r="EM127" s="566"/>
      <c r="EN127" s="566"/>
      <c r="EO127" s="566"/>
      <c r="EP127" s="566"/>
      <c r="EQ127" s="566"/>
      <c r="ER127" s="566"/>
      <c r="ES127" s="566"/>
    </row>
    <row r="128" spans="1:149" outlineLevel="2" x14ac:dyDescent="0.25">
      <c r="A128" s="588"/>
      <c r="B128" s="608" t="e">
        <f>Sintético.GER!#REF!</f>
        <v>#REF!</v>
      </c>
      <c r="C128" s="609" t="e">
        <f>VLOOKUP($B128,Sintético.GER!$B:$J,2,0)</f>
        <v>#REF!</v>
      </c>
      <c r="D128" s="610" t="e">
        <f>VLOOKUP($B128,Sintético.GER!$B:$J,3,0)</f>
        <v>#REF!</v>
      </c>
      <c r="E128" s="611" t="e">
        <f>VLOOKUP($B128,Sintético.GER!$B:$J,4,0)</f>
        <v>#REF!</v>
      </c>
      <c r="F128" s="612" t="e">
        <f>VLOOKUP($B128,Sintético.GER!$B:$J,5,0)</f>
        <v>#REF!</v>
      </c>
      <c r="G128" s="613" t="e">
        <f>VLOOKUP($B128,Sintético.GER!$B:$J,6,0)</f>
        <v>#REF!</v>
      </c>
      <c r="H128" s="614" t="e">
        <f t="shared" si="12"/>
        <v>#REF!</v>
      </c>
      <c r="I128" s="614" t="e">
        <f t="shared" si="13"/>
        <v>#REF!</v>
      </c>
      <c r="J128" s="606" t="e">
        <f t="shared" si="14"/>
        <v>#REF!</v>
      </c>
      <c r="K128" s="606" t="e">
        <f t="shared" si="15"/>
        <v>#REF!</v>
      </c>
      <c r="L128" s="588"/>
      <c r="M128" s="588"/>
      <c r="N128" s="588"/>
      <c r="O128" s="588"/>
      <c r="P128" s="588"/>
      <c r="Q128" s="588"/>
      <c r="R128" s="588"/>
      <c r="S128" s="588"/>
      <c r="T128" s="588"/>
      <c r="U128" s="588"/>
      <c r="V128" s="588"/>
      <c r="W128" s="588"/>
      <c r="X128" s="588"/>
      <c r="Y128" s="588"/>
      <c r="Z128" s="588"/>
      <c r="AA128" s="588"/>
      <c r="AB128" s="588"/>
      <c r="AC128" s="588"/>
      <c r="AD128" s="588"/>
      <c r="AE128" s="588"/>
      <c r="AF128" s="588"/>
      <c r="AG128" s="588"/>
      <c r="AH128" s="588"/>
      <c r="AI128" s="588"/>
      <c r="AJ128" s="588"/>
      <c r="AK128" s="588"/>
      <c r="AL128" s="588"/>
      <c r="AM128" s="588"/>
      <c r="AN128" s="588"/>
      <c r="AO128" s="588"/>
      <c r="AP128" s="588"/>
      <c r="AQ128" s="588"/>
      <c r="AR128" s="588"/>
      <c r="AS128" s="588"/>
      <c r="AT128" s="588"/>
      <c r="AU128" s="588"/>
      <c r="AV128" s="588"/>
      <c r="AW128" s="588"/>
      <c r="AX128" s="588"/>
      <c r="AY128" s="588"/>
      <c r="AZ128" s="588"/>
      <c r="BA128" s="588"/>
      <c r="BB128" s="588"/>
      <c r="BC128" s="588"/>
      <c r="BD128" s="588"/>
      <c r="BE128" s="588"/>
      <c r="BF128" s="588"/>
      <c r="BG128" s="588"/>
      <c r="BH128" s="588"/>
      <c r="BI128" s="588"/>
      <c r="BJ128" s="588"/>
      <c r="BK128" s="588"/>
      <c r="BL128" s="588"/>
      <c r="BM128" s="588"/>
      <c r="BN128" s="588"/>
      <c r="BO128" s="588"/>
      <c r="BP128" s="588"/>
      <c r="BQ128" s="588"/>
      <c r="BR128" s="588"/>
      <c r="BS128" s="588"/>
      <c r="BT128" s="588"/>
      <c r="BU128" s="588"/>
      <c r="BV128" s="588"/>
      <c r="BW128" s="588"/>
      <c r="BX128" s="588"/>
      <c r="BY128" s="588"/>
      <c r="BZ128" s="588"/>
      <c r="CA128" s="588"/>
      <c r="CB128" s="588"/>
      <c r="CC128" s="588"/>
      <c r="CD128" s="588"/>
      <c r="CE128" s="588"/>
      <c r="CF128" s="588"/>
      <c r="CG128" s="588"/>
      <c r="CH128" s="588"/>
      <c r="CI128" s="588"/>
      <c r="CJ128" s="588"/>
      <c r="CK128" s="588"/>
      <c r="CL128" s="588"/>
      <c r="CM128" s="588"/>
      <c r="CN128" s="588"/>
      <c r="CO128" s="588"/>
      <c r="CP128" s="588"/>
      <c r="CQ128" s="588"/>
      <c r="CR128" s="588"/>
      <c r="CS128" s="588"/>
      <c r="CT128" s="588"/>
      <c r="CU128" s="588"/>
      <c r="CV128" s="588"/>
      <c r="CW128" s="588"/>
      <c r="CX128" s="588"/>
      <c r="CY128" s="588"/>
      <c r="CZ128" s="588"/>
      <c r="DA128" s="588"/>
      <c r="DB128" s="588"/>
      <c r="DC128" s="588"/>
      <c r="DD128" s="588"/>
      <c r="DE128" s="588"/>
      <c r="DF128" s="588"/>
      <c r="DG128" s="588"/>
      <c r="DH128" s="588"/>
      <c r="DI128" s="588"/>
      <c r="DJ128" s="588"/>
      <c r="DK128" s="588"/>
      <c r="DL128" s="588"/>
      <c r="DM128" s="588"/>
      <c r="DN128" s="588"/>
      <c r="DO128" s="588"/>
      <c r="DP128" s="588"/>
      <c r="DQ128" s="588"/>
      <c r="DR128" s="588"/>
      <c r="DS128" s="588"/>
      <c r="DT128" s="588"/>
      <c r="DU128" s="588"/>
      <c r="DV128" s="588"/>
      <c r="DW128" s="588"/>
      <c r="DX128" s="588"/>
      <c r="DY128" s="588"/>
      <c r="DZ128" s="588"/>
      <c r="EA128" s="588"/>
      <c r="EB128" s="588"/>
      <c r="EC128" s="588"/>
      <c r="ED128" s="588"/>
      <c r="EE128" s="588"/>
      <c r="EF128" s="588"/>
      <c r="EG128" s="588"/>
      <c r="EH128" s="588"/>
      <c r="EI128" s="588"/>
      <c r="EJ128" s="588"/>
      <c r="EK128" s="588"/>
      <c r="EL128" s="588"/>
      <c r="EM128" s="588"/>
      <c r="EN128" s="588"/>
      <c r="EO128" s="588"/>
      <c r="EP128" s="588"/>
      <c r="EQ128" s="588"/>
      <c r="ER128" s="588"/>
      <c r="ES128" s="588"/>
    </row>
    <row r="129" spans="1:149" s="566" customFormat="1" outlineLevel="2" x14ac:dyDescent="0.25">
      <c r="A129" s="607"/>
      <c r="B129" s="598" t="e">
        <f>Sintético.GER!#REF!</f>
        <v>#REF!</v>
      </c>
      <c r="C129" s="599" t="e">
        <f>VLOOKUP($B129,Sintético.GER!$B:$J,2,0)</f>
        <v>#REF!</v>
      </c>
      <c r="D129" s="600" t="e">
        <f>VLOOKUP($B129,Sintético.GER!$B:$J,3,0)</f>
        <v>#REF!</v>
      </c>
      <c r="E129" s="601" t="e">
        <f>VLOOKUP($B129,Sintético.GER!$B:$J,4,0)</f>
        <v>#REF!</v>
      </c>
      <c r="F129" s="602" t="e">
        <f>VLOOKUP($B129,Sintético.GER!$B:$J,5,0)</f>
        <v>#REF!</v>
      </c>
      <c r="G129" s="603" t="e">
        <f>VLOOKUP($B129,Sintético.GER!$B:$J,6,0)</f>
        <v>#REF!</v>
      </c>
      <c r="H129" s="604" t="e">
        <f t="shared" si="12"/>
        <v>#REF!</v>
      </c>
      <c r="I129" s="604" t="e">
        <f t="shared" si="13"/>
        <v>#REF!</v>
      </c>
      <c r="J129" s="605" t="e">
        <f t="shared" si="14"/>
        <v>#REF!</v>
      </c>
      <c r="K129" s="606" t="e">
        <f t="shared" si="15"/>
        <v>#REF!</v>
      </c>
    </row>
    <row r="130" spans="1:149" outlineLevel="2" x14ac:dyDescent="0.25">
      <c r="B130" s="615" t="e">
        <f>Sintético.GER!#REF!</f>
        <v>#REF!</v>
      </c>
      <c r="C130" s="599" t="e">
        <f>VLOOKUP($B130,Sintético.GER!$B:$J,2,0)</f>
        <v>#REF!</v>
      </c>
      <c r="D130" s="600" t="e">
        <f>VLOOKUP($B130,Sintético.GER!$B:$J,3,0)</f>
        <v>#REF!</v>
      </c>
      <c r="E130" s="601" t="e">
        <f>VLOOKUP($B130,Sintético.GER!$B:$J,4,0)</f>
        <v>#REF!</v>
      </c>
      <c r="F130" s="602" t="e">
        <f>VLOOKUP($B130,Sintético.GER!$B:$J,5,0)</f>
        <v>#REF!</v>
      </c>
      <c r="G130" s="603" t="e">
        <f>VLOOKUP($B130,Sintético.GER!$B:$J,6,0)</f>
        <v>#REF!</v>
      </c>
      <c r="H130" s="604" t="e">
        <f t="shared" si="12"/>
        <v>#REF!</v>
      </c>
      <c r="I130" s="604" t="e">
        <f t="shared" si="13"/>
        <v>#REF!</v>
      </c>
      <c r="J130" s="605" t="e">
        <f t="shared" si="14"/>
        <v>#REF!</v>
      </c>
      <c r="K130" s="606" t="e">
        <f t="shared" si="15"/>
        <v>#REF!</v>
      </c>
      <c r="L130" s="607"/>
      <c r="M130" s="607"/>
      <c r="N130" s="607"/>
      <c r="O130" s="607"/>
      <c r="P130" s="607"/>
      <c r="Q130" s="607"/>
      <c r="R130" s="607"/>
      <c r="S130" s="607"/>
      <c r="T130" s="607"/>
      <c r="U130" s="607"/>
      <c r="V130" s="607"/>
      <c r="W130" s="607"/>
      <c r="X130" s="607"/>
      <c r="Y130" s="607"/>
      <c r="Z130" s="607"/>
      <c r="AA130" s="607"/>
      <c r="AB130" s="607"/>
      <c r="AC130" s="607"/>
      <c r="AD130" s="607"/>
      <c r="AE130" s="607"/>
      <c r="AF130" s="607"/>
      <c r="AG130" s="607"/>
      <c r="AH130" s="607"/>
      <c r="AI130" s="607"/>
      <c r="AJ130" s="607"/>
      <c r="AK130" s="607"/>
      <c r="AL130" s="607"/>
      <c r="AM130" s="607"/>
      <c r="AN130" s="607"/>
      <c r="AO130" s="607"/>
      <c r="AP130" s="607"/>
      <c r="AQ130" s="607"/>
      <c r="AR130" s="607"/>
      <c r="AS130" s="607"/>
      <c r="AT130" s="607"/>
      <c r="AU130" s="607"/>
      <c r="AV130" s="607"/>
      <c r="AW130" s="607"/>
      <c r="AX130" s="607"/>
      <c r="AY130" s="607"/>
      <c r="AZ130" s="607"/>
      <c r="BA130" s="607"/>
      <c r="BB130" s="607"/>
      <c r="BC130" s="607"/>
      <c r="BD130" s="607"/>
      <c r="BE130" s="607"/>
      <c r="BF130" s="607"/>
      <c r="BG130" s="607"/>
      <c r="BH130" s="607"/>
      <c r="BI130" s="607"/>
      <c r="BJ130" s="607"/>
      <c r="BK130" s="607"/>
      <c r="BL130" s="607"/>
      <c r="BM130" s="607"/>
      <c r="BN130" s="607"/>
      <c r="BO130" s="607"/>
      <c r="BP130" s="607"/>
      <c r="BQ130" s="607"/>
      <c r="BR130" s="607"/>
      <c r="BS130" s="607"/>
      <c r="BT130" s="607"/>
      <c r="BU130" s="607"/>
      <c r="BV130" s="607"/>
      <c r="BW130" s="607"/>
      <c r="BX130" s="607"/>
      <c r="BY130" s="607"/>
      <c r="BZ130" s="607"/>
      <c r="CA130" s="607"/>
      <c r="CB130" s="607"/>
      <c r="CC130" s="607"/>
      <c r="CD130" s="607"/>
      <c r="CE130" s="607"/>
      <c r="CF130" s="607"/>
      <c r="CG130" s="607"/>
      <c r="CH130" s="607"/>
      <c r="CI130" s="607"/>
      <c r="CJ130" s="607"/>
      <c r="CK130" s="607"/>
      <c r="CL130" s="607"/>
      <c r="CM130" s="607"/>
      <c r="CN130" s="607"/>
      <c r="CO130" s="607"/>
      <c r="CP130" s="607"/>
      <c r="CQ130" s="607"/>
      <c r="CR130" s="607"/>
      <c r="CS130" s="607"/>
      <c r="CT130" s="607"/>
      <c r="CU130" s="607"/>
      <c r="CV130" s="607"/>
      <c r="CW130" s="607"/>
      <c r="CX130" s="607"/>
      <c r="CY130" s="607"/>
      <c r="CZ130" s="607"/>
      <c r="DA130" s="607"/>
      <c r="DB130" s="607"/>
      <c r="DC130" s="607"/>
      <c r="DD130" s="607"/>
      <c r="DE130" s="607"/>
      <c r="DF130" s="607"/>
      <c r="DG130" s="607"/>
      <c r="DH130" s="607"/>
      <c r="DI130" s="607"/>
      <c r="DJ130" s="607"/>
      <c r="DK130" s="607"/>
      <c r="DL130" s="607"/>
      <c r="DM130" s="607"/>
      <c r="DN130" s="607"/>
      <c r="DO130" s="607"/>
      <c r="DP130" s="607"/>
      <c r="DQ130" s="607"/>
      <c r="DR130" s="607"/>
      <c r="DS130" s="607"/>
      <c r="DT130" s="607"/>
      <c r="DU130" s="607"/>
      <c r="DV130" s="607"/>
      <c r="DW130" s="607"/>
      <c r="DX130" s="607"/>
      <c r="DY130" s="607"/>
      <c r="DZ130" s="607"/>
      <c r="EA130" s="607"/>
      <c r="EB130" s="607"/>
      <c r="EC130" s="607"/>
      <c r="ED130" s="607"/>
      <c r="EE130" s="607"/>
      <c r="EF130" s="607"/>
      <c r="EG130" s="607"/>
      <c r="EH130" s="607"/>
      <c r="EI130" s="607"/>
      <c r="EJ130" s="607"/>
      <c r="EK130" s="607"/>
      <c r="EL130" s="607"/>
      <c r="EM130" s="607"/>
      <c r="EN130" s="607"/>
      <c r="EO130" s="607"/>
      <c r="EP130" s="607"/>
      <c r="EQ130" s="607"/>
      <c r="ER130" s="607"/>
      <c r="ES130" s="607"/>
    </row>
    <row r="131" spans="1:149" outlineLevel="2" x14ac:dyDescent="0.25">
      <c r="B131" s="615" t="e">
        <f>Sintético.GER!#REF!</f>
        <v>#REF!</v>
      </c>
      <c r="C131" s="599" t="e">
        <f>VLOOKUP($B131,Sintético.GER!$B:$J,2,0)</f>
        <v>#REF!</v>
      </c>
      <c r="D131" s="600" t="e">
        <f>VLOOKUP($B131,Sintético.GER!$B:$J,3,0)</f>
        <v>#REF!</v>
      </c>
      <c r="E131" s="601" t="e">
        <f>VLOOKUP($B131,Sintético.GER!$B:$J,4,0)</f>
        <v>#REF!</v>
      </c>
      <c r="F131" s="602" t="e">
        <f>VLOOKUP($B131,Sintético.GER!$B:$J,5,0)</f>
        <v>#REF!</v>
      </c>
      <c r="G131" s="603" t="e">
        <f>VLOOKUP($B131,Sintético.GER!$B:$J,6,0)</f>
        <v>#REF!</v>
      </c>
      <c r="H131" s="604" t="e">
        <f t="shared" si="12"/>
        <v>#REF!</v>
      </c>
      <c r="I131" s="604" t="e">
        <f t="shared" si="13"/>
        <v>#REF!</v>
      </c>
      <c r="J131" s="605" t="e">
        <f t="shared" si="14"/>
        <v>#REF!</v>
      </c>
      <c r="K131" s="606" t="e">
        <f t="shared" si="15"/>
        <v>#REF!</v>
      </c>
      <c r="L131" s="616"/>
      <c r="M131" s="616"/>
      <c r="N131" s="616"/>
      <c r="O131" s="616"/>
      <c r="P131" s="616"/>
      <c r="Q131" s="616"/>
      <c r="R131" s="616"/>
      <c r="S131" s="616"/>
      <c r="T131" s="616"/>
      <c r="U131" s="616"/>
      <c r="V131" s="616"/>
      <c r="W131" s="616"/>
      <c r="X131" s="616"/>
      <c r="Y131" s="616"/>
      <c r="Z131" s="616"/>
      <c r="AA131" s="616"/>
      <c r="AB131" s="616"/>
      <c r="AC131" s="616"/>
      <c r="AD131" s="616"/>
      <c r="AE131" s="616"/>
      <c r="AF131" s="616"/>
      <c r="AG131" s="616"/>
      <c r="AH131" s="616"/>
      <c r="AI131" s="616"/>
      <c r="AJ131" s="616"/>
      <c r="AK131" s="616"/>
      <c r="AL131" s="616"/>
      <c r="AM131" s="616"/>
      <c r="AN131" s="616"/>
      <c r="AO131" s="616"/>
      <c r="AP131" s="616"/>
      <c r="AQ131" s="616"/>
      <c r="AR131" s="616"/>
      <c r="AS131" s="616"/>
      <c r="AT131" s="616"/>
      <c r="AU131" s="616"/>
      <c r="AV131" s="616"/>
      <c r="AW131" s="616"/>
      <c r="AX131" s="616"/>
      <c r="AY131" s="616"/>
      <c r="AZ131" s="616"/>
      <c r="BA131" s="616"/>
      <c r="BB131" s="616"/>
      <c r="BC131" s="616"/>
      <c r="BD131" s="616"/>
      <c r="BE131" s="616"/>
      <c r="BF131" s="616"/>
      <c r="BG131" s="616"/>
      <c r="BH131" s="616"/>
      <c r="BI131" s="616"/>
      <c r="BJ131" s="616"/>
      <c r="BK131" s="616"/>
      <c r="BL131" s="616"/>
      <c r="BM131" s="616"/>
      <c r="BN131" s="616"/>
      <c r="BO131" s="616"/>
      <c r="BP131" s="616"/>
      <c r="BQ131" s="616"/>
      <c r="BR131" s="616"/>
      <c r="BS131" s="616"/>
      <c r="BT131" s="616"/>
      <c r="BU131" s="616"/>
      <c r="BV131" s="616"/>
      <c r="BW131" s="616"/>
      <c r="BX131" s="616"/>
      <c r="BY131" s="616"/>
      <c r="BZ131" s="616"/>
      <c r="CA131" s="616"/>
      <c r="CB131" s="616"/>
      <c r="CC131" s="616"/>
      <c r="CD131" s="616"/>
      <c r="CE131" s="616"/>
      <c r="CF131" s="616"/>
      <c r="CG131" s="616"/>
      <c r="CH131" s="616"/>
      <c r="CI131" s="616"/>
      <c r="CJ131" s="616"/>
      <c r="CK131" s="616"/>
      <c r="CL131" s="616"/>
      <c r="CM131" s="616"/>
      <c r="CN131" s="616"/>
      <c r="CO131" s="616"/>
      <c r="CP131" s="616"/>
      <c r="CQ131" s="616"/>
      <c r="CR131" s="616"/>
      <c r="CS131" s="616"/>
      <c r="CT131" s="616"/>
      <c r="CU131" s="616"/>
      <c r="CV131" s="616"/>
      <c r="CW131" s="616"/>
      <c r="CX131" s="616"/>
      <c r="CY131" s="616"/>
      <c r="CZ131" s="616"/>
      <c r="DA131" s="616"/>
      <c r="DB131" s="616"/>
      <c r="DC131" s="616"/>
      <c r="DD131" s="616"/>
      <c r="DE131" s="616"/>
      <c r="DF131" s="616"/>
      <c r="DG131" s="616"/>
      <c r="DH131" s="616"/>
      <c r="DI131" s="616"/>
      <c r="DJ131" s="616"/>
      <c r="DK131" s="616"/>
      <c r="DL131" s="616"/>
      <c r="DM131" s="616"/>
      <c r="DN131" s="616"/>
      <c r="DO131" s="616"/>
      <c r="DP131" s="616"/>
      <c r="DQ131" s="616"/>
      <c r="DR131" s="616"/>
      <c r="DS131" s="616"/>
      <c r="DT131" s="616"/>
      <c r="DU131" s="616"/>
      <c r="DV131" s="616"/>
      <c r="DW131" s="616"/>
      <c r="DX131" s="616"/>
      <c r="DY131" s="616"/>
      <c r="DZ131" s="616"/>
      <c r="EA131" s="616"/>
      <c r="EB131" s="616"/>
      <c r="EC131" s="616"/>
      <c r="ED131" s="616"/>
      <c r="EE131" s="616"/>
      <c r="EF131" s="616"/>
      <c r="EG131" s="616"/>
      <c r="EH131" s="616"/>
      <c r="EI131" s="616"/>
      <c r="EJ131" s="616"/>
      <c r="EK131" s="616"/>
      <c r="EL131" s="616"/>
      <c r="EM131" s="616"/>
      <c r="EN131" s="616"/>
      <c r="EO131" s="616"/>
      <c r="EP131" s="616"/>
      <c r="EQ131" s="616"/>
      <c r="ER131" s="616"/>
      <c r="ES131" s="616"/>
    </row>
    <row r="132" spans="1:149" outlineLevel="2" x14ac:dyDescent="0.25">
      <c r="B132" s="598" t="e">
        <f>Sintético.GER!#REF!</f>
        <v>#REF!</v>
      </c>
      <c r="C132" s="599" t="e">
        <f>VLOOKUP($B132,Sintético.GER!$B:$J,2,0)</f>
        <v>#REF!</v>
      </c>
      <c r="D132" s="600" t="e">
        <f>VLOOKUP($B132,Sintético.GER!$B:$J,3,0)</f>
        <v>#REF!</v>
      </c>
      <c r="E132" s="601" t="e">
        <f>VLOOKUP($B132,Sintético.GER!$B:$J,4,0)</f>
        <v>#REF!</v>
      </c>
      <c r="F132" s="602" t="e">
        <f>VLOOKUP($B132,Sintético.GER!$B:$J,5,0)</f>
        <v>#REF!</v>
      </c>
      <c r="G132" s="603" t="e">
        <f>VLOOKUP($B132,Sintético.GER!$B:$J,6,0)</f>
        <v>#REF!</v>
      </c>
      <c r="H132" s="604" t="e">
        <f t="shared" si="12"/>
        <v>#REF!</v>
      </c>
      <c r="I132" s="604" t="e">
        <f t="shared" si="13"/>
        <v>#REF!</v>
      </c>
      <c r="J132" s="605" t="e">
        <f t="shared" si="14"/>
        <v>#REF!</v>
      </c>
      <c r="K132" s="606" t="e">
        <f t="shared" si="15"/>
        <v>#REF!</v>
      </c>
      <c r="L132" s="616"/>
      <c r="M132" s="616"/>
      <c r="N132" s="616"/>
      <c r="O132" s="616"/>
      <c r="P132" s="616"/>
      <c r="Q132" s="616"/>
      <c r="R132" s="616"/>
      <c r="S132" s="616"/>
      <c r="T132" s="616"/>
      <c r="U132" s="616"/>
      <c r="V132" s="616"/>
      <c r="W132" s="616"/>
      <c r="X132" s="616"/>
      <c r="Y132" s="616"/>
      <c r="Z132" s="616"/>
      <c r="AA132" s="616"/>
      <c r="AB132" s="616"/>
      <c r="AC132" s="616"/>
      <c r="AD132" s="616"/>
      <c r="AE132" s="616"/>
      <c r="AF132" s="616"/>
      <c r="AG132" s="616"/>
      <c r="AH132" s="616"/>
      <c r="AI132" s="616"/>
      <c r="AJ132" s="616"/>
      <c r="AK132" s="616"/>
      <c r="AL132" s="616"/>
      <c r="AM132" s="616"/>
      <c r="AN132" s="616"/>
      <c r="AO132" s="616"/>
      <c r="AP132" s="616"/>
      <c r="AQ132" s="616"/>
      <c r="AR132" s="616"/>
      <c r="AS132" s="616"/>
      <c r="AT132" s="616"/>
      <c r="AU132" s="616"/>
      <c r="AV132" s="616"/>
      <c r="AW132" s="616"/>
      <c r="AX132" s="616"/>
      <c r="AY132" s="616"/>
      <c r="AZ132" s="616"/>
      <c r="BA132" s="616"/>
      <c r="BB132" s="616"/>
      <c r="BC132" s="616"/>
      <c r="BD132" s="616"/>
      <c r="BE132" s="616"/>
      <c r="BF132" s="616"/>
      <c r="BG132" s="616"/>
      <c r="BH132" s="616"/>
      <c r="BI132" s="616"/>
      <c r="BJ132" s="616"/>
      <c r="BK132" s="616"/>
      <c r="BL132" s="616"/>
      <c r="BM132" s="616"/>
      <c r="BN132" s="616"/>
      <c r="BO132" s="616"/>
      <c r="BP132" s="616"/>
      <c r="BQ132" s="616"/>
      <c r="BR132" s="616"/>
      <c r="BS132" s="616"/>
      <c r="BT132" s="616"/>
      <c r="BU132" s="616"/>
      <c r="BV132" s="616"/>
      <c r="BW132" s="616"/>
      <c r="BX132" s="616"/>
      <c r="BY132" s="616"/>
      <c r="BZ132" s="616"/>
      <c r="CA132" s="616"/>
      <c r="CB132" s="616"/>
      <c r="CC132" s="616"/>
      <c r="CD132" s="616"/>
      <c r="CE132" s="616"/>
      <c r="CF132" s="616"/>
      <c r="CG132" s="616"/>
      <c r="CH132" s="616"/>
      <c r="CI132" s="616"/>
      <c r="CJ132" s="616"/>
      <c r="CK132" s="616"/>
      <c r="CL132" s="616"/>
      <c r="CM132" s="616"/>
      <c r="CN132" s="616"/>
      <c r="CO132" s="616"/>
      <c r="CP132" s="616"/>
      <c r="CQ132" s="616"/>
      <c r="CR132" s="616"/>
      <c r="CS132" s="616"/>
      <c r="CT132" s="616"/>
      <c r="CU132" s="616"/>
      <c r="CV132" s="616"/>
      <c r="CW132" s="616"/>
      <c r="CX132" s="616"/>
      <c r="CY132" s="616"/>
      <c r="CZ132" s="616"/>
      <c r="DA132" s="616"/>
      <c r="DB132" s="616"/>
      <c r="DC132" s="616"/>
      <c r="DD132" s="616"/>
      <c r="DE132" s="616"/>
      <c r="DF132" s="616"/>
      <c r="DG132" s="616"/>
      <c r="DH132" s="616"/>
      <c r="DI132" s="616"/>
      <c r="DJ132" s="616"/>
      <c r="DK132" s="616"/>
      <c r="DL132" s="616"/>
      <c r="DM132" s="616"/>
      <c r="DN132" s="616"/>
      <c r="DO132" s="616"/>
      <c r="DP132" s="616"/>
      <c r="DQ132" s="616"/>
      <c r="DR132" s="616"/>
      <c r="DS132" s="616"/>
      <c r="DT132" s="616"/>
      <c r="DU132" s="616"/>
      <c r="DV132" s="616"/>
      <c r="DW132" s="616"/>
      <c r="DX132" s="616"/>
      <c r="DY132" s="616"/>
      <c r="DZ132" s="616"/>
      <c r="EA132" s="616"/>
      <c r="EB132" s="616"/>
      <c r="EC132" s="616"/>
      <c r="ED132" s="616"/>
      <c r="EE132" s="616"/>
      <c r="EF132" s="616"/>
      <c r="EG132" s="616"/>
      <c r="EH132" s="616"/>
      <c r="EI132" s="616"/>
      <c r="EJ132" s="616"/>
      <c r="EK132" s="616"/>
      <c r="EL132" s="616"/>
      <c r="EM132" s="616"/>
      <c r="EN132" s="616"/>
      <c r="EO132" s="616"/>
      <c r="EP132" s="616"/>
      <c r="EQ132" s="616"/>
      <c r="ER132" s="616"/>
      <c r="ES132" s="616"/>
    </row>
    <row r="133" spans="1:149" ht="303.75" outlineLevel="2" x14ac:dyDescent="0.25">
      <c r="A133" s="617"/>
      <c r="B133" s="615" t="str">
        <f>Sintético.GER!B60</f>
        <v>5.1.2</v>
      </c>
      <c r="C133" s="599" t="str">
        <f>VLOOKUP($B133,Sintético.GER!$B:$J,2,0)</f>
        <v>SINAPI</v>
      </c>
      <c r="D133" s="600">
        <f>VLOOKUP($B133,Sintético.GER!$B:$J,3,0)</f>
        <v>89173</v>
      </c>
      <c r="E133" s="601" t="str">
        <f>VLOOKUP($B133,Sintético.GER!$B:$J,4,0)</f>
        <v>(COMPOSIÇÃO REPRESENTATIVA) DO SERVIÇO DE EMBOÇO/MASSA ÚNICA, APLICADO MANUALMENTE, TRAÇO 1:2:8, EM BETONEIRA DE 400L, PAREDES INTERNAS, COM EXECUÇÃO DE TALISCAS, EDIFICAÇÃO HABITACIONAL UNIFAMILIAR (CASAS) E EDIFICAÇÃO PÚBLICA PADRÃO. AF_12/2014</v>
      </c>
      <c r="F133" s="602" t="str">
        <f>VLOOKUP($B133,Sintético.GER!$B:$J,5,0)</f>
        <v>M2</v>
      </c>
      <c r="G133" s="603">
        <f>VLOOKUP($B133,Sintético.GER!$B:$J,6,0)</f>
        <v>131.47999999999999</v>
      </c>
      <c r="H133" s="604" t="e">
        <f t="shared" si="12"/>
        <v>#VALUE!</v>
      </c>
      <c r="I133" s="604" t="e">
        <f t="shared" si="13"/>
        <v>#VALUE!</v>
      </c>
      <c r="J133" s="605" t="e">
        <f t="shared" si="14"/>
        <v>#VALUE!</v>
      </c>
      <c r="K133" s="606" t="e">
        <f t="shared" si="15"/>
        <v>#VALUE!</v>
      </c>
      <c r="L133" s="588"/>
      <c r="M133" s="588"/>
      <c r="N133" s="588"/>
      <c r="O133" s="588"/>
      <c r="P133" s="588"/>
      <c r="Q133" s="588"/>
      <c r="R133" s="588"/>
      <c r="S133" s="588"/>
      <c r="T133" s="588"/>
      <c r="U133" s="588"/>
      <c r="V133" s="588"/>
      <c r="W133" s="588"/>
      <c r="X133" s="588"/>
      <c r="Y133" s="588"/>
      <c r="Z133" s="588"/>
      <c r="AA133" s="588"/>
      <c r="AB133" s="588"/>
      <c r="AC133" s="588"/>
      <c r="AD133" s="588"/>
      <c r="AE133" s="588"/>
      <c r="AF133" s="588"/>
      <c r="AG133" s="588"/>
      <c r="AH133" s="588"/>
      <c r="AI133" s="588"/>
      <c r="AJ133" s="588"/>
      <c r="AK133" s="588"/>
      <c r="AL133" s="588"/>
      <c r="AM133" s="588"/>
      <c r="AN133" s="588"/>
      <c r="AO133" s="588"/>
      <c r="AP133" s="588"/>
      <c r="AQ133" s="588"/>
      <c r="AR133" s="588"/>
      <c r="AS133" s="588"/>
      <c r="AT133" s="588"/>
      <c r="AU133" s="588"/>
      <c r="AV133" s="588"/>
      <c r="AW133" s="588"/>
      <c r="AX133" s="588"/>
      <c r="AY133" s="588"/>
      <c r="AZ133" s="588"/>
      <c r="BA133" s="588"/>
      <c r="BB133" s="588"/>
      <c r="BC133" s="588"/>
      <c r="BD133" s="588"/>
      <c r="BE133" s="588"/>
      <c r="BF133" s="588"/>
      <c r="BG133" s="588"/>
      <c r="BH133" s="588"/>
      <c r="BI133" s="588"/>
      <c r="BJ133" s="588"/>
      <c r="BK133" s="588"/>
      <c r="BL133" s="588"/>
      <c r="BM133" s="588"/>
      <c r="BN133" s="588"/>
      <c r="BO133" s="588"/>
      <c r="BP133" s="588"/>
      <c r="BQ133" s="588"/>
      <c r="BR133" s="588"/>
      <c r="BS133" s="588"/>
      <c r="BT133" s="588"/>
      <c r="BU133" s="588"/>
      <c r="BV133" s="588"/>
      <c r="BW133" s="588"/>
      <c r="BX133" s="588"/>
      <c r="BY133" s="588"/>
      <c r="BZ133" s="588"/>
      <c r="CA133" s="588"/>
      <c r="CB133" s="588"/>
      <c r="CC133" s="588"/>
      <c r="CD133" s="588"/>
      <c r="CE133" s="588"/>
      <c r="CF133" s="588"/>
      <c r="CG133" s="588"/>
      <c r="CH133" s="588"/>
      <c r="CI133" s="588"/>
      <c r="CJ133" s="588"/>
      <c r="CK133" s="588"/>
      <c r="CL133" s="588"/>
      <c r="CM133" s="588"/>
      <c r="CN133" s="588"/>
      <c r="CO133" s="588"/>
      <c r="CP133" s="588"/>
      <c r="CQ133" s="588"/>
      <c r="CR133" s="588"/>
      <c r="CS133" s="588"/>
      <c r="CT133" s="588"/>
      <c r="CU133" s="588"/>
      <c r="CV133" s="588"/>
      <c r="CW133" s="588"/>
      <c r="CX133" s="588"/>
      <c r="CY133" s="588"/>
      <c r="CZ133" s="588"/>
      <c r="DA133" s="588"/>
      <c r="DB133" s="588"/>
      <c r="DC133" s="588"/>
      <c r="DD133" s="588"/>
      <c r="DE133" s="588"/>
      <c r="DF133" s="588"/>
      <c r="DG133" s="588"/>
      <c r="DH133" s="588"/>
      <c r="DI133" s="588"/>
      <c r="DJ133" s="588"/>
      <c r="DK133" s="588"/>
      <c r="DL133" s="588"/>
      <c r="DM133" s="588"/>
      <c r="DN133" s="588"/>
      <c r="DO133" s="588"/>
      <c r="DP133" s="588"/>
      <c r="DQ133" s="588"/>
      <c r="DR133" s="588"/>
      <c r="DS133" s="588"/>
      <c r="DT133" s="588"/>
      <c r="DU133" s="588"/>
      <c r="DV133" s="588"/>
      <c r="DW133" s="588"/>
      <c r="DX133" s="588"/>
      <c r="DY133" s="588"/>
      <c r="DZ133" s="588"/>
      <c r="EA133" s="588"/>
      <c r="EB133" s="588"/>
      <c r="EC133" s="588"/>
      <c r="ED133" s="588"/>
      <c r="EE133" s="588"/>
      <c r="EF133" s="588"/>
      <c r="EG133" s="588"/>
      <c r="EH133" s="588"/>
      <c r="EI133" s="588"/>
      <c r="EJ133" s="588"/>
      <c r="EK133" s="588"/>
      <c r="EL133" s="588"/>
      <c r="EM133" s="588"/>
      <c r="EN133" s="588"/>
      <c r="EO133" s="588"/>
      <c r="EP133" s="588"/>
      <c r="EQ133" s="588"/>
      <c r="ER133" s="588"/>
      <c r="ES133" s="588"/>
    </row>
    <row r="134" spans="1:149" ht="101.25" outlineLevel="2" x14ac:dyDescent="0.25">
      <c r="B134" s="608" t="str">
        <f>Sintético.GER!B63</f>
        <v>5.1.5</v>
      </c>
      <c r="C134" s="609" t="str">
        <f>VLOOKUP($B134,Sintético.GER!$B:$J,2,0)</f>
        <v>SINAPI</v>
      </c>
      <c r="D134" s="610">
        <f>VLOOKUP($B134,Sintético.GER!$B:$J,3,0)</f>
        <v>96121</v>
      </c>
      <c r="E134" s="611" t="str">
        <f>VLOOKUP($B134,Sintético.GER!$B:$J,4,0)</f>
        <v>ACABAMENTOS PARA FORRO (RODA-FORRO EM PERFIL METÁLICO E PLÁSTICO). AF_05/2017</v>
      </c>
      <c r="F134" s="612" t="str">
        <f>VLOOKUP($B134,Sintético.GER!$B:$J,5,0)</f>
        <v>M</v>
      </c>
      <c r="G134" s="613">
        <f>VLOOKUP($B134,Sintético.GER!$B:$J,6,0)</f>
        <v>22</v>
      </c>
      <c r="H134" s="614" t="e">
        <f t="shared" si="12"/>
        <v>#VALUE!</v>
      </c>
      <c r="I134" s="614" t="e">
        <f t="shared" si="13"/>
        <v>#VALUE!</v>
      </c>
      <c r="J134" s="606" t="e">
        <f t="shared" si="14"/>
        <v>#VALUE!</v>
      </c>
      <c r="K134" s="606" t="e">
        <f t="shared" si="15"/>
        <v>#VALUE!</v>
      </c>
      <c r="L134" s="588"/>
      <c r="M134" s="588"/>
      <c r="N134" s="588"/>
      <c r="O134" s="588"/>
      <c r="P134" s="588"/>
      <c r="Q134" s="588"/>
      <c r="R134" s="588"/>
      <c r="S134" s="588"/>
      <c r="T134" s="588"/>
      <c r="U134" s="588"/>
      <c r="V134" s="588"/>
      <c r="W134" s="588"/>
      <c r="X134" s="588"/>
      <c r="Y134" s="588"/>
      <c r="Z134" s="588"/>
      <c r="AA134" s="588"/>
      <c r="AB134" s="588"/>
      <c r="AC134" s="588"/>
      <c r="AD134" s="588"/>
      <c r="AE134" s="588"/>
      <c r="AF134" s="588"/>
      <c r="AG134" s="588"/>
      <c r="AH134" s="588"/>
      <c r="AI134" s="588"/>
      <c r="AJ134" s="588"/>
      <c r="AK134" s="588"/>
      <c r="AL134" s="588"/>
      <c r="AM134" s="588"/>
      <c r="AN134" s="588"/>
      <c r="AO134" s="588"/>
      <c r="AP134" s="588"/>
      <c r="AQ134" s="588"/>
      <c r="AR134" s="588"/>
      <c r="AS134" s="588"/>
      <c r="AT134" s="588"/>
      <c r="AU134" s="588"/>
      <c r="AV134" s="588"/>
      <c r="AW134" s="588"/>
      <c r="AX134" s="588"/>
      <c r="AY134" s="588"/>
      <c r="AZ134" s="588"/>
      <c r="BA134" s="588"/>
      <c r="BB134" s="588"/>
      <c r="BC134" s="588"/>
      <c r="BD134" s="588"/>
      <c r="BE134" s="588"/>
      <c r="BF134" s="588"/>
      <c r="BG134" s="588"/>
      <c r="BH134" s="588"/>
      <c r="BI134" s="588"/>
      <c r="BJ134" s="588"/>
      <c r="BK134" s="588"/>
      <c r="BL134" s="588"/>
      <c r="BM134" s="588"/>
      <c r="BN134" s="588"/>
      <c r="BO134" s="588"/>
      <c r="BP134" s="588"/>
      <c r="BQ134" s="588"/>
      <c r="BR134" s="588"/>
      <c r="BS134" s="588"/>
      <c r="BT134" s="588"/>
      <c r="BU134" s="588"/>
      <c r="BV134" s="588"/>
      <c r="BW134" s="588"/>
      <c r="BX134" s="588"/>
      <c r="BY134" s="588"/>
      <c r="BZ134" s="588"/>
      <c r="CA134" s="588"/>
      <c r="CB134" s="588"/>
      <c r="CC134" s="588"/>
      <c r="CD134" s="588"/>
      <c r="CE134" s="588"/>
      <c r="CF134" s="588"/>
      <c r="CG134" s="588"/>
      <c r="CH134" s="588"/>
      <c r="CI134" s="588"/>
      <c r="CJ134" s="588"/>
      <c r="CK134" s="588"/>
      <c r="CL134" s="588"/>
      <c r="CM134" s="588"/>
      <c r="CN134" s="588"/>
      <c r="CO134" s="588"/>
      <c r="CP134" s="588"/>
      <c r="CQ134" s="588"/>
      <c r="CR134" s="588"/>
      <c r="CS134" s="588"/>
      <c r="CT134" s="588"/>
      <c r="CU134" s="588"/>
      <c r="CV134" s="588"/>
      <c r="CW134" s="588"/>
      <c r="CX134" s="588"/>
      <c r="CY134" s="588"/>
      <c r="CZ134" s="588"/>
      <c r="DA134" s="588"/>
      <c r="DB134" s="588"/>
      <c r="DC134" s="588"/>
      <c r="DD134" s="588"/>
      <c r="DE134" s="588"/>
      <c r="DF134" s="588"/>
      <c r="DG134" s="588"/>
      <c r="DH134" s="588"/>
      <c r="DI134" s="588"/>
      <c r="DJ134" s="588"/>
      <c r="DK134" s="588"/>
      <c r="DL134" s="588"/>
      <c r="DM134" s="588"/>
      <c r="DN134" s="588"/>
      <c r="DO134" s="588"/>
      <c r="DP134" s="588"/>
      <c r="DQ134" s="588"/>
      <c r="DR134" s="588"/>
      <c r="DS134" s="588"/>
      <c r="DT134" s="588"/>
      <c r="DU134" s="588"/>
      <c r="DV134" s="588"/>
      <c r="DW134" s="588"/>
      <c r="DX134" s="588"/>
      <c r="DY134" s="588"/>
      <c r="DZ134" s="588"/>
      <c r="EA134" s="588"/>
      <c r="EB134" s="588"/>
      <c r="EC134" s="588"/>
      <c r="ED134" s="588"/>
      <c r="EE134" s="588"/>
      <c r="EF134" s="588"/>
      <c r="EG134" s="588"/>
      <c r="EH134" s="588"/>
      <c r="EI134" s="588"/>
      <c r="EJ134" s="588"/>
      <c r="EK134" s="588"/>
      <c r="EL134" s="588"/>
      <c r="EM134" s="588"/>
      <c r="EN134" s="588"/>
      <c r="EO134" s="588"/>
      <c r="EP134" s="588"/>
      <c r="EQ134" s="588"/>
      <c r="ER134" s="588"/>
      <c r="ES134" s="588"/>
    </row>
    <row r="135" spans="1:149" outlineLevel="2" x14ac:dyDescent="0.25">
      <c r="B135" s="615" t="e">
        <f>Sintético.GER!#REF!</f>
        <v>#REF!</v>
      </c>
      <c r="C135" s="599" t="e">
        <f>VLOOKUP($B135,Sintético.GER!$B:$J,2,0)</f>
        <v>#REF!</v>
      </c>
      <c r="D135" s="600" t="e">
        <f>VLOOKUP($B135,Sintético.GER!$B:$J,3,0)</f>
        <v>#REF!</v>
      </c>
      <c r="E135" s="601" t="e">
        <f>VLOOKUP($B135,Sintético.GER!$B:$J,4,0)</f>
        <v>#REF!</v>
      </c>
      <c r="F135" s="602" t="e">
        <f>VLOOKUP($B135,Sintético.GER!$B:$J,5,0)</f>
        <v>#REF!</v>
      </c>
      <c r="G135" s="603" t="e">
        <f>VLOOKUP($B135,Sintético.GER!$B:$J,6,0)</f>
        <v>#REF!</v>
      </c>
      <c r="H135" s="604" t="e">
        <f t="shared" si="12"/>
        <v>#REF!</v>
      </c>
      <c r="I135" s="604" t="e">
        <f t="shared" si="13"/>
        <v>#REF!</v>
      </c>
      <c r="J135" s="605" t="e">
        <f t="shared" si="14"/>
        <v>#REF!</v>
      </c>
      <c r="K135" s="606" t="e">
        <f t="shared" si="15"/>
        <v>#REF!</v>
      </c>
      <c r="L135" s="607"/>
      <c r="M135" s="607"/>
      <c r="N135" s="607"/>
      <c r="O135" s="607"/>
      <c r="P135" s="607"/>
      <c r="Q135" s="607"/>
      <c r="R135" s="607"/>
      <c r="S135" s="607"/>
      <c r="T135" s="607"/>
      <c r="U135" s="607"/>
      <c r="V135" s="607"/>
      <c r="W135" s="607"/>
      <c r="X135" s="607"/>
      <c r="Y135" s="607"/>
      <c r="Z135" s="607"/>
      <c r="AA135" s="607"/>
      <c r="AB135" s="607"/>
      <c r="AC135" s="607"/>
      <c r="AD135" s="607"/>
      <c r="AE135" s="607"/>
      <c r="AF135" s="607"/>
      <c r="AG135" s="607"/>
      <c r="AH135" s="607"/>
      <c r="AI135" s="607"/>
      <c r="AJ135" s="607"/>
      <c r="AK135" s="607"/>
      <c r="AL135" s="607"/>
      <c r="AM135" s="607"/>
      <c r="AN135" s="607"/>
      <c r="AO135" s="607"/>
      <c r="AP135" s="607"/>
      <c r="AQ135" s="607"/>
      <c r="AR135" s="607"/>
      <c r="AS135" s="607"/>
      <c r="AT135" s="607"/>
      <c r="AU135" s="607"/>
      <c r="AV135" s="607"/>
      <c r="AW135" s="607"/>
      <c r="AX135" s="607"/>
      <c r="AY135" s="607"/>
      <c r="AZ135" s="607"/>
      <c r="BA135" s="607"/>
      <c r="BB135" s="607"/>
      <c r="BC135" s="607"/>
      <c r="BD135" s="607"/>
      <c r="BE135" s="607"/>
      <c r="BF135" s="607"/>
      <c r="BG135" s="607"/>
      <c r="BH135" s="607"/>
      <c r="BI135" s="607"/>
      <c r="BJ135" s="607"/>
      <c r="BK135" s="607"/>
      <c r="BL135" s="607"/>
      <c r="BM135" s="607"/>
      <c r="BN135" s="607"/>
      <c r="BO135" s="607"/>
      <c r="BP135" s="607"/>
      <c r="BQ135" s="607"/>
      <c r="BR135" s="607"/>
      <c r="BS135" s="607"/>
      <c r="BT135" s="607"/>
      <c r="BU135" s="607"/>
      <c r="BV135" s="607"/>
      <c r="BW135" s="607"/>
      <c r="BX135" s="607"/>
      <c r="BY135" s="607"/>
      <c r="BZ135" s="607"/>
      <c r="CA135" s="607"/>
      <c r="CB135" s="607"/>
      <c r="CC135" s="607"/>
      <c r="CD135" s="607"/>
      <c r="CE135" s="607"/>
      <c r="CF135" s="607"/>
      <c r="CG135" s="607"/>
      <c r="CH135" s="607"/>
      <c r="CI135" s="607"/>
      <c r="CJ135" s="607"/>
      <c r="CK135" s="607"/>
      <c r="CL135" s="607"/>
      <c r="CM135" s="607"/>
      <c r="CN135" s="607"/>
      <c r="CO135" s="607"/>
      <c r="CP135" s="607"/>
      <c r="CQ135" s="607"/>
      <c r="CR135" s="607"/>
      <c r="CS135" s="607"/>
      <c r="CT135" s="607"/>
      <c r="CU135" s="607"/>
      <c r="CV135" s="607"/>
      <c r="CW135" s="607"/>
      <c r="CX135" s="607"/>
      <c r="CY135" s="607"/>
      <c r="CZ135" s="607"/>
      <c r="DA135" s="607"/>
      <c r="DB135" s="607"/>
      <c r="DC135" s="607"/>
      <c r="DD135" s="607"/>
      <c r="DE135" s="607"/>
      <c r="DF135" s="607"/>
      <c r="DG135" s="607"/>
      <c r="DH135" s="607"/>
      <c r="DI135" s="607"/>
      <c r="DJ135" s="607"/>
      <c r="DK135" s="607"/>
      <c r="DL135" s="607"/>
      <c r="DM135" s="607"/>
      <c r="DN135" s="607"/>
      <c r="DO135" s="607"/>
      <c r="DP135" s="607"/>
      <c r="DQ135" s="607"/>
      <c r="DR135" s="607"/>
      <c r="DS135" s="607"/>
      <c r="DT135" s="607"/>
      <c r="DU135" s="607"/>
      <c r="DV135" s="607"/>
      <c r="DW135" s="607"/>
      <c r="DX135" s="607"/>
      <c r="DY135" s="607"/>
      <c r="DZ135" s="607"/>
      <c r="EA135" s="607"/>
      <c r="EB135" s="607"/>
      <c r="EC135" s="607"/>
      <c r="ED135" s="607"/>
      <c r="EE135" s="607"/>
      <c r="EF135" s="607"/>
      <c r="EG135" s="607"/>
      <c r="EH135" s="607"/>
      <c r="EI135" s="607"/>
      <c r="EJ135" s="607"/>
      <c r="EK135" s="607"/>
      <c r="EL135" s="607"/>
      <c r="EM135" s="607"/>
      <c r="EN135" s="607"/>
      <c r="EO135" s="607"/>
      <c r="EP135" s="607"/>
      <c r="EQ135" s="607"/>
      <c r="ER135" s="607"/>
      <c r="ES135" s="607"/>
    </row>
    <row r="136" spans="1:149" outlineLevel="2" x14ac:dyDescent="0.25">
      <c r="B136" s="615" t="e">
        <f>Sintético.GER!#REF!</f>
        <v>#REF!</v>
      </c>
      <c r="C136" s="599" t="e">
        <f>VLOOKUP($B136,Sintético.GER!$B:$J,2,0)</f>
        <v>#REF!</v>
      </c>
      <c r="D136" s="600" t="e">
        <f>VLOOKUP($B136,Sintético.GER!$B:$J,3,0)</f>
        <v>#REF!</v>
      </c>
      <c r="E136" s="601" t="e">
        <f>VLOOKUP($B136,Sintético.GER!$B:$J,4,0)</f>
        <v>#REF!</v>
      </c>
      <c r="F136" s="602" t="e">
        <f>VLOOKUP($B136,Sintético.GER!$B:$J,5,0)</f>
        <v>#REF!</v>
      </c>
      <c r="G136" s="603" t="e">
        <f>VLOOKUP($B136,Sintético.GER!$B:$J,6,0)</f>
        <v>#REF!</v>
      </c>
      <c r="H136" s="604" t="e">
        <f t="shared" si="12"/>
        <v>#REF!</v>
      </c>
      <c r="I136" s="604" t="e">
        <f t="shared" si="13"/>
        <v>#REF!</v>
      </c>
      <c r="J136" s="605" t="e">
        <f t="shared" si="14"/>
        <v>#REF!</v>
      </c>
      <c r="K136" s="606" t="e">
        <f t="shared" si="15"/>
        <v>#REF!</v>
      </c>
    </row>
    <row r="137" spans="1:149" outlineLevel="2" x14ac:dyDescent="0.25">
      <c r="B137" s="615" t="e">
        <f>Sintético.GER!#REF!</f>
        <v>#REF!</v>
      </c>
      <c r="C137" s="599" t="e">
        <f>VLOOKUP($B137,Sintético.GER!$B:$J,2,0)</f>
        <v>#REF!</v>
      </c>
      <c r="D137" s="600" t="e">
        <f>VLOOKUP($B137,Sintético.GER!$B:$J,3,0)</f>
        <v>#REF!</v>
      </c>
      <c r="E137" s="601" t="e">
        <f>VLOOKUP($B137,Sintético.GER!$B:$J,4,0)</f>
        <v>#REF!</v>
      </c>
      <c r="F137" s="602" t="e">
        <f>VLOOKUP($B137,Sintético.GER!$B:$J,5,0)</f>
        <v>#REF!</v>
      </c>
      <c r="G137" s="603" t="e">
        <f>VLOOKUP($B137,Sintético.GER!$B:$J,6,0)</f>
        <v>#REF!</v>
      </c>
      <c r="H137" s="604" t="e">
        <f t="shared" si="12"/>
        <v>#REF!</v>
      </c>
      <c r="I137" s="604" t="e">
        <f t="shared" si="13"/>
        <v>#REF!</v>
      </c>
      <c r="J137" s="605" t="e">
        <f t="shared" si="14"/>
        <v>#REF!</v>
      </c>
      <c r="K137" s="606" t="e">
        <f t="shared" si="15"/>
        <v>#REF!</v>
      </c>
    </row>
    <row r="138" spans="1:149" outlineLevel="2" x14ac:dyDescent="0.25">
      <c r="B138" s="608" t="e">
        <f>Sintético.GER!#REF!</f>
        <v>#REF!</v>
      </c>
      <c r="C138" s="609" t="e">
        <f>VLOOKUP($B138,Sintético.GER!$B:$J,2,0)</f>
        <v>#REF!</v>
      </c>
      <c r="D138" s="610" t="e">
        <f>VLOOKUP($B138,Sintético.GER!$B:$J,3,0)</f>
        <v>#REF!</v>
      </c>
      <c r="E138" s="611" t="e">
        <f>VLOOKUP($B138,Sintético.GER!$B:$J,4,0)</f>
        <v>#REF!</v>
      </c>
      <c r="F138" s="612" t="e">
        <f>VLOOKUP($B138,Sintético.GER!$B:$J,5,0)</f>
        <v>#REF!</v>
      </c>
      <c r="G138" s="613" t="e">
        <f>VLOOKUP($B138,Sintético.GER!$B:$J,6,0)</f>
        <v>#REF!</v>
      </c>
      <c r="H138" s="614" t="e">
        <f t="shared" si="12"/>
        <v>#REF!</v>
      </c>
      <c r="I138" s="614" t="e">
        <f t="shared" si="13"/>
        <v>#REF!</v>
      </c>
      <c r="J138" s="606" t="e">
        <f t="shared" si="14"/>
        <v>#REF!</v>
      </c>
      <c r="K138" s="606" t="e">
        <f t="shared" si="15"/>
        <v>#REF!</v>
      </c>
    </row>
    <row r="139" spans="1:149" ht="123.75" outlineLevel="2" x14ac:dyDescent="0.25">
      <c r="B139" s="608" t="str">
        <f>Sintético.GER!B22</f>
        <v>1.2.1</v>
      </c>
      <c r="C139" s="609" t="str">
        <f>VLOOKUP($B139,Sintético.GER!$B:$J,2,0)</f>
        <v>SINAPI</v>
      </c>
      <c r="D139" s="610">
        <f>VLOOKUP($B139,Sintético.GER!$B:$J,3,0)</f>
        <v>97622</v>
      </c>
      <c r="E139" s="611" t="str">
        <f>VLOOKUP($B139,Sintético.GER!$B:$J,4,0)</f>
        <v>DEMOLIÇÃO DE ALVENARIA DE BLOCO FURADO, DE FORMA MANUAL, SEM REAPROVEITAMENTO. AF_12/2017</v>
      </c>
      <c r="F139" s="612" t="str">
        <f>VLOOKUP($B139,Sintético.GER!$B:$J,5,0)</f>
        <v>M3</v>
      </c>
      <c r="G139" s="613">
        <f>VLOOKUP($B139,Sintético.GER!$B:$J,6,0)</f>
        <v>9.9</v>
      </c>
      <c r="H139" s="614" t="e">
        <f t="shared" si="12"/>
        <v>#VALUE!</v>
      </c>
      <c r="I139" s="614" t="e">
        <f t="shared" si="13"/>
        <v>#VALUE!</v>
      </c>
      <c r="J139" s="606" t="e">
        <f t="shared" si="14"/>
        <v>#VALUE!</v>
      </c>
      <c r="K139" s="606" t="e">
        <f t="shared" si="15"/>
        <v>#VALUE!</v>
      </c>
      <c r="L139" s="617"/>
      <c r="M139" s="617"/>
      <c r="N139" s="617"/>
      <c r="O139" s="617"/>
      <c r="P139" s="617"/>
      <c r="Q139" s="617"/>
      <c r="R139" s="617"/>
      <c r="S139" s="617"/>
      <c r="T139" s="617"/>
      <c r="U139" s="617"/>
      <c r="V139" s="617"/>
      <c r="W139" s="617"/>
      <c r="X139" s="617"/>
      <c r="Y139" s="617"/>
      <c r="Z139" s="617"/>
      <c r="AA139" s="617"/>
      <c r="AB139" s="617"/>
      <c r="AC139" s="617"/>
      <c r="AD139" s="617"/>
      <c r="AE139" s="617"/>
      <c r="AF139" s="617"/>
      <c r="AG139" s="617"/>
      <c r="AH139" s="617"/>
      <c r="AI139" s="617"/>
      <c r="AJ139" s="617"/>
      <c r="AK139" s="617"/>
      <c r="AL139" s="617"/>
      <c r="AM139" s="617"/>
      <c r="AN139" s="617"/>
      <c r="AO139" s="617"/>
      <c r="AP139" s="617"/>
      <c r="AQ139" s="617"/>
      <c r="AR139" s="617"/>
      <c r="AS139" s="617"/>
      <c r="AT139" s="617"/>
      <c r="AU139" s="617"/>
      <c r="AV139" s="617"/>
      <c r="AW139" s="617"/>
      <c r="AX139" s="617"/>
      <c r="AY139" s="617"/>
      <c r="AZ139" s="617"/>
      <c r="BA139" s="617"/>
      <c r="BB139" s="617"/>
      <c r="BC139" s="617"/>
      <c r="BD139" s="617"/>
      <c r="BE139" s="617"/>
      <c r="BF139" s="617"/>
      <c r="BG139" s="617"/>
      <c r="BH139" s="617"/>
      <c r="BI139" s="617"/>
      <c r="BJ139" s="617"/>
      <c r="BK139" s="617"/>
      <c r="BL139" s="617"/>
      <c r="BM139" s="617"/>
      <c r="BN139" s="617"/>
      <c r="BO139" s="617"/>
      <c r="BP139" s="617"/>
      <c r="BQ139" s="617"/>
      <c r="BR139" s="617"/>
      <c r="BS139" s="617"/>
      <c r="BT139" s="617"/>
      <c r="BU139" s="617"/>
      <c r="BV139" s="617"/>
      <c r="BW139" s="617"/>
      <c r="BX139" s="617"/>
      <c r="BY139" s="617"/>
      <c r="BZ139" s="617"/>
      <c r="CA139" s="617"/>
      <c r="CB139" s="617"/>
      <c r="CC139" s="617"/>
      <c r="CD139" s="617"/>
      <c r="CE139" s="617"/>
      <c r="CF139" s="617"/>
      <c r="CG139" s="617"/>
      <c r="CH139" s="617"/>
      <c r="CI139" s="617"/>
      <c r="CJ139" s="617"/>
      <c r="CK139" s="617"/>
      <c r="CL139" s="617"/>
      <c r="CM139" s="617"/>
      <c r="CN139" s="617"/>
      <c r="CO139" s="617"/>
      <c r="CP139" s="617"/>
      <c r="CQ139" s="617"/>
      <c r="CR139" s="617"/>
      <c r="CS139" s="617"/>
      <c r="CT139" s="617"/>
      <c r="CU139" s="617"/>
      <c r="CV139" s="617"/>
      <c r="CW139" s="617"/>
      <c r="CX139" s="617"/>
      <c r="CY139" s="617"/>
      <c r="CZ139" s="617"/>
      <c r="DA139" s="617"/>
      <c r="DB139" s="617"/>
      <c r="DC139" s="617"/>
      <c r="DD139" s="617"/>
      <c r="DE139" s="617"/>
      <c r="DF139" s="617"/>
      <c r="DG139" s="617"/>
      <c r="DH139" s="617"/>
      <c r="DI139" s="617"/>
      <c r="DJ139" s="617"/>
      <c r="DK139" s="617"/>
      <c r="DL139" s="617"/>
      <c r="DM139" s="617"/>
      <c r="DN139" s="617"/>
      <c r="DO139" s="617"/>
      <c r="DP139" s="617"/>
      <c r="DQ139" s="617"/>
      <c r="DR139" s="617"/>
      <c r="DS139" s="617"/>
      <c r="DT139" s="617"/>
      <c r="DU139" s="617"/>
      <c r="DV139" s="617"/>
      <c r="DW139" s="617"/>
      <c r="DX139" s="617"/>
      <c r="DY139" s="617"/>
      <c r="DZ139" s="617"/>
      <c r="EA139" s="617"/>
      <c r="EB139" s="617"/>
      <c r="EC139" s="617"/>
      <c r="ED139" s="617"/>
      <c r="EE139" s="617"/>
      <c r="EF139" s="617"/>
      <c r="EG139" s="617"/>
      <c r="EH139" s="617"/>
      <c r="EI139" s="617"/>
      <c r="EJ139" s="617"/>
      <c r="EK139" s="617"/>
      <c r="EL139" s="617"/>
      <c r="EM139" s="617"/>
      <c r="EN139" s="617"/>
      <c r="EO139" s="617"/>
      <c r="EP139" s="617"/>
      <c r="EQ139" s="617"/>
      <c r="ER139" s="617"/>
      <c r="ES139" s="617"/>
    </row>
    <row r="140" spans="1:149" ht="146.25" outlineLevel="2" x14ac:dyDescent="0.25">
      <c r="B140" s="615" t="str">
        <f>Sintético.GER!B249</f>
        <v>10.1.10</v>
      </c>
      <c r="C140" s="599" t="str">
        <f>VLOOKUP($B140,Sintético.GER!$B:$J,2,0)</f>
        <v>IPPUJ</v>
      </c>
      <c r="D140" s="600" t="str">
        <f>VLOOKUP($B140,Sintético.GER!$B:$J,3,0)</f>
        <v>C35.05.25.25.007</v>
      </c>
      <c r="E140" s="601" t="str">
        <f>VLOOKUP($B140,Sintético.GER!$B:$J,4,0)</f>
        <v>Tela de nylon fina tipo mosqueteiro, largura 1m, aplicada em sistema de tratamento de efluentes - caixas de captação pluvial</v>
      </c>
      <c r="F140" s="602" t="str">
        <f>VLOOKUP($B140,Sintético.GER!$B:$J,5,0)</f>
        <v>m²</v>
      </c>
      <c r="G140" s="603">
        <f>VLOOKUP($B140,Sintético.GER!$B:$J,6,0)</f>
        <v>2.8</v>
      </c>
      <c r="H140" s="604" t="e">
        <f t="shared" si="12"/>
        <v>#VALUE!</v>
      </c>
      <c r="I140" s="604" t="e">
        <f t="shared" si="13"/>
        <v>#VALUE!</v>
      </c>
      <c r="J140" s="605" t="e">
        <f t="shared" si="14"/>
        <v>#VALUE!</v>
      </c>
      <c r="K140" s="606" t="e">
        <f t="shared" si="15"/>
        <v>#VALUE!</v>
      </c>
    </row>
    <row r="141" spans="1:149" outlineLevel="2" x14ac:dyDescent="0.25">
      <c r="B141" s="619" t="e">
        <f>Sintético.GER!#REF!</f>
        <v>#REF!</v>
      </c>
      <c r="C141" s="609" t="e">
        <f>VLOOKUP($B141,Sintético.GER!$B:$J,2,0)</f>
        <v>#REF!</v>
      </c>
      <c r="D141" s="610" t="e">
        <f>VLOOKUP($B141,Sintético.GER!$B:$J,3,0)</f>
        <v>#REF!</v>
      </c>
      <c r="E141" s="611" t="e">
        <f>VLOOKUP($B141,Sintético.GER!$B:$J,4,0)</f>
        <v>#REF!</v>
      </c>
      <c r="F141" s="612" t="e">
        <f>VLOOKUP($B141,Sintético.GER!$B:$J,5,0)</f>
        <v>#REF!</v>
      </c>
      <c r="G141" s="613" t="e">
        <f>VLOOKUP($B141,Sintético.GER!$B:$J,6,0)</f>
        <v>#REF!</v>
      </c>
      <c r="H141" s="614" t="e">
        <f t="shared" si="12"/>
        <v>#REF!</v>
      </c>
      <c r="I141" s="614" t="e">
        <f t="shared" si="13"/>
        <v>#REF!</v>
      </c>
      <c r="J141" s="606" t="e">
        <f t="shared" si="14"/>
        <v>#REF!</v>
      </c>
      <c r="K141" s="606" t="e">
        <f t="shared" si="15"/>
        <v>#REF!</v>
      </c>
      <c r="L141" s="616"/>
      <c r="M141" s="616"/>
      <c r="N141" s="616"/>
      <c r="O141" s="616"/>
      <c r="P141" s="616"/>
      <c r="Q141" s="616"/>
      <c r="R141" s="616"/>
      <c r="S141" s="616"/>
      <c r="T141" s="616"/>
      <c r="U141" s="616"/>
      <c r="V141" s="616"/>
      <c r="W141" s="616"/>
      <c r="X141" s="616"/>
      <c r="Y141" s="616"/>
      <c r="Z141" s="616"/>
      <c r="AA141" s="616"/>
      <c r="AB141" s="616"/>
      <c r="AC141" s="616"/>
      <c r="AD141" s="616"/>
      <c r="AE141" s="616"/>
      <c r="AF141" s="616"/>
      <c r="AG141" s="616"/>
      <c r="AH141" s="616"/>
      <c r="AI141" s="616"/>
      <c r="AJ141" s="616"/>
      <c r="AK141" s="616"/>
      <c r="AL141" s="616"/>
      <c r="AM141" s="616"/>
      <c r="AN141" s="616"/>
      <c r="AO141" s="616"/>
      <c r="AP141" s="616"/>
      <c r="AQ141" s="616"/>
      <c r="AR141" s="616"/>
      <c r="AS141" s="616"/>
      <c r="AT141" s="616"/>
      <c r="AU141" s="616"/>
      <c r="AV141" s="616"/>
      <c r="AW141" s="616"/>
      <c r="AX141" s="616"/>
      <c r="AY141" s="616"/>
      <c r="AZ141" s="616"/>
      <c r="BA141" s="616"/>
      <c r="BB141" s="616"/>
      <c r="BC141" s="616"/>
      <c r="BD141" s="616"/>
      <c r="BE141" s="616"/>
      <c r="BF141" s="616"/>
      <c r="BG141" s="616"/>
      <c r="BH141" s="616"/>
      <c r="BI141" s="616"/>
      <c r="BJ141" s="616"/>
      <c r="BK141" s="616"/>
      <c r="BL141" s="616"/>
      <c r="BM141" s="616"/>
      <c r="BN141" s="616"/>
      <c r="BO141" s="616"/>
      <c r="BP141" s="616"/>
      <c r="BQ141" s="616"/>
      <c r="BR141" s="616"/>
      <c r="BS141" s="616"/>
      <c r="BT141" s="616"/>
      <c r="BU141" s="616"/>
      <c r="BV141" s="616"/>
      <c r="BW141" s="616"/>
      <c r="BX141" s="616"/>
      <c r="BY141" s="616"/>
      <c r="BZ141" s="616"/>
      <c r="CA141" s="616"/>
      <c r="CB141" s="616"/>
      <c r="CC141" s="616"/>
      <c r="CD141" s="616"/>
      <c r="CE141" s="616"/>
      <c r="CF141" s="616"/>
      <c r="CG141" s="616"/>
      <c r="CH141" s="616"/>
      <c r="CI141" s="616"/>
      <c r="CJ141" s="616"/>
      <c r="CK141" s="616"/>
      <c r="CL141" s="616"/>
      <c r="CM141" s="616"/>
      <c r="CN141" s="616"/>
      <c r="CO141" s="616"/>
      <c r="CP141" s="616"/>
      <c r="CQ141" s="616"/>
      <c r="CR141" s="616"/>
      <c r="CS141" s="616"/>
      <c r="CT141" s="616"/>
      <c r="CU141" s="616"/>
      <c r="CV141" s="616"/>
      <c r="CW141" s="616"/>
      <c r="CX141" s="616"/>
      <c r="CY141" s="616"/>
      <c r="CZ141" s="616"/>
      <c r="DA141" s="616"/>
      <c r="DB141" s="616"/>
      <c r="DC141" s="616"/>
      <c r="DD141" s="616"/>
      <c r="DE141" s="616"/>
      <c r="DF141" s="616"/>
      <c r="DG141" s="616"/>
      <c r="DH141" s="616"/>
      <c r="DI141" s="616"/>
      <c r="DJ141" s="616"/>
      <c r="DK141" s="616"/>
      <c r="DL141" s="616"/>
      <c r="DM141" s="616"/>
      <c r="DN141" s="616"/>
      <c r="DO141" s="616"/>
      <c r="DP141" s="616"/>
      <c r="DQ141" s="616"/>
      <c r="DR141" s="616"/>
      <c r="DS141" s="616"/>
      <c r="DT141" s="616"/>
      <c r="DU141" s="616"/>
      <c r="DV141" s="616"/>
      <c r="DW141" s="616"/>
      <c r="DX141" s="616"/>
      <c r="DY141" s="616"/>
      <c r="DZ141" s="616"/>
      <c r="EA141" s="616"/>
      <c r="EB141" s="616"/>
      <c r="EC141" s="616"/>
      <c r="ED141" s="616"/>
      <c r="EE141" s="616"/>
      <c r="EF141" s="616"/>
      <c r="EG141" s="616"/>
      <c r="EH141" s="616"/>
      <c r="EI141" s="616"/>
      <c r="EJ141" s="616"/>
      <c r="EK141" s="616"/>
      <c r="EL141" s="616"/>
      <c r="EM141" s="616"/>
      <c r="EN141" s="616"/>
      <c r="EO141" s="616"/>
      <c r="EP141" s="616"/>
      <c r="EQ141" s="616"/>
      <c r="ER141" s="616"/>
      <c r="ES141" s="616"/>
    </row>
    <row r="142" spans="1:149" s="622" customFormat="1" outlineLevel="2" x14ac:dyDescent="0.25">
      <c r="A142" s="620"/>
      <c r="B142" s="608" t="e">
        <f>Sintético.GER!#REF!</f>
        <v>#REF!</v>
      </c>
      <c r="C142" s="609" t="e">
        <f>VLOOKUP($B142,Sintético.GER!$B:$J,2,0)</f>
        <v>#REF!</v>
      </c>
      <c r="D142" s="610" t="e">
        <f>VLOOKUP($B142,Sintético.GER!$B:$J,3,0)</f>
        <v>#REF!</v>
      </c>
      <c r="E142" s="611" t="e">
        <f>VLOOKUP($B142,Sintético.GER!$B:$J,4,0)</f>
        <v>#REF!</v>
      </c>
      <c r="F142" s="612" t="e">
        <f>VLOOKUP($B142,Sintético.GER!$B:$J,5,0)</f>
        <v>#REF!</v>
      </c>
      <c r="G142" s="613" t="e">
        <f>VLOOKUP($B142,Sintético.GER!$B:$J,6,0)</f>
        <v>#REF!</v>
      </c>
      <c r="H142" s="614" t="e">
        <f t="shared" si="12"/>
        <v>#REF!</v>
      </c>
      <c r="I142" s="614" t="e">
        <f t="shared" si="13"/>
        <v>#REF!</v>
      </c>
      <c r="J142" s="606" t="e">
        <f t="shared" si="14"/>
        <v>#REF!</v>
      </c>
      <c r="K142" s="606" t="e">
        <f t="shared" si="15"/>
        <v>#REF!</v>
      </c>
      <c r="L142" s="621"/>
      <c r="M142" s="621"/>
      <c r="N142" s="621"/>
      <c r="O142" s="621"/>
      <c r="P142" s="621"/>
      <c r="Q142" s="621"/>
      <c r="R142" s="621"/>
      <c r="S142" s="621"/>
      <c r="T142" s="621"/>
      <c r="U142" s="621"/>
      <c r="V142" s="621"/>
      <c r="W142" s="621"/>
      <c r="X142" s="621"/>
      <c r="Y142" s="621"/>
      <c r="Z142" s="621"/>
      <c r="AA142" s="621"/>
      <c r="AB142" s="621"/>
      <c r="AC142" s="621"/>
      <c r="AD142" s="621"/>
      <c r="AE142" s="621"/>
      <c r="AF142" s="621"/>
      <c r="AG142" s="621"/>
      <c r="AH142" s="621"/>
      <c r="AI142" s="621"/>
      <c r="AJ142" s="621"/>
      <c r="AK142" s="621"/>
      <c r="AL142" s="621"/>
      <c r="AM142" s="621"/>
      <c r="AN142" s="621"/>
      <c r="AO142" s="621"/>
      <c r="AP142" s="621"/>
      <c r="AQ142" s="621"/>
      <c r="AR142" s="621"/>
      <c r="AS142" s="621"/>
      <c r="AT142" s="621"/>
      <c r="AU142" s="621"/>
      <c r="AV142" s="621"/>
      <c r="AW142" s="621"/>
      <c r="AX142" s="621"/>
      <c r="AY142" s="621"/>
      <c r="AZ142" s="621"/>
      <c r="BA142" s="621"/>
      <c r="BB142" s="621"/>
      <c r="BC142" s="621"/>
      <c r="BD142" s="621"/>
      <c r="BE142" s="621"/>
      <c r="BF142" s="621"/>
      <c r="BG142" s="621"/>
      <c r="BH142" s="621"/>
      <c r="BI142" s="621"/>
      <c r="BJ142" s="621"/>
      <c r="BK142" s="621"/>
      <c r="BL142" s="621"/>
      <c r="BM142" s="621"/>
      <c r="BN142" s="621"/>
      <c r="BO142" s="621"/>
      <c r="BP142" s="621"/>
      <c r="BQ142" s="621"/>
      <c r="BR142" s="621"/>
      <c r="BS142" s="621"/>
      <c r="BT142" s="621"/>
      <c r="BU142" s="621"/>
      <c r="BV142" s="621"/>
      <c r="BW142" s="621"/>
      <c r="BX142" s="621"/>
      <c r="BY142" s="621"/>
      <c r="BZ142" s="621"/>
      <c r="CA142" s="621"/>
      <c r="CB142" s="621"/>
      <c r="CC142" s="621"/>
      <c r="CD142" s="621"/>
      <c r="CE142" s="621"/>
      <c r="CF142" s="621"/>
      <c r="CG142" s="621"/>
      <c r="CH142" s="621"/>
      <c r="CI142" s="621"/>
      <c r="CJ142" s="621"/>
      <c r="CK142" s="621"/>
      <c r="CL142" s="621"/>
      <c r="CM142" s="621"/>
      <c r="CN142" s="621"/>
      <c r="CO142" s="621"/>
      <c r="CP142" s="621"/>
      <c r="CQ142" s="621"/>
      <c r="CR142" s="621"/>
      <c r="CS142" s="621"/>
      <c r="CT142" s="621"/>
      <c r="CU142" s="621"/>
      <c r="CV142" s="621"/>
      <c r="CW142" s="621"/>
      <c r="CX142" s="621"/>
      <c r="CY142" s="621"/>
      <c r="CZ142" s="621"/>
      <c r="DA142" s="621"/>
      <c r="DB142" s="621"/>
      <c r="DC142" s="621"/>
      <c r="DD142" s="621"/>
      <c r="DE142" s="621"/>
      <c r="DF142" s="621"/>
      <c r="DG142" s="621"/>
      <c r="DH142" s="621"/>
      <c r="DI142" s="621"/>
      <c r="DJ142" s="621"/>
      <c r="DK142" s="621"/>
      <c r="DL142" s="621"/>
      <c r="DM142" s="621"/>
      <c r="DN142" s="621"/>
      <c r="DO142" s="621"/>
      <c r="DP142" s="621"/>
      <c r="DQ142" s="621"/>
      <c r="DR142" s="621"/>
      <c r="DS142" s="621"/>
      <c r="DT142" s="621"/>
      <c r="DU142" s="621"/>
      <c r="DV142" s="621"/>
      <c r="DW142" s="621"/>
      <c r="DX142" s="621"/>
      <c r="DY142" s="621"/>
      <c r="DZ142" s="621"/>
      <c r="EA142" s="621"/>
      <c r="EB142" s="621"/>
      <c r="EC142" s="621"/>
      <c r="ED142" s="621"/>
      <c r="EE142" s="621"/>
      <c r="EF142" s="621"/>
      <c r="EG142" s="621"/>
      <c r="EH142" s="621"/>
      <c r="EI142" s="621"/>
      <c r="EJ142" s="621"/>
      <c r="EK142" s="621"/>
      <c r="EL142" s="621"/>
      <c r="EM142" s="621"/>
      <c r="EN142" s="621"/>
      <c r="EO142" s="621"/>
      <c r="EP142" s="621"/>
      <c r="EQ142" s="621"/>
      <c r="ER142" s="621"/>
      <c r="ES142" s="621"/>
    </row>
    <row r="143" spans="1:149" s="566" customFormat="1" outlineLevel="2" x14ac:dyDescent="0.25">
      <c r="A143" s="558"/>
      <c r="B143" s="615" t="e">
        <f>Sintético.GER!#REF!</f>
        <v>#REF!</v>
      </c>
      <c r="C143" s="599" t="e">
        <f>VLOOKUP($B143,Sintético.GER!$B:$J,2,0)</f>
        <v>#REF!</v>
      </c>
      <c r="D143" s="600" t="e">
        <f>VLOOKUP($B143,Sintético.GER!$B:$J,3,0)</f>
        <v>#REF!</v>
      </c>
      <c r="E143" s="601" t="e">
        <f>VLOOKUP($B143,Sintético.GER!$B:$J,4,0)</f>
        <v>#REF!</v>
      </c>
      <c r="F143" s="602" t="e">
        <f>VLOOKUP($B143,Sintético.GER!$B:$J,5,0)</f>
        <v>#REF!</v>
      </c>
      <c r="G143" s="603" t="e">
        <f>VLOOKUP($B143,Sintético.GER!$B:$J,6,0)</f>
        <v>#REF!</v>
      </c>
      <c r="H143" s="604" t="e">
        <f t="shared" si="12"/>
        <v>#REF!</v>
      </c>
      <c r="I143" s="604" t="e">
        <f t="shared" si="13"/>
        <v>#REF!</v>
      </c>
      <c r="J143" s="605" t="e">
        <f t="shared" si="14"/>
        <v>#REF!</v>
      </c>
      <c r="K143" s="606" t="e">
        <f t="shared" si="15"/>
        <v>#REF!</v>
      </c>
      <c r="L143" s="607"/>
      <c r="M143" s="607"/>
      <c r="N143" s="607"/>
      <c r="O143" s="607"/>
      <c r="P143" s="607"/>
      <c r="Q143" s="607"/>
      <c r="R143" s="607"/>
      <c r="S143" s="607"/>
      <c r="T143" s="607"/>
      <c r="U143" s="607"/>
      <c r="V143" s="607"/>
      <c r="W143" s="607"/>
      <c r="X143" s="607"/>
      <c r="Y143" s="607"/>
      <c r="Z143" s="607"/>
      <c r="AA143" s="607"/>
      <c r="AB143" s="607"/>
      <c r="AC143" s="607"/>
      <c r="AD143" s="607"/>
      <c r="AE143" s="607"/>
      <c r="AF143" s="607"/>
      <c r="AG143" s="607"/>
      <c r="AH143" s="607"/>
      <c r="AI143" s="607"/>
      <c r="AJ143" s="607"/>
      <c r="AK143" s="607"/>
      <c r="AL143" s="607"/>
      <c r="AM143" s="607"/>
      <c r="AN143" s="607"/>
      <c r="AO143" s="607"/>
      <c r="AP143" s="607"/>
      <c r="AQ143" s="607"/>
      <c r="AR143" s="607"/>
      <c r="AS143" s="607"/>
      <c r="AT143" s="607"/>
      <c r="AU143" s="607"/>
      <c r="AV143" s="607"/>
      <c r="AW143" s="607"/>
      <c r="AX143" s="607"/>
      <c r="AY143" s="607"/>
      <c r="AZ143" s="607"/>
      <c r="BA143" s="607"/>
      <c r="BB143" s="607"/>
      <c r="BC143" s="607"/>
      <c r="BD143" s="607"/>
      <c r="BE143" s="607"/>
      <c r="BF143" s="607"/>
      <c r="BG143" s="607"/>
      <c r="BH143" s="607"/>
      <c r="BI143" s="607"/>
      <c r="BJ143" s="607"/>
      <c r="BK143" s="607"/>
      <c r="BL143" s="607"/>
      <c r="BM143" s="607"/>
      <c r="BN143" s="607"/>
      <c r="BO143" s="607"/>
      <c r="BP143" s="607"/>
      <c r="BQ143" s="607"/>
      <c r="BR143" s="607"/>
      <c r="BS143" s="607"/>
      <c r="BT143" s="607"/>
      <c r="BU143" s="607"/>
      <c r="BV143" s="607"/>
      <c r="BW143" s="607"/>
      <c r="BX143" s="607"/>
      <c r="BY143" s="607"/>
      <c r="BZ143" s="607"/>
      <c r="CA143" s="607"/>
      <c r="CB143" s="607"/>
      <c r="CC143" s="607"/>
      <c r="CD143" s="607"/>
      <c r="CE143" s="607"/>
      <c r="CF143" s="607"/>
      <c r="CG143" s="607"/>
      <c r="CH143" s="607"/>
      <c r="CI143" s="607"/>
      <c r="CJ143" s="607"/>
      <c r="CK143" s="607"/>
      <c r="CL143" s="607"/>
      <c r="CM143" s="607"/>
      <c r="CN143" s="607"/>
      <c r="CO143" s="607"/>
      <c r="CP143" s="607"/>
      <c r="CQ143" s="607"/>
      <c r="CR143" s="607"/>
      <c r="CS143" s="607"/>
      <c r="CT143" s="607"/>
      <c r="CU143" s="607"/>
      <c r="CV143" s="607"/>
      <c r="CW143" s="607"/>
      <c r="CX143" s="607"/>
      <c r="CY143" s="607"/>
      <c r="CZ143" s="607"/>
      <c r="DA143" s="607"/>
      <c r="DB143" s="607"/>
      <c r="DC143" s="607"/>
      <c r="DD143" s="607"/>
      <c r="DE143" s="607"/>
      <c r="DF143" s="607"/>
      <c r="DG143" s="607"/>
      <c r="DH143" s="607"/>
      <c r="DI143" s="607"/>
      <c r="DJ143" s="607"/>
      <c r="DK143" s="607"/>
      <c r="DL143" s="607"/>
      <c r="DM143" s="607"/>
      <c r="DN143" s="607"/>
      <c r="DO143" s="607"/>
      <c r="DP143" s="607"/>
      <c r="DQ143" s="607"/>
      <c r="DR143" s="607"/>
      <c r="DS143" s="607"/>
      <c r="DT143" s="607"/>
      <c r="DU143" s="607"/>
      <c r="DV143" s="607"/>
      <c r="DW143" s="607"/>
      <c r="DX143" s="607"/>
      <c r="DY143" s="607"/>
      <c r="DZ143" s="607"/>
      <c r="EA143" s="607"/>
      <c r="EB143" s="607"/>
      <c r="EC143" s="607"/>
      <c r="ED143" s="607"/>
      <c r="EE143" s="607"/>
      <c r="EF143" s="607"/>
      <c r="EG143" s="607"/>
      <c r="EH143" s="607"/>
      <c r="EI143" s="607"/>
      <c r="EJ143" s="607"/>
      <c r="EK143" s="607"/>
      <c r="EL143" s="607"/>
      <c r="EM143" s="607"/>
      <c r="EN143" s="607"/>
      <c r="EO143" s="607"/>
      <c r="EP143" s="607"/>
      <c r="EQ143" s="607"/>
      <c r="ER143" s="607"/>
      <c r="ES143" s="607"/>
    </row>
    <row r="144" spans="1:149" outlineLevel="2" x14ac:dyDescent="0.25">
      <c r="B144" s="619" t="e">
        <f>Sintético.GER!#REF!</f>
        <v>#REF!</v>
      </c>
      <c r="C144" s="609" t="e">
        <f>VLOOKUP($B144,Sintético.GER!$B:$J,2,0)</f>
        <v>#REF!</v>
      </c>
      <c r="D144" s="610" t="e">
        <f>VLOOKUP($B144,Sintético.GER!$B:$J,3,0)</f>
        <v>#REF!</v>
      </c>
      <c r="E144" s="611" t="e">
        <f>VLOOKUP($B144,Sintético.GER!$B:$J,4,0)</f>
        <v>#REF!</v>
      </c>
      <c r="F144" s="612" t="e">
        <f>VLOOKUP($B144,Sintético.GER!$B:$J,5,0)</f>
        <v>#REF!</v>
      </c>
      <c r="G144" s="613" t="e">
        <f>VLOOKUP($B144,Sintético.GER!$B:$J,6,0)</f>
        <v>#REF!</v>
      </c>
      <c r="H144" s="614" t="e">
        <f t="shared" si="12"/>
        <v>#REF!</v>
      </c>
      <c r="I144" s="614" t="e">
        <f t="shared" si="13"/>
        <v>#REF!</v>
      </c>
      <c r="J144" s="606" t="e">
        <f t="shared" si="14"/>
        <v>#REF!</v>
      </c>
      <c r="K144" s="606" t="e">
        <f t="shared" si="15"/>
        <v>#REF!</v>
      </c>
      <c r="L144" s="616"/>
      <c r="M144" s="616"/>
      <c r="N144" s="616"/>
      <c r="O144" s="616"/>
      <c r="P144" s="616"/>
      <c r="Q144" s="616"/>
      <c r="R144" s="616"/>
      <c r="S144" s="616"/>
      <c r="T144" s="616"/>
      <c r="U144" s="616"/>
      <c r="V144" s="616"/>
      <c r="W144" s="616"/>
      <c r="X144" s="616"/>
      <c r="Y144" s="616"/>
      <c r="Z144" s="616"/>
      <c r="AA144" s="616"/>
      <c r="AB144" s="616"/>
      <c r="AC144" s="616"/>
      <c r="AD144" s="616"/>
      <c r="AE144" s="616"/>
      <c r="AF144" s="616"/>
      <c r="AG144" s="616"/>
      <c r="AH144" s="616"/>
      <c r="AI144" s="616"/>
      <c r="AJ144" s="616"/>
      <c r="AK144" s="616"/>
      <c r="AL144" s="616"/>
      <c r="AM144" s="616"/>
      <c r="AN144" s="616"/>
      <c r="AO144" s="616"/>
      <c r="AP144" s="616"/>
      <c r="AQ144" s="616"/>
      <c r="AR144" s="616"/>
      <c r="AS144" s="616"/>
      <c r="AT144" s="616"/>
      <c r="AU144" s="616"/>
      <c r="AV144" s="616"/>
      <c r="AW144" s="616"/>
      <c r="AX144" s="616"/>
      <c r="AY144" s="616"/>
      <c r="AZ144" s="616"/>
      <c r="BA144" s="616"/>
      <c r="BB144" s="616"/>
      <c r="BC144" s="616"/>
      <c r="BD144" s="616"/>
      <c r="BE144" s="616"/>
      <c r="BF144" s="616"/>
      <c r="BG144" s="616"/>
      <c r="BH144" s="616"/>
      <c r="BI144" s="616"/>
      <c r="BJ144" s="616"/>
      <c r="BK144" s="616"/>
      <c r="BL144" s="616"/>
      <c r="BM144" s="616"/>
      <c r="BN144" s="616"/>
      <c r="BO144" s="616"/>
      <c r="BP144" s="616"/>
      <c r="BQ144" s="616"/>
      <c r="BR144" s="616"/>
      <c r="BS144" s="616"/>
      <c r="BT144" s="616"/>
      <c r="BU144" s="616"/>
      <c r="BV144" s="616"/>
      <c r="BW144" s="616"/>
      <c r="BX144" s="616"/>
      <c r="BY144" s="616"/>
      <c r="BZ144" s="616"/>
      <c r="CA144" s="616"/>
      <c r="CB144" s="616"/>
      <c r="CC144" s="616"/>
      <c r="CD144" s="616"/>
      <c r="CE144" s="616"/>
      <c r="CF144" s="616"/>
      <c r="CG144" s="616"/>
      <c r="CH144" s="616"/>
      <c r="CI144" s="616"/>
      <c r="CJ144" s="616"/>
      <c r="CK144" s="616"/>
      <c r="CL144" s="616"/>
      <c r="CM144" s="616"/>
      <c r="CN144" s="616"/>
      <c r="CO144" s="616"/>
      <c r="CP144" s="616"/>
      <c r="CQ144" s="616"/>
      <c r="CR144" s="616"/>
      <c r="CS144" s="616"/>
      <c r="CT144" s="616"/>
      <c r="CU144" s="616"/>
      <c r="CV144" s="616"/>
      <c r="CW144" s="616"/>
      <c r="CX144" s="616"/>
      <c r="CY144" s="616"/>
      <c r="CZ144" s="616"/>
      <c r="DA144" s="616"/>
      <c r="DB144" s="616"/>
      <c r="DC144" s="616"/>
      <c r="DD144" s="616"/>
      <c r="DE144" s="616"/>
      <c r="DF144" s="616"/>
      <c r="DG144" s="616"/>
      <c r="DH144" s="616"/>
      <c r="DI144" s="616"/>
      <c r="DJ144" s="616"/>
      <c r="DK144" s="616"/>
      <c r="DL144" s="616"/>
      <c r="DM144" s="616"/>
      <c r="DN144" s="616"/>
      <c r="DO144" s="616"/>
      <c r="DP144" s="616"/>
      <c r="DQ144" s="616"/>
      <c r="DR144" s="616"/>
      <c r="DS144" s="616"/>
      <c r="DT144" s="616"/>
      <c r="DU144" s="616"/>
      <c r="DV144" s="616"/>
      <c r="DW144" s="616"/>
      <c r="DX144" s="616"/>
      <c r="DY144" s="616"/>
      <c r="DZ144" s="616"/>
      <c r="EA144" s="616"/>
      <c r="EB144" s="616"/>
      <c r="EC144" s="616"/>
      <c r="ED144" s="616"/>
      <c r="EE144" s="616"/>
      <c r="EF144" s="616"/>
      <c r="EG144" s="616"/>
      <c r="EH144" s="616"/>
      <c r="EI144" s="616"/>
      <c r="EJ144" s="616"/>
      <c r="EK144" s="616"/>
      <c r="EL144" s="616"/>
      <c r="EM144" s="616"/>
      <c r="EN144" s="616"/>
      <c r="EO144" s="616"/>
      <c r="EP144" s="616"/>
      <c r="EQ144" s="616"/>
      <c r="ER144" s="616"/>
      <c r="ES144" s="616"/>
    </row>
    <row r="145" spans="1:149" outlineLevel="2" x14ac:dyDescent="0.25">
      <c r="B145" s="598" t="e">
        <f>Sintético.GER!#REF!</f>
        <v>#REF!</v>
      </c>
      <c r="C145" s="599" t="e">
        <f>VLOOKUP($B145,Sintético.GER!$B:$J,2,0)</f>
        <v>#REF!</v>
      </c>
      <c r="D145" s="600" t="e">
        <f>VLOOKUP($B145,Sintético.GER!$B:$J,3,0)</f>
        <v>#REF!</v>
      </c>
      <c r="E145" s="601" t="e">
        <f>VLOOKUP($B145,Sintético.GER!$B:$J,4,0)</f>
        <v>#REF!</v>
      </c>
      <c r="F145" s="602" t="e">
        <f>VLOOKUP($B145,Sintético.GER!$B:$J,5,0)</f>
        <v>#REF!</v>
      </c>
      <c r="G145" s="603" t="e">
        <f>VLOOKUP($B145,Sintético.GER!$B:$J,6,0)</f>
        <v>#REF!</v>
      </c>
      <c r="H145" s="604" t="e">
        <f t="shared" si="12"/>
        <v>#REF!</v>
      </c>
      <c r="I145" s="604" t="e">
        <f t="shared" si="13"/>
        <v>#REF!</v>
      </c>
      <c r="J145" s="605" t="e">
        <f t="shared" si="14"/>
        <v>#REF!</v>
      </c>
      <c r="K145" s="606" t="e">
        <f t="shared" si="15"/>
        <v>#REF!</v>
      </c>
    </row>
    <row r="146" spans="1:149" outlineLevel="2" x14ac:dyDescent="0.25">
      <c r="B146" s="598" t="e">
        <f>Sintético.GER!#REF!</f>
        <v>#REF!</v>
      </c>
      <c r="C146" s="599" t="e">
        <f>VLOOKUP($B146,Sintético.GER!$B:$J,2,0)</f>
        <v>#REF!</v>
      </c>
      <c r="D146" s="600" t="e">
        <f>VLOOKUP($B146,Sintético.GER!$B:$J,3,0)</f>
        <v>#REF!</v>
      </c>
      <c r="E146" s="601" t="e">
        <f>VLOOKUP($B146,Sintético.GER!$B:$J,4,0)</f>
        <v>#REF!</v>
      </c>
      <c r="F146" s="602" t="e">
        <f>VLOOKUP($B146,Sintético.GER!$B:$J,5,0)</f>
        <v>#REF!</v>
      </c>
      <c r="G146" s="603" t="e">
        <f>VLOOKUP($B146,Sintético.GER!$B:$J,6,0)</f>
        <v>#REF!</v>
      </c>
      <c r="H146" s="604" t="e">
        <f t="shared" si="12"/>
        <v>#REF!</v>
      </c>
      <c r="I146" s="604" t="e">
        <f t="shared" si="13"/>
        <v>#REF!</v>
      </c>
      <c r="J146" s="605" t="e">
        <f t="shared" si="14"/>
        <v>#REF!</v>
      </c>
      <c r="K146" s="606" t="e">
        <f t="shared" si="15"/>
        <v>#REF!</v>
      </c>
      <c r="L146" s="616"/>
      <c r="M146" s="616"/>
      <c r="N146" s="616"/>
      <c r="O146" s="616"/>
      <c r="P146" s="616"/>
      <c r="Q146" s="616"/>
      <c r="R146" s="616"/>
      <c r="S146" s="616"/>
      <c r="T146" s="616"/>
      <c r="U146" s="616"/>
      <c r="V146" s="616"/>
      <c r="W146" s="616"/>
      <c r="X146" s="616"/>
      <c r="Y146" s="616"/>
      <c r="Z146" s="616"/>
      <c r="AA146" s="616"/>
      <c r="AB146" s="616"/>
      <c r="AC146" s="616"/>
      <c r="AD146" s="616"/>
      <c r="AE146" s="616"/>
      <c r="AF146" s="616"/>
      <c r="AG146" s="616"/>
      <c r="AH146" s="616"/>
      <c r="AI146" s="616"/>
      <c r="AJ146" s="616"/>
      <c r="AK146" s="616"/>
      <c r="AL146" s="616"/>
      <c r="AM146" s="616"/>
      <c r="AN146" s="616"/>
      <c r="AO146" s="616"/>
      <c r="AP146" s="616"/>
      <c r="AQ146" s="616"/>
      <c r="AR146" s="616"/>
      <c r="AS146" s="616"/>
      <c r="AT146" s="616"/>
      <c r="AU146" s="616"/>
      <c r="AV146" s="616"/>
      <c r="AW146" s="616"/>
      <c r="AX146" s="616"/>
      <c r="AY146" s="616"/>
      <c r="AZ146" s="616"/>
      <c r="BA146" s="616"/>
      <c r="BB146" s="616"/>
      <c r="BC146" s="616"/>
      <c r="BD146" s="616"/>
      <c r="BE146" s="616"/>
      <c r="BF146" s="616"/>
      <c r="BG146" s="616"/>
      <c r="BH146" s="616"/>
      <c r="BI146" s="616"/>
      <c r="BJ146" s="616"/>
      <c r="BK146" s="616"/>
      <c r="BL146" s="616"/>
      <c r="BM146" s="616"/>
      <c r="BN146" s="616"/>
      <c r="BO146" s="616"/>
      <c r="BP146" s="616"/>
      <c r="BQ146" s="616"/>
      <c r="BR146" s="616"/>
      <c r="BS146" s="616"/>
      <c r="BT146" s="616"/>
      <c r="BU146" s="616"/>
      <c r="BV146" s="616"/>
      <c r="BW146" s="616"/>
      <c r="BX146" s="616"/>
      <c r="BY146" s="616"/>
      <c r="BZ146" s="616"/>
      <c r="CA146" s="616"/>
      <c r="CB146" s="616"/>
      <c r="CC146" s="616"/>
      <c r="CD146" s="616"/>
      <c r="CE146" s="616"/>
      <c r="CF146" s="616"/>
      <c r="CG146" s="616"/>
      <c r="CH146" s="616"/>
      <c r="CI146" s="616"/>
      <c r="CJ146" s="616"/>
      <c r="CK146" s="616"/>
      <c r="CL146" s="616"/>
      <c r="CM146" s="616"/>
      <c r="CN146" s="616"/>
      <c r="CO146" s="616"/>
      <c r="CP146" s="616"/>
      <c r="CQ146" s="616"/>
      <c r="CR146" s="616"/>
      <c r="CS146" s="616"/>
      <c r="CT146" s="616"/>
      <c r="CU146" s="616"/>
      <c r="CV146" s="616"/>
      <c r="CW146" s="616"/>
      <c r="CX146" s="616"/>
      <c r="CY146" s="616"/>
      <c r="CZ146" s="616"/>
      <c r="DA146" s="616"/>
      <c r="DB146" s="616"/>
      <c r="DC146" s="616"/>
      <c r="DD146" s="616"/>
      <c r="DE146" s="616"/>
      <c r="DF146" s="616"/>
      <c r="DG146" s="616"/>
      <c r="DH146" s="616"/>
      <c r="DI146" s="616"/>
      <c r="DJ146" s="616"/>
      <c r="DK146" s="616"/>
      <c r="DL146" s="616"/>
      <c r="DM146" s="616"/>
      <c r="DN146" s="616"/>
      <c r="DO146" s="616"/>
      <c r="DP146" s="616"/>
      <c r="DQ146" s="616"/>
      <c r="DR146" s="616"/>
      <c r="DS146" s="616"/>
      <c r="DT146" s="616"/>
      <c r="DU146" s="616"/>
      <c r="DV146" s="616"/>
      <c r="DW146" s="616"/>
      <c r="DX146" s="616"/>
      <c r="DY146" s="616"/>
      <c r="DZ146" s="616"/>
      <c r="EA146" s="616"/>
      <c r="EB146" s="616"/>
      <c r="EC146" s="616"/>
      <c r="ED146" s="616"/>
      <c r="EE146" s="616"/>
      <c r="EF146" s="616"/>
      <c r="EG146" s="616"/>
      <c r="EH146" s="616"/>
      <c r="EI146" s="616"/>
      <c r="EJ146" s="616"/>
      <c r="EK146" s="616"/>
      <c r="EL146" s="616"/>
      <c r="EM146" s="616"/>
      <c r="EN146" s="616"/>
      <c r="EO146" s="616"/>
      <c r="EP146" s="616"/>
      <c r="EQ146" s="616"/>
      <c r="ER146" s="616"/>
      <c r="ES146" s="616"/>
    </row>
    <row r="147" spans="1:149" outlineLevel="2" x14ac:dyDescent="0.25">
      <c r="B147" s="615" t="e">
        <f>Sintético.GER!#REF!</f>
        <v>#REF!</v>
      </c>
      <c r="C147" s="599" t="e">
        <f>VLOOKUP($B147,Sintético.GER!$B:$J,2,0)</f>
        <v>#REF!</v>
      </c>
      <c r="D147" s="600" t="e">
        <f>VLOOKUP($B147,Sintético.GER!$B:$J,3,0)</f>
        <v>#REF!</v>
      </c>
      <c r="E147" s="601" t="e">
        <f>VLOOKUP($B147,Sintético.GER!$B:$J,4,0)</f>
        <v>#REF!</v>
      </c>
      <c r="F147" s="602" t="e">
        <f>VLOOKUP($B147,Sintético.GER!$B:$J,5,0)</f>
        <v>#REF!</v>
      </c>
      <c r="G147" s="603" t="e">
        <f>VLOOKUP($B147,Sintético.GER!$B:$J,6,0)</f>
        <v>#REF!</v>
      </c>
      <c r="H147" s="604" t="e">
        <f t="shared" ref="H147:H178" si="16">ROUND(G147*F147,2)</f>
        <v>#REF!</v>
      </c>
      <c r="I147" s="604" t="e">
        <f t="shared" ref="I147:I178" si="17">ROUND(H147*($K$13+1),2)</f>
        <v>#REF!</v>
      </c>
      <c r="J147" s="605" t="e">
        <f t="shared" ref="J147:J178" si="18">I147/$I$207</f>
        <v>#REF!</v>
      </c>
      <c r="K147" s="606" t="e">
        <f t="shared" si="15"/>
        <v>#REF!</v>
      </c>
      <c r="L147" s="616"/>
      <c r="M147" s="616"/>
      <c r="N147" s="616"/>
      <c r="O147" s="616"/>
      <c r="P147" s="616"/>
      <c r="Q147" s="616"/>
      <c r="R147" s="616"/>
      <c r="S147" s="616"/>
      <c r="T147" s="616"/>
      <c r="U147" s="616"/>
      <c r="V147" s="616"/>
      <c r="W147" s="616"/>
      <c r="X147" s="616"/>
      <c r="Y147" s="616"/>
      <c r="Z147" s="616"/>
      <c r="AA147" s="616"/>
      <c r="AB147" s="616"/>
      <c r="AC147" s="616"/>
      <c r="AD147" s="616"/>
      <c r="AE147" s="616"/>
      <c r="AF147" s="616"/>
      <c r="AG147" s="616"/>
      <c r="AH147" s="616"/>
      <c r="AI147" s="616"/>
      <c r="AJ147" s="616"/>
      <c r="AK147" s="616"/>
      <c r="AL147" s="616"/>
      <c r="AM147" s="616"/>
      <c r="AN147" s="616"/>
      <c r="AO147" s="616"/>
      <c r="AP147" s="616"/>
      <c r="AQ147" s="616"/>
      <c r="AR147" s="616"/>
      <c r="AS147" s="616"/>
      <c r="AT147" s="616"/>
      <c r="AU147" s="616"/>
      <c r="AV147" s="616"/>
      <c r="AW147" s="616"/>
      <c r="AX147" s="616"/>
      <c r="AY147" s="616"/>
      <c r="AZ147" s="616"/>
      <c r="BA147" s="616"/>
      <c r="BB147" s="616"/>
      <c r="BC147" s="616"/>
      <c r="BD147" s="616"/>
      <c r="BE147" s="616"/>
      <c r="BF147" s="616"/>
      <c r="BG147" s="616"/>
      <c r="BH147" s="616"/>
      <c r="BI147" s="616"/>
      <c r="BJ147" s="616"/>
      <c r="BK147" s="616"/>
      <c r="BL147" s="616"/>
      <c r="BM147" s="616"/>
      <c r="BN147" s="616"/>
      <c r="BO147" s="616"/>
      <c r="BP147" s="616"/>
      <c r="BQ147" s="616"/>
      <c r="BR147" s="616"/>
      <c r="BS147" s="616"/>
      <c r="BT147" s="616"/>
      <c r="BU147" s="616"/>
      <c r="BV147" s="616"/>
      <c r="BW147" s="616"/>
      <c r="BX147" s="616"/>
      <c r="BY147" s="616"/>
      <c r="BZ147" s="616"/>
      <c r="CA147" s="616"/>
      <c r="CB147" s="616"/>
      <c r="CC147" s="616"/>
      <c r="CD147" s="616"/>
      <c r="CE147" s="616"/>
      <c r="CF147" s="616"/>
      <c r="CG147" s="616"/>
      <c r="CH147" s="616"/>
      <c r="CI147" s="616"/>
      <c r="CJ147" s="616"/>
      <c r="CK147" s="616"/>
      <c r="CL147" s="616"/>
      <c r="CM147" s="616"/>
      <c r="CN147" s="616"/>
      <c r="CO147" s="616"/>
      <c r="CP147" s="616"/>
      <c r="CQ147" s="616"/>
      <c r="CR147" s="616"/>
      <c r="CS147" s="616"/>
      <c r="CT147" s="616"/>
      <c r="CU147" s="616"/>
      <c r="CV147" s="616"/>
      <c r="CW147" s="616"/>
      <c r="CX147" s="616"/>
      <c r="CY147" s="616"/>
      <c r="CZ147" s="616"/>
      <c r="DA147" s="616"/>
      <c r="DB147" s="616"/>
      <c r="DC147" s="616"/>
      <c r="DD147" s="616"/>
      <c r="DE147" s="616"/>
      <c r="DF147" s="616"/>
      <c r="DG147" s="616"/>
      <c r="DH147" s="616"/>
      <c r="DI147" s="616"/>
      <c r="DJ147" s="616"/>
      <c r="DK147" s="616"/>
      <c r="DL147" s="616"/>
      <c r="DM147" s="616"/>
      <c r="DN147" s="616"/>
      <c r="DO147" s="616"/>
      <c r="DP147" s="616"/>
      <c r="DQ147" s="616"/>
      <c r="DR147" s="616"/>
      <c r="DS147" s="616"/>
      <c r="DT147" s="616"/>
      <c r="DU147" s="616"/>
      <c r="DV147" s="616"/>
      <c r="DW147" s="616"/>
      <c r="DX147" s="616"/>
      <c r="DY147" s="616"/>
      <c r="DZ147" s="616"/>
      <c r="EA147" s="616"/>
      <c r="EB147" s="616"/>
      <c r="EC147" s="616"/>
      <c r="ED147" s="616"/>
      <c r="EE147" s="616"/>
      <c r="EF147" s="616"/>
      <c r="EG147" s="616"/>
      <c r="EH147" s="616"/>
      <c r="EI147" s="616"/>
      <c r="EJ147" s="616"/>
      <c r="EK147" s="616"/>
      <c r="EL147" s="616"/>
      <c r="EM147" s="616"/>
      <c r="EN147" s="616"/>
      <c r="EO147" s="616"/>
      <c r="EP147" s="616"/>
      <c r="EQ147" s="616"/>
      <c r="ER147" s="616"/>
      <c r="ES147" s="616"/>
    </row>
    <row r="148" spans="1:149" outlineLevel="2" x14ac:dyDescent="0.25">
      <c r="B148" s="615" t="e">
        <f>Sintético.GER!#REF!</f>
        <v>#REF!</v>
      </c>
      <c r="C148" s="599" t="e">
        <f>VLOOKUP($B148,Sintético.GER!$B:$J,2,0)</f>
        <v>#REF!</v>
      </c>
      <c r="D148" s="600" t="e">
        <f>VLOOKUP($B148,Sintético.GER!$B:$J,3,0)</f>
        <v>#REF!</v>
      </c>
      <c r="E148" s="601" t="e">
        <f>VLOOKUP($B148,Sintético.GER!$B:$J,4,0)</f>
        <v>#REF!</v>
      </c>
      <c r="F148" s="602" t="e">
        <f>VLOOKUP($B148,Sintético.GER!$B:$J,5,0)</f>
        <v>#REF!</v>
      </c>
      <c r="G148" s="603" t="e">
        <f>VLOOKUP($B148,Sintético.GER!$B:$J,6,0)</f>
        <v>#REF!</v>
      </c>
      <c r="H148" s="604" t="e">
        <f t="shared" si="16"/>
        <v>#REF!</v>
      </c>
      <c r="I148" s="604" t="e">
        <f t="shared" si="17"/>
        <v>#REF!</v>
      </c>
      <c r="J148" s="605" t="e">
        <f t="shared" si="18"/>
        <v>#REF!</v>
      </c>
      <c r="K148" s="606" t="e">
        <f t="shared" ref="K148:K179" si="19">J148+K147</f>
        <v>#REF!</v>
      </c>
      <c r="L148" s="616"/>
      <c r="M148" s="616"/>
      <c r="N148" s="616"/>
      <c r="O148" s="616"/>
      <c r="P148" s="616"/>
      <c r="Q148" s="616"/>
      <c r="R148" s="616"/>
      <c r="S148" s="616"/>
      <c r="T148" s="616"/>
      <c r="U148" s="616"/>
      <c r="V148" s="616"/>
      <c r="W148" s="616"/>
      <c r="X148" s="616"/>
      <c r="Y148" s="616"/>
      <c r="Z148" s="616"/>
      <c r="AA148" s="616"/>
      <c r="AB148" s="616"/>
      <c r="AC148" s="616"/>
      <c r="AD148" s="616"/>
      <c r="AE148" s="616"/>
      <c r="AF148" s="616"/>
      <c r="AG148" s="616"/>
      <c r="AH148" s="616"/>
      <c r="AI148" s="616"/>
      <c r="AJ148" s="616"/>
      <c r="AK148" s="616"/>
      <c r="AL148" s="616"/>
      <c r="AM148" s="616"/>
      <c r="AN148" s="616"/>
      <c r="AO148" s="616"/>
      <c r="AP148" s="616"/>
      <c r="AQ148" s="616"/>
      <c r="AR148" s="616"/>
      <c r="AS148" s="616"/>
      <c r="AT148" s="616"/>
      <c r="AU148" s="616"/>
      <c r="AV148" s="616"/>
      <c r="AW148" s="616"/>
      <c r="AX148" s="616"/>
      <c r="AY148" s="616"/>
      <c r="AZ148" s="616"/>
      <c r="BA148" s="616"/>
      <c r="BB148" s="616"/>
      <c r="BC148" s="616"/>
      <c r="BD148" s="616"/>
      <c r="BE148" s="616"/>
      <c r="BF148" s="616"/>
      <c r="BG148" s="616"/>
      <c r="BH148" s="616"/>
      <c r="BI148" s="616"/>
      <c r="BJ148" s="616"/>
      <c r="BK148" s="616"/>
      <c r="BL148" s="616"/>
      <c r="BM148" s="616"/>
      <c r="BN148" s="616"/>
      <c r="BO148" s="616"/>
      <c r="BP148" s="616"/>
      <c r="BQ148" s="616"/>
      <c r="BR148" s="616"/>
      <c r="BS148" s="616"/>
      <c r="BT148" s="616"/>
      <c r="BU148" s="616"/>
      <c r="BV148" s="616"/>
      <c r="BW148" s="616"/>
      <c r="BX148" s="616"/>
      <c r="BY148" s="616"/>
      <c r="BZ148" s="616"/>
      <c r="CA148" s="616"/>
      <c r="CB148" s="616"/>
      <c r="CC148" s="616"/>
      <c r="CD148" s="616"/>
      <c r="CE148" s="616"/>
      <c r="CF148" s="616"/>
      <c r="CG148" s="616"/>
      <c r="CH148" s="616"/>
      <c r="CI148" s="616"/>
      <c r="CJ148" s="616"/>
      <c r="CK148" s="616"/>
      <c r="CL148" s="616"/>
      <c r="CM148" s="616"/>
      <c r="CN148" s="616"/>
      <c r="CO148" s="616"/>
      <c r="CP148" s="616"/>
      <c r="CQ148" s="616"/>
      <c r="CR148" s="616"/>
      <c r="CS148" s="616"/>
      <c r="CT148" s="616"/>
      <c r="CU148" s="616"/>
      <c r="CV148" s="616"/>
      <c r="CW148" s="616"/>
      <c r="CX148" s="616"/>
      <c r="CY148" s="616"/>
      <c r="CZ148" s="616"/>
      <c r="DA148" s="616"/>
      <c r="DB148" s="616"/>
      <c r="DC148" s="616"/>
      <c r="DD148" s="616"/>
      <c r="DE148" s="616"/>
      <c r="DF148" s="616"/>
      <c r="DG148" s="616"/>
      <c r="DH148" s="616"/>
      <c r="DI148" s="616"/>
      <c r="DJ148" s="616"/>
      <c r="DK148" s="616"/>
      <c r="DL148" s="616"/>
      <c r="DM148" s="616"/>
      <c r="DN148" s="616"/>
      <c r="DO148" s="616"/>
      <c r="DP148" s="616"/>
      <c r="DQ148" s="616"/>
      <c r="DR148" s="616"/>
      <c r="DS148" s="616"/>
      <c r="DT148" s="616"/>
      <c r="DU148" s="616"/>
      <c r="DV148" s="616"/>
      <c r="DW148" s="616"/>
      <c r="DX148" s="616"/>
      <c r="DY148" s="616"/>
      <c r="DZ148" s="616"/>
      <c r="EA148" s="616"/>
      <c r="EB148" s="616"/>
      <c r="EC148" s="616"/>
      <c r="ED148" s="616"/>
      <c r="EE148" s="616"/>
      <c r="EF148" s="616"/>
      <c r="EG148" s="616"/>
      <c r="EH148" s="616"/>
      <c r="EI148" s="616"/>
      <c r="EJ148" s="616"/>
      <c r="EK148" s="616"/>
      <c r="EL148" s="616"/>
      <c r="EM148" s="616"/>
      <c r="EN148" s="616"/>
      <c r="EO148" s="616"/>
      <c r="EP148" s="616"/>
      <c r="EQ148" s="616"/>
      <c r="ER148" s="616"/>
      <c r="ES148" s="616"/>
    </row>
    <row r="149" spans="1:149" outlineLevel="2" x14ac:dyDescent="0.25">
      <c r="B149" s="615" t="e">
        <f>Sintético.GER!#REF!</f>
        <v>#REF!</v>
      </c>
      <c r="C149" s="599" t="e">
        <f>VLOOKUP($B149,Sintético.GER!$B:$J,2,0)</f>
        <v>#REF!</v>
      </c>
      <c r="D149" s="600" t="e">
        <f>VLOOKUP($B149,Sintético.GER!$B:$J,3,0)</f>
        <v>#REF!</v>
      </c>
      <c r="E149" s="601" t="e">
        <f>VLOOKUP($B149,Sintético.GER!$B:$J,4,0)</f>
        <v>#REF!</v>
      </c>
      <c r="F149" s="602" t="e">
        <f>VLOOKUP($B149,Sintético.GER!$B:$J,5,0)</f>
        <v>#REF!</v>
      </c>
      <c r="G149" s="603" t="e">
        <f>VLOOKUP($B149,Sintético.GER!$B:$J,6,0)</f>
        <v>#REF!</v>
      </c>
      <c r="H149" s="604" t="e">
        <f t="shared" si="16"/>
        <v>#REF!</v>
      </c>
      <c r="I149" s="604" t="e">
        <f t="shared" si="17"/>
        <v>#REF!</v>
      </c>
      <c r="J149" s="605" t="e">
        <f t="shared" si="18"/>
        <v>#REF!</v>
      </c>
      <c r="K149" s="606" t="e">
        <f t="shared" si="19"/>
        <v>#REF!</v>
      </c>
      <c r="L149" s="566"/>
      <c r="M149" s="566"/>
      <c r="N149" s="566"/>
      <c r="O149" s="566"/>
      <c r="P149" s="566"/>
      <c r="Q149" s="566"/>
      <c r="R149" s="566"/>
      <c r="S149" s="566"/>
      <c r="T149" s="566"/>
      <c r="U149" s="566"/>
      <c r="V149" s="566"/>
      <c r="W149" s="566"/>
      <c r="X149" s="566"/>
      <c r="Y149" s="566"/>
      <c r="Z149" s="566"/>
      <c r="AA149" s="566"/>
      <c r="AB149" s="566"/>
      <c r="AC149" s="566"/>
      <c r="AD149" s="566"/>
      <c r="AE149" s="566"/>
      <c r="AF149" s="566"/>
      <c r="AG149" s="566"/>
      <c r="AH149" s="566"/>
      <c r="AI149" s="566"/>
      <c r="AJ149" s="566"/>
      <c r="AK149" s="566"/>
      <c r="AL149" s="566"/>
      <c r="AM149" s="566"/>
      <c r="AN149" s="566"/>
      <c r="AO149" s="566"/>
      <c r="AP149" s="566"/>
      <c r="AQ149" s="566"/>
      <c r="AR149" s="566"/>
      <c r="AS149" s="566"/>
      <c r="AT149" s="566"/>
      <c r="AU149" s="566"/>
      <c r="AV149" s="566"/>
      <c r="AW149" s="566"/>
      <c r="AX149" s="566"/>
      <c r="AY149" s="566"/>
      <c r="AZ149" s="566"/>
      <c r="BA149" s="566"/>
      <c r="BB149" s="566"/>
      <c r="BC149" s="566"/>
      <c r="BD149" s="566"/>
      <c r="BE149" s="566"/>
      <c r="BF149" s="566"/>
      <c r="BG149" s="566"/>
      <c r="BH149" s="566"/>
      <c r="BI149" s="566"/>
      <c r="BJ149" s="566"/>
      <c r="BK149" s="566"/>
      <c r="BL149" s="566"/>
      <c r="BM149" s="566"/>
      <c r="BN149" s="566"/>
      <c r="BO149" s="566"/>
      <c r="BP149" s="566"/>
      <c r="BQ149" s="566"/>
      <c r="BR149" s="566"/>
      <c r="BS149" s="566"/>
      <c r="BT149" s="566"/>
      <c r="BU149" s="566"/>
      <c r="BV149" s="566"/>
      <c r="BW149" s="566"/>
      <c r="BX149" s="566"/>
      <c r="BY149" s="566"/>
      <c r="BZ149" s="566"/>
      <c r="CA149" s="566"/>
      <c r="CB149" s="566"/>
      <c r="CC149" s="566"/>
      <c r="CD149" s="566"/>
      <c r="CE149" s="566"/>
      <c r="CF149" s="566"/>
      <c r="CG149" s="566"/>
      <c r="CH149" s="566"/>
      <c r="CI149" s="566"/>
      <c r="CJ149" s="566"/>
      <c r="CK149" s="566"/>
      <c r="CL149" s="566"/>
      <c r="CM149" s="566"/>
      <c r="CN149" s="566"/>
      <c r="CO149" s="566"/>
      <c r="CP149" s="566"/>
      <c r="CQ149" s="566"/>
      <c r="CR149" s="566"/>
      <c r="CS149" s="566"/>
      <c r="CT149" s="566"/>
      <c r="CU149" s="566"/>
      <c r="CV149" s="566"/>
      <c r="CW149" s="566"/>
      <c r="CX149" s="566"/>
      <c r="CY149" s="566"/>
      <c r="CZ149" s="566"/>
      <c r="DA149" s="566"/>
      <c r="DB149" s="566"/>
      <c r="DC149" s="566"/>
      <c r="DD149" s="566"/>
      <c r="DE149" s="566"/>
      <c r="DF149" s="566"/>
      <c r="DG149" s="566"/>
      <c r="DH149" s="566"/>
      <c r="DI149" s="566"/>
      <c r="DJ149" s="566"/>
      <c r="DK149" s="566"/>
      <c r="DL149" s="566"/>
      <c r="DM149" s="566"/>
      <c r="DN149" s="566"/>
      <c r="DO149" s="566"/>
      <c r="DP149" s="566"/>
      <c r="DQ149" s="566"/>
      <c r="DR149" s="566"/>
      <c r="DS149" s="566"/>
      <c r="DT149" s="566"/>
      <c r="DU149" s="566"/>
      <c r="DV149" s="566"/>
      <c r="DW149" s="566"/>
      <c r="DX149" s="566"/>
      <c r="DY149" s="566"/>
      <c r="DZ149" s="566"/>
      <c r="EA149" s="566"/>
      <c r="EB149" s="566"/>
      <c r="EC149" s="566"/>
      <c r="ED149" s="566"/>
      <c r="EE149" s="566"/>
      <c r="EF149" s="566"/>
      <c r="EG149" s="566"/>
      <c r="EH149" s="566"/>
      <c r="EI149" s="566"/>
      <c r="EJ149" s="566"/>
      <c r="EK149" s="566"/>
      <c r="EL149" s="566"/>
      <c r="EM149" s="566"/>
      <c r="EN149" s="566"/>
      <c r="EO149" s="566"/>
      <c r="EP149" s="566"/>
      <c r="EQ149" s="566"/>
      <c r="ER149" s="566"/>
      <c r="ES149" s="566"/>
    </row>
    <row r="150" spans="1:149" outlineLevel="2" x14ac:dyDescent="0.25">
      <c r="B150" s="615" t="e">
        <f>Sintético.GER!#REF!</f>
        <v>#REF!</v>
      </c>
      <c r="C150" s="599" t="e">
        <f>VLOOKUP($B150,Sintético.GER!$B:$J,2,0)</f>
        <v>#REF!</v>
      </c>
      <c r="D150" s="600" t="e">
        <f>VLOOKUP($B150,Sintético.GER!$B:$J,3,0)</f>
        <v>#REF!</v>
      </c>
      <c r="E150" s="601" t="e">
        <f>VLOOKUP($B150,Sintético.GER!$B:$J,4,0)</f>
        <v>#REF!</v>
      </c>
      <c r="F150" s="602" t="e">
        <f>VLOOKUP($B150,Sintético.GER!$B:$J,5,0)</f>
        <v>#REF!</v>
      </c>
      <c r="G150" s="603" t="e">
        <f>VLOOKUP($B150,Sintético.GER!$B:$J,6,0)</f>
        <v>#REF!</v>
      </c>
      <c r="H150" s="604" t="e">
        <f t="shared" si="16"/>
        <v>#REF!</v>
      </c>
      <c r="I150" s="604" t="e">
        <f t="shared" si="17"/>
        <v>#REF!</v>
      </c>
      <c r="J150" s="605" t="e">
        <f t="shared" si="18"/>
        <v>#REF!</v>
      </c>
      <c r="K150" s="606" t="e">
        <f t="shared" si="19"/>
        <v>#REF!</v>
      </c>
    </row>
    <row r="151" spans="1:149" outlineLevel="2" x14ac:dyDescent="0.25">
      <c r="B151" s="615" t="e">
        <f>Sintético.GER!#REF!</f>
        <v>#REF!</v>
      </c>
      <c r="C151" s="599" t="e">
        <f>VLOOKUP($B151,Sintético.GER!$B:$J,2,0)</f>
        <v>#REF!</v>
      </c>
      <c r="D151" s="600" t="e">
        <f>VLOOKUP($B151,Sintético.GER!$B:$J,3,0)</f>
        <v>#REF!</v>
      </c>
      <c r="E151" s="601" t="e">
        <f>VLOOKUP($B151,Sintético.GER!$B:$J,4,0)</f>
        <v>#REF!</v>
      </c>
      <c r="F151" s="602" t="e">
        <f>VLOOKUP($B151,Sintético.GER!$B:$J,5,0)</f>
        <v>#REF!</v>
      </c>
      <c r="G151" s="603" t="e">
        <f>VLOOKUP($B151,Sintético.GER!$B:$J,6,0)</f>
        <v>#REF!</v>
      </c>
      <c r="H151" s="604" t="e">
        <f t="shared" si="16"/>
        <v>#REF!</v>
      </c>
      <c r="I151" s="604" t="e">
        <f t="shared" si="17"/>
        <v>#REF!</v>
      </c>
      <c r="J151" s="605" t="e">
        <f t="shared" si="18"/>
        <v>#REF!</v>
      </c>
      <c r="K151" s="606" t="e">
        <f t="shared" si="19"/>
        <v>#REF!</v>
      </c>
    </row>
    <row r="152" spans="1:149" s="127" customFormat="1" outlineLevel="2" x14ac:dyDescent="0.25">
      <c r="A152" s="558"/>
      <c r="B152" s="615" t="e">
        <f>Sintético.GER!#REF!</f>
        <v>#REF!</v>
      </c>
      <c r="C152" s="599" t="e">
        <f>VLOOKUP($B152,Sintético.GER!$B:$J,2,0)</f>
        <v>#REF!</v>
      </c>
      <c r="D152" s="600" t="e">
        <f>VLOOKUP($B152,Sintético.GER!$B:$J,3,0)</f>
        <v>#REF!</v>
      </c>
      <c r="E152" s="601" t="e">
        <f>VLOOKUP($B152,Sintético.GER!$B:$J,4,0)</f>
        <v>#REF!</v>
      </c>
      <c r="F152" s="602" t="e">
        <f>VLOOKUP($B152,Sintético.GER!$B:$J,5,0)</f>
        <v>#REF!</v>
      </c>
      <c r="G152" s="603" t="e">
        <f>VLOOKUP($B152,Sintético.GER!$B:$J,6,0)</f>
        <v>#REF!</v>
      </c>
      <c r="H152" s="604" t="e">
        <f t="shared" si="16"/>
        <v>#REF!</v>
      </c>
      <c r="I152" s="604" t="e">
        <f t="shared" si="17"/>
        <v>#REF!</v>
      </c>
      <c r="J152" s="605" t="e">
        <f t="shared" si="18"/>
        <v>#REF!</v>
      </c>
      <c r="K152" s="606" t="e">
        <f t="shared" si="19"/>
        <v>#REF!</v>
      </c>
      <c r="L152" s="616"/>
      <c r="M152" s="616"/>
      <c r="N152" s="616"/>
      <c r="O152" s="616"/>
      <c r="P152" s="616"/>
      <c r="Q152" s="616"/>
      <c r="R152" s="616"/>
      <c r="S152" s="616"/>
      <c r="T152" s="616"/>
      <c r="U152" s="616"/>
      <c r="V152" s="616"/>
      <c r="W152" s="616"/>
      <c r="X152" s="616"/>
      <c r="Y152" s="616"/>
      <c r="Z152" s="616"/>
      <c r="AA152" s="616"/>
      <c r="AB152" s="616"/>
      <c r="AC152" s="616"/>
      <c r="AD152" s="616"/>
      <c r="AE152" s="616"/>
      <c r="AF152" s="616"/>
      <c r="AG152" s="616"/>
      <c r="AH152" s="616"/>
      <c r="AI152" s="616"/>
      <c r="AJ152" s="616"/>
      <c r="AK152" s="616"/>
      <c r="AL152" s="616"/>
      <c r="AM152" s="616"/>
      <c r="AN152" s="616"/>
      <c r="AO152" s="616"/>
      <c r="AP152" s="616"/>
      <c r="AQ152" s="616"/>
      <c r="AR152" s="616"/>
      <c r="AS152" s="616"/>
      <c r="AT152" s="616"/>
      <c r="AU152" s="616"/>
      <c r="AV152" s="616"/>
      <c r="AW152" s="616"/>
      <c r="AX152" s="616"/>
      <c r="AY152" s="616"/>
      <c r="AZ152" s="616"/>
      <c r="BA152" s="616"/>
      <c r="BB152" s="616"/>
      <c r="BC152" s="616"/>
      <c r="BD152" s="616"/>
      <c r="BE152" s="616"/>
      <c r="BF152" s="616"/>
      <c r="BG152" s="616"/>
      <c r="BH152" s="616"/>
      <c r="BI152" s="616"/>
      <c r="BJ152" s="616"/>
      <c r="BK152" s="616"/>
      <c r="BL152" s="616"/>
      <c r="BM152" s="616"/>
      <c r="BN152" s="616"/>
      <c r="BO152" s="616"/>
      <c r="BP152" s="616"/>
      <c r="BQ152" s="616"/>
      <c r="BR152" s="616"/>
      <c r="BS152" s="616"/>
      <c r="BT152" s="616"/>
      <c r="BU152" s="616"/>
      <c r="BV152" s="616"/>
      <c r="BW152" s="616"/>
      <c r="BX152" s="616"/>
      <c r="BY152" s="616"/>
      <c r="BZ152" s="616"/>
      <c r="CA152" s="616"/>
      <c r="CB152" s="616"/>
      <c r="CC152" s="616"/>
      <c r="CD152" s="616"/>
      <c r="CE152" s="616"/>
      <c r="CF152" s="616"/>
      <c r="CG152" s="616"/>
      <c r="CH152" s="616"/>
      <c r="CI152" s="616"/>
      <c r="CJ152" s="616"/>
      <c r="CK152" s="616"/>
      <c r="CL152" s="616"/>
      <c r="CM152" s="616"/>
      <c r="CN152" s="616"/>
      <c r="CO152" s="616"/>
      <c r="CP152" s="616"/>
      <c r="CQ152" s="616"/>
      <c r="CR152" s="616"/>
      <c r="CS152" s="616"/>
      <c r="CT152" s="616"/>
      <c r="CU152" s="616"/>
      <c r="CV152" s="616"/>
      <c r="CW152" s="616"/>
      <c r="CX152" s="616"/>
      <c r="CY152" s="616"/>
      <c r="CZ152" s="616"/>
      <c r="DA152" s="616"/>
      <c r="DB152" s="616"/>
      <c r="DC152" s="616"/>
      <c r="DD152" s="616"/>
      <c r="DE152" s="616"/>
      <c r="DF152" s="616"/>
      <c r="DG152" s="616"/>
      <c r="DH152" s="616"/>
      <c r="DI152" s="616"/>
      <c r="DJ152" s="616"/>
      <c r="DK152" s="616"/>
      <c r="DL152" s="616"/>
      <c r="DM152" s="616"/>
      <c r="DN152" s="616"/>
      <c r="DO152" s="616"/>
      <c r="DP152" s="616"/>
      <c r="DQ152" s="616"/>
      <c r="DR152" s="616"/>
      <c r="DS152" s="616"/>
      <c r="DT152" s="616"/>
      <c r="DU152" s="616"/>
      <c r="DV152" s="616"/>
      <c r="DW152" s="616"/>
      <c r="DX152" s="616"/>
      <c r="DY152" s="616"/>
      <c r="DZ152" s="616"/>
      <c r="EA152" s="616"/>
      <c r="EB152" s="616"/>
      <c r="EC152" s="616"/>
      <c r="ED152" s="616"/>
      <c r="EE152" s="616"/>
      <c r="EF152" s="616"/>
      <c r="EG152" s="616"/>
      <c r="EH152" s="616"/>
      <c r="EI152" s="616"/>
      <c r="EJ152" s="616"/>
      <c r="EK152" s="616"/>
      <c r="EL152" s="616"/>
      <c r="EM152" s="616"/>
      <c r="EN152" s="616"/>
      <c r="EO152" s="616"/>
      <c r="EP152" s="616"/>
      <c r="EQ152" s="616"/>
      <c r="ER152" s="616"/>
      <c r="ES152" s="616"/>
    </row>
    <row r="153" spans="1:149" outlineLevel="2" x14ac:dyDescent="0.25">
      <c r="B153" s="615" t="e">
        <f>Sintético.GER!#REF!</f>
        <v>#REF!</v>
      </c>
      <c r="C153" s="599" t="e">
        <f>VLOOKUP($B153,Sintético.GER!$B:$J,2,0)</f>
        <v>#REF!</v>
      </c>
      <c r="D153" s="600" t="e">
        <f>VLOOKUP($B153,Sintético.GER!$B:$J,3,0)</f>
        <v>#REF!</v>
      </c>
      <c r="E153" s="601" t="e">
        <f>VLOOKUP($B153,Sintético.GER!$B:$J,4,0)</f>
        <v>#REF!</v>
      </c>
      <c r="F153" s="602" t="e">
        <f>VLOOKUP($B153,Sintético.GER!$B:$J,5,0)</f>
        <v>#REF!</v>
      </c>
      <c r="G153" s="603" t="e">
        <f>VLOOKUP($B153,Sintético.GER!$B:$J,6,0)</f>
        <v>#REF!</v>
      </c>
      <c r="H153" s="604" t="e">
        <f t="shared" si="16"/>
        <v>#REF!</v>
      </c>
      <c r="I153" s="604" t="e">
        <f t="shared" si="17"/>
        <v>#REF!</v>
      </c>
      <c r="J153" s="605" t="e">
        <f t="shared" si="18"/>
        <v>#REF!</v>
      </c>
      <c r="K153" s="606" t="e">
        <f t="shared" si="19"/>
        <v>#REF!</v>
      </c>
      <c r="L153" s="566"/>
      <c r="M153" s="566"/>
      <c r="N153" s="566"/>
      <c r="O153" s="566"/>
      <c r="P153" s="566"/>
      <c r="Q153" s="566"/>
      <c r="R153" s="566"/>
      <c r="S153" s="566"/>
      <c r="T153" s="566"/>
      <c r="U153" s="566"/>
      <c r="V153" s="566"/>
      <c r="W153" s="566"/>
      <c r="X153" s="566"/>
      <c r="Y153" s="566"/>
      <c r="Z153" s="566"/>
      <c r="AA153" s="566"/>
      <c r="AB153" s="566"/>
      <c r="AC153" s="566"/>
      <c r="AD153" s="566"/>
      <c r="AE153" s="566"/>
      <c r="AF153" s="566"/>
      <c r="AG153" s="566"/>
      <c r="AH153" s="566"/>
      <c r="AI153" s="566"/>
      <c r="AJ153" s="566"/>
      <c r="AK153" s="566"/>
      <c r="AL153" s="566"/>
      <c r="AM153" s="566"/>
      <c r="AN153" s="566"/>
      <c r="AO153" s="566"/>
      <c r="AP153" s="566"/>
      <c r="AQ153" s="566"/>
      <c r="AR153" s="566"/>
      <c r="AS153" s="566"/>
      <c r="AT153" s="566"/>
      <c r="AU153" s="566"/>
      <c r="AV153" s="566"/>
      <c r="AW153" s="566"/>
      <c r="AX153" s="566"/>
      <c r="AY153" s="566"/>
      <c r="AZ153" s="566"/>
      <c r="BA153" s="566"/>
      <c r="BB153" s="566"/>
      <c r="BC153" s="566"/>
      <c r="BD153" s="566"/>
      <c r="BE153" s="566"/>
      <c r="BF153" s="566"/>
      <c r="BG153" s="566"/>
      <c r="BH153" s="566"/>
      <c r="BI153" s="566"/>
      <c r="BJ153" s="566"/>
      <c r="BK153" s="566"/>
      <c r="BL153" s="566"/>
      <c r="BM153" s="566"/>
      <c r="BN153" s="566"/>
      <c r="BO153" s="566"/>
      <c r="BP153" s="566"/>
      <c r="BQ153" s="566"/>
      <c r="BR153" s="566"/>
      <c r="BS153" s="566"/>
      <c r="BT153" s="566"/>
      <c r="BU153" s="566"/>
      <c r="BV153" s="566"/>
      <c r="BW153" s="566"/>
      <c r="BX153" s="566"/>
      <c r="BY153" s="566"/>
      <c r="BZ153" s="566"/>
      <c r="CA153" s="566"/>
      <c r="CB153" s="566"/>
      <c r="CC153" s="566"/>
      <c r="CD153" s="566"/>
      <c r="CE153" s="566"/>
      <c r="CF153" s="566"/>
      <c r="CG153" s="566"/>
      <c r="CH153" s="566"/>
      <c r="CI153" s="566"/>
      <c r="CJ153" s="566"/>
      <c r="CK153" s="566"/>
      <c r="CL153" s="566"/>
      <c r="CM153" s="566"/>
      <c r="CN153" s="566"/>
      <c r="CO153" s="566"/>
      <c r="CP153" s="566"/>
      <c r="CQ153" s="566"/>
      <c r="CR153" s="566"/>
      <c r="CS153" s="566"/>
      <c r="CT153" s="566"/>
      <c r="CU153" s="566"/>
      <c r="CV153" s="566"/>
      <c r="CW153" s="566"/>
      <c r="CX153" s="566"/>
      <c r="CY153" s="566"/>
      <c r="CZ153" s="566"/>
      <c r="DA153" s="566"/>
      <c r="DB153" s="566"/>
      <c r="DC153" s="566"/>
      <c r="DD153" s="566"/>
      <c r="DE153" s="566"/>
      <c r="DF153" s="566"/>
      <c r="DG153" s="566"/>
      <c r="DH153" s="566"/>
      <c r="DI153" s="566"/>
      <c r="DJ153" s="566"/>
      <c r="DK153" s="566"/>
      <c r="DL153" s="566"/>
      <c r="DM153" s="566"/>
      <c r="DN153" s="566"/>
      <c r="DO153" s="566"/>
      <c r="DP153" s="566"/>
      <c r="DQ153" s="566"/>
      <c r="DR153" s="566"/>
      <c r="DS153" s="566"/>
      <c r="DT153" s="566"/>
      <c r="DU153" s="566"/>
      <c r="DV153" s="566"/>
      <c r="DW153" s="566"/>
      <c r="DX153" s="566"/>
      <c r="DY153" s="566"/>
      <c r="DZ153" s="566"/>
      <c r="EA153" s="566"/>
      <c r="EB153" s="566"/>
      <c r="EC153" s="566"/>
      <c r="ED153" s="566"/>
      <c r="EE153" s="566"/>
      <c r="EF153" s="566"/>
      <c r="EG153" s="566"/>
      <c r="EH153" s="566"/>
      <c r="EI153" s="566"/>
      <c r="EJ153" s="566"/>
      <c r="EK153" s="566"/>
      <c r="EL153" s="566"/>
      <c r="EM153" s="566"/>
      <c r="EN153" s="566"/>
      <c r="EO153" s="566"/>
      <c r="EP153" s="566"/>
      <c r="EQ153" s="566"/>
      <c r="ER153" s="566"/>
      <c r="ES153" s="566"/>
    </row>
    <row r="154" spans="1:149" outlineLevel="2" x14ac:dyDescent="0.25">
      <c r="B154" s="608" t="e">
        <f>Sintético.GER!#REF!</f>
        <v>#REF!</v>
      </c>
      <c r="C154" s="609" t="e">
        <f>VLOOKUP($B154,Sintético.GER!$B:$J,2,0)</f>
        <v>#REF!</v>
      </c>
      <c r="D154" s="610" t="e">
        <f>VLOOKUP($B154,Sintético.GER!$B:$J,3,0)</f>
        <v>#REF!</v>
      </c>
      <c r="E154" s="611" t="e">
        <f>VLOOKUP($B154,Sintético.GER!$B:$J,4,0)</f>
        <v>#REF!</v>
      </c>
      <c r="F154" s="612" t="e">
        <f>VLOOKUP($B154,Sintético.GER!$B:$J,5,0)</f>
        <v>#REF!</v>
      </c>
      <c r="G154" s="613" t="e">
        <f>VLOOKUP($B154,Sintético.GER!$B:$J,6,0)</f>
        <v>#REF!</v>
      </c>
      <c r="H154" s="614" t="e">
        <f t="shared" si="16"/>
        <v>#REF!</v>
      </c>
      <c r="I154" s="614" t="e">
        <f t="shared" si="17"/>
        <v>#REF!</v>
      </c>
      <c r="J154" s="606" t="e">
        <f t="shared" si="18"/>
        <v>#REF!</v>
      </c>
      <c r="K154" s="606" t="e">
        <f t="shared" si="19"/>
        <v>#REF!</v>
      </c>
      <c r="L154" s="566"/>
      <c r="M154" s="566"/>
      <c r="N154" s="566"/>
      <c r="O154" s="566"/>
      <c r="P154" s="566"/>
      <c r="Q154" s="566"/>
      <c r="R154" s="566"/>
      <c r="S154" s="566"/>
      <c r="T154" s="566"/>
      <c r="U154" s="566"/>
      <c r="V154" s="566"/>
      <c r="W154" s="566"/>
      <c r="X154" s="566"/>
      <c r="Y154" s="566"/>
      <c r="Z154" s="566"/>
      <c r="AA154" s="566"/>
      <c r="AB154" s="566"/>
      <c r="AC154" s="566"/>
      <c r="AD154" s="566"/>
      <c r="AE154" s="566"/>
      <c r="AF154" s="566"/>
      <c r="AG154" s="566"/>
      <c r="AH154" s="566"/>
      <c r="AI154" s="566"/>
      <c r="AJ154" s="566"/>
      <c r="AK154" s="566"/>
      <c r="AL154" s="566"/>
      <c r="AM154" s="566"/>
      <c r="AN154" s="566"/>
      <c r="AO154" s="566"/>
      <c r="AP154" s="566"/>
      <c r="AQ154" s="566"/>
      <c r="AR154" s="566"/>
      <c r="AS154" s="566"/>
      <c r="AT154" s="566"/>
      <c r="AU154" s="566"/>
      <c r="AV154" s="566"/>
      <c r="AW154" s="566"/>
      <c r="AX154" s="566"/>
      <c r="AY154" s="566"/>
      <c r="AZ154" s="566"/>
      <c r="BA154" s="566"/>
      <c r="BB154" s="566"/>
      <c r="BC154" s="566"/>
      <c r="BD154" s="566"/>
      <c r="BE154" s="566"/>
      <c r="BF154" s="566"/>
      <c r="BG154" s="566"/>
      <c r="BH154" s="566"/>
      <c r="BI154" s="566"/>
      <c r="BJ154" s="566"/>
      <c r="BK154" s="566"/>
      <c r="BL154" s="566"/>
      <c r="BM154" s="566"/>
      <c r="BN154" s="566"/>
      <c r="BO154" s="566"/>
      <c r="BP154" s="566"/>
      <c r="BQ154" s="566"/>
      <c r="BR154" s="566"/>
      <c r="BS154" s="566"/>
      <c r="BT154" s="566"/>
      <c r="BU154" s="566"/>
      <c r="BV154" s="566"/>
      <c r="BW154" s="566"/>
      <c r="BX154" s="566"/>
      <c r="BY154" s="566"/>
      <c r="BZ154" s="566"/>
      <c r="CA154" s="566"/>
      <c r="CB154" s="566"/>
      <c r="CC154" s="566"/>
      <c r="CD154" s="566"/>
      <c r="CE154" s="566"/>
      <c r="CF154" s="566"/>
      <c r="CG154" s="566"/>
      <c r="CH154" s="566"/>
      <c r="CI154" s="566"/>
      <c r="CJ154" s="566"/>
      <c r="CK154" s="566"/>
      <c r="CL154" s="566"/>
      <c r="CM154" s="566"/>
      <c r="CN154" s="566"/>
      <c r="CO154" s="566"/>
      <c r="CP154" s="566"/>
      <c r="CQ154" s="566"/>
      <c r="CR154" s="566"/>
      <c r="CS154" s="566"/>
      <c r="CT154" s="566"/>
      <c r="CU154" s="566"/>
      <c r="CV154" s="566"/>
      <c r="CW154" s="566"/>
      <c r="CX154" s="566"/>
      <c r="CY154" s="566"/>
      <c r="CZ154" s="566"/>
      <c r="DA154" s="566"/>
      <c r="DB154" s="566"/>
      <c r="DC154" s="566"/>
      <c r="DD154" s="566"/>
      <c r="DE154" s="566"/>
      <c r="DF154" s="566"/>
      <c r="DG154" s="566"/>
      <c r="DH154" s="566"/>
      <c r="DI154" s="566"/>
      <c r="DJ154" s="566"/>
      <c r="DK154" s="566"/>
      <c r="DL154" s="566"/>
      <c r="DM154" s="566"/>
      <c r="DN154" s="566"/>
      <c r="DO154" s="566"/>
      <c r="DP154" s="566"/>
      <c r="DQ154" s="566"/>
      <c r="DR154" s="566"/>
      <c r="DS154" s="566"/>
      <c r="DT154" s="566"/>
      <c r="DU154" s="566"/>
      <c r="DV154" s="566"/>
      <c r="DW154" s="566"/>
      <c r="DX154" s="566"/>
      <c r="DY154" s="566"/>
      <c r="DZ154" s="566"/>
      <c r="EA154" s="566"/>
      <c r="EB154" s="566"/>
      <c r="EC154" s="566"/>
      <c r="ED154" s="566"/>
      <c r="EE154" s="566"/>
      <c r="EF154" s="566"/>
      <c r="EG154" s="566"/>
      <c r="EH154" s="566"/>
      <c r="EI154" s="566"/>
      <c r="EJ154" s="566"/>
      <c r="EK154" s="566"/>
      <c r="EL154" s="566"/>
      <c r="EM154" s="566"/>
      <c r="EN154" s="566"/>
      <c r="EO154" s="566"/>
      <c r="EP154" s="566"/>
      <c r="EQ154" s="566"/>
      <c r="ER154" s="566"/>
      <c r="ES154" s="566"/>
    </row>
    <row r="155" spans="1:149" outlineLevel="2" x14ac:dyDescent="0.25">
      <c r="B155" s="615" t="e">
        <f>Sintético.GER!#REF!</f>
        <v>#REF!</v>
      </c>
      <c r="C155" s="599" t="e">
        <f>VLOOKUP($B155,Sintético.GER!$B:$J,2,0)</f>
        <v>#REF!</v>
      </c>
      <c r="D155" s="600" t="e">
        <f>VLOOKUP($B155,Sintético.GER!$B:$J,3,0)</f>
        <v>#REF!</v>
      </c>
      <c r="E155" s="601" t="e">
        <f>VLOOKUP($B155,Sintético.GER!$B:$J,4,0)</f>
        <v>#REF!</v>
      </c>
      <c r="F155" s="602" t="e">
        <f>VLOOKUP($B155,Sintético.GER!$B:$J,5,0)</f>
        <v>#REF!</v>
      </c>
      <c r="G155" s="603" t="e">
        <f>VLOOKUP($B155,Sintético.GER!$B:$J,6,0)</f>
        <v>#REF!</v>
      </c>
      <c r="H155" s="604" t="e">
        <f t="shared" si="16"/>
        <v>#REF!</v>
      </c>
      <c r="I155" s="604" t="e">
        <f t="shared" si="17"/>
        <v>#REF!</v>
      </c>
      <c r="J155" s="605" t="e">
        <f t="shared" si="18"/>
        <v>#REF!</v>
      </c>
      <c r="K155" s="606" t="e">
        <f t="shared" si="19"/>
        <v>#REF!</v>
      </c>
      <c r="L155" s="571"/>
      <c r="M155" s="571"/>
      <c r="N155" s="571"/>
      <c r="O155" s="571"/>
      <c r="P155" s="571"/>
      <c r="Q155" s="571"/>
      <c r="R155" s="571"/>
      <c r="S155" s="571"/>
      <c r="T155" s="571"/>
      <c r="U155" s="571"/>
      <c r="V155" s="571"/>
      <c r="W155" s="571"/>
      <c r="X155" s="571"/>
      <c r="Y155" s="571"/>
      <c r="Z155" s="571"/>
      <c r="AA155" s="571"/>
      <c r="AB155" s="571"/>
      <c r="AC155" s="571"/>
      <c r="AD155" s="571"/>
      <c r="AE155" s="571"/>
      <c r="AF155" s="571"/>
      <c r="AG155" s="571"/>
      <c r="AH155" s="571"/>
      <c r="AI155" s="571"/>
      <c r="AJ155" s="571"/>
      <c r="AK155" s="571"/>
      <c r="AL155" s="571"/>
      <c r="AM155" s="571"/>
      <c r="AN155" s="571"/>
      <c r="AO155" s="571"/>
      <c r="AP155" s="571"/>
      <c r="AQ155" s="571"/>
      <c r="AR155" s="571"/>
      <c r="AS155" s="571"/>
      <c r="AT155" s="571"/>
      <c r="AU155" s="571"/>
      <c r="AV155" s="571"/>
      <c r="AW155" s="571"/>
      <c r="AX155" s="571"/>
      <c r="AY155" s="571"/>
      <c r="AZ155" s="571"/>
      <c r="BA155" s="571"/>
      <c r="BB155" s="571"/>
      <c r="BC155" s="571"/>
      <c r="BD155" s="571"/>
      <c r="BE155" s="571"/>
      <c r="BF155" s="571"/>
      <c r="BG155" s="571"/>
      <c r="BH155" s="571"/>
      <c r="BI155" s="571"/>
      <c r="BJ155" s="571"/>
      <c r="BK155" s="571"/>
      <c r="BL155" s="571"/>
      <c r="BM155" s="571"/>
      <c r="BN155" s="571"/>
      <c r="BO155" s="571"/>
      <c r="BP155" s="571"/>
      <c r="BQ155" s="571"/>
      <c r="BR155" s="571"/>
      <c r="BS155" s="571"/>
      <c r="BT155" s="571"/>
      <c r="BU155" s="571"/>
      <c r="BV155" s="571"/>
      <c r="BW155" s="571"/>
      <c r="BX155" s="571"/>
      <c r="BY155" s="571"/>
      <c r="BZ155" s="571"/>
      <c r="CA155" s="571"/>
      <c r="CB155" s="571"/>
      <c r="CC155" s="571"/>
      <c r="CD155" s="571"/>
      <c r="CE155" s="571"/>
      <c r="CF155" s="571"/>
      <c r="CG155" s="571"/>
      <c r="CH155" s="571"/>
      <c r="CI155" s="571"/>
      <c r="CJ155" s="571"/>
      <c r="CK155" s="571"/>
      <c r="CL155" s="571"/>
      <c r="CM155" s="571"/>
      <c r="CN155" s="571"/>
      <c r="CO155" s="571"/>
      <c r="CP155" s="571"/>
      <c r="CQ155" s="571"/>
      <c r="CR155" s="571"/>
      <c r="CS155" s="571"/>
      <c r="CT155" s="571"/>
      <c r="CU155" s="571"/>
      <c r="CV155" s="571"/>
      <c r="CW155" s="571"/>
      <c r="CX155" s="571"/>
      <c r="CY155" s="571"/>
      <c r="CZ155" s="571"/>
      <c r="DA155" s="571"/>
      <c r="DB155" s="571"/>
      <c r="DC155" s="571"/>
      <c r="DD155" s="571"/>
      <c r="DE155" s="571"/>
      <c r="DF155" s="571"/>
      <c r="DG155" s="571"/>
      <c r="DH155" s="571"/>
      <c r="DI155" s="571"/>
      <c r="DJ155" s="571"/>
      <c r="DK155" s="571"/>
      <c r="DL155" s="571"/>
      <c r="DM155" s="571"/>
      <c r="DN155" s="571"/>
      <c r="DO155" s="571"/>
      <c r="DP155" s="571"/>
      <c r="DQ155" s="571"/>
      <c r="DR155" s="571"/>
      <c r="DS155" s="571"/>
      <c r="DT155" s="571"/>
      <c r="DU155" s="571"/>
      <c r="DV155" s="571"/>
      <c r="DW155" s="571"/>
      <c r="DX155" s="571"/>
      <c r="DY155" s="571"/>
      <c r="DZ155" s="571"/>
      <c r="EA155" s="571"/>
      <c r="EB155" s="571"/>
      <c r="EC155" s="571"/>
      <c r="ED155" s="571"/>
      <c r="EE155" s="571"/>
      <c r="EF155" s="571"/>
      <c r="EG155" s="571"/>
      <c r="EH155" s="571"/>
      <c r="EI155" s="571"/>
      <c r="EJ155" s="571"/>
      <c r="EK155" s="571"/>
      <c r="EL155" s="571"/>
      <c r="EM155" s="571"/>
      <c r="EN155" s="571"/>
      <c r="EO155" s="571"/>
      <c r="EP155" s="571"/>
      <c r="EQ155" s="571"/>
      <c r="ER155" s="571"/>
      <c r="ES155" s="571"/>
    </row>
    <row r="156" spans="1:149" s="566" customFormat="1" outlineLevel="2" x14ac:dyDescent="0.25">
      <c r="A156" s="558"/>
      <c r="B156" s="615" t="e">
        <f>Sintético.GER!#REF!</f>
        <v>#REF!</v>
      </c>
      <c r="C156" s="599" t="e">
        <f>VLOOKUP($B156,Sintético.GER!$B:$J,2,0)</f>
        <v>#REF!</v>
      </c>
      <c r="D156" s="600" t="e">
        <f>VLOOKUP($B156,Sintético.GER!$B:$J,3,0)</f>
        <v>#REF!</v>
      </c>
      <c r="E156" s="601" t="e">
        <f>VLOOKUP($B156,Sintético.GER!$B:$J,4,0)</f>
        <v>#REF!</v>
      </c>
      <c r="F156" s="602" t="e">
        <f>VLOOKUP($B156,Sintético.GER!$B:$J,5,0)</f>
        <v>#REF!</v>
      </c>
      <c r="G156" s="603" t="e">
        <f>VLOOKUP($B156,Sintético.GER!$B:$J,6,0)</f>
        <v>#REF!</v>
      </c>
      <c r="H156" s="604" t="e">
        <f t="shared" si="16"/>
        <v>#REF!</v>
      </c>
      <c r="I156" s="604" t="e">
        <f t="shared" si="17"/>
        <v>#REF!</v>
      </c>
      <c r="J156" s="605" t="e">
        <f t="shared" si="18"/>
        <v>#REF!</v>
      </c>
      <c r="K156" s="606" t="e">
        <f t="shared" si="19"/>
        <v>#REF!</v>
      </c>
    </row>
    <row r="157" spans="1:149" s="127" customFormat="1" outlineLevel="2" x14ac:dyDescent="0.25">
      <c r="A157" s="558"/>
      <c r="B157" s="619" t="e">
        <f>Sintético.GER!#REF!</f>
        <v>#REF!</v>
      </c>
      <c r="C157" s="609" t="e">
        <f>VLOOKUP($B157,Sintético.GER!$B:$J,2,0)</f>
        <v>#REF!</v>
      </c>
      <c r="D157" s="610" t="e">
        <f>VLOOKUP($B157,Sintético.GER!$B:$J,3,0)</f>
        <v>#REF!</v>
      </c>
      <c r="E157" s="611" t="e">
        <f>VLOOKUP($B157,Sintético.GER!$B:$J,4,0)</f>
        <v>#REF!</v>
      </c>
      <c r="F157" s="612" t="e">
        <f>VLOOKUP($B157,Sintético.GER!$B:$J,5,0)</f>
        <v>#REF!</v>
      </c>
      <c r="G157" s="613" t="e">
        <f>VLOOKUP($B157,Sintético.GER!$B:$J,6,0)</f>
        <v>#REF!</v>
      </c>
      <c r="H157" s="614" t="e">
        <f t="shared" si="16"/>
        <v>#REF!</v>
      </c>
      <c r="I157" s="614" t="e">
        <f t="shared" si="17"/>
        <v>#REF!</v>
      </c>
      <c r="J157" s="606" t="e">
        <f t="shared" si="18"/>
        <v>#REF!</v>
      </c>
      <c r="K157" s="606" t="e">
        <f t="shared" si="19"/>
        <v>#REF!</v>
      </c>
      <c r="L157" s="623"/>
      <c r="M157" s="623"/>
      <c r="N157" s="623"/>
      <c r="O157" s="623"/>
      <c r="P157" s="623"/>
      <c r="Q157" s="623"/>
      <c r="R157" s="623"/>
      <c r="S157" s="623"/>
      <c r="T157" s="623"/>
      <c r="U157" s="623"/>
      <c r="V157" s="623"/>
      <c r="W157" s="623"/>
      <c r="X157" s="623"/>
      <c r="Y157" s="623"/>
      <c r="Z157" s="623"/>
      <c r="AA157" s="623"/>
      <c r="AB157" s="623"/>
      <c r="AC157" s="623"/>
      <c r="AD157" s="623"/>
      <c r="AE157" s="623"/>
      <c r="AF157" s="623"/>
      <c r="AG157" s="623"/>
      <c r="AH157" s="623"/>
      <c r="AI157" s="623"/>
      <c r="AJ157" s="623"/>
      <c r="AK157" s="623"/>
      <c r="AL157" s="623"/>
      <c r="AM157" s="623"/>
      <c r="AN157" s="623"/>
      <c r="AO157" s="623"/>
      <c r="AP157" s="623"/>
      <c r="AQ157" s="623"/>
      <c r="AR157" s="623"/>
      <c r="AS157" s="623"/>
      <c r="AT157" s="623"/>
      <c r="AU157" s="623"/>
      <c r="AV157" s="623"/>
      <c r="AW157" s="623"/>
      <c r="AX157" s="623"/>
      <c r="AY157" s="623"/>
      <c r="AZ157" s="623"/>
      <c r="BA157" s="623"/>
      <c r="BB157" s="623"/>
      <c r="BC157" s="623"/>
      <c r="BD157" s="623"/>
      <c r="BE157" s="623"/>
      <c r="BF157" s="623"/>
      <c r="BG157" s="623"/>
      <c r="BH157" s="623"/>
      <c r="BI157" s="623"/>
      <c r="BJ157" s="623"/>
      <c r="BK157" s="623"/>
      <c r="BL157" s="623"/>
      <c r="BM157" s="623"/>
      <c r="BN157" s="623"/>
      <c r="BO157" s="623"/>
      <c r="BP157" s="623"/>
      <c r="BQ157" s="623"/>
      <c r="BR157" s="623"/>
      <c r="BS157" s="623"/>
      <c r="BT157" s="623"/>
      <c r="BU157" s="623"/>
      <c r="BV157" s="623"/>
      <c r="BW157" s="623"/>
      <c r="BX157" s="623"/>
      <c r="BY157" s="623"/>
      <c r="BZ157" s="623"/>
      <c r="CA157" s="623"/>
      <c r="CB157" s="623"/>
      <c r="CC157" s="623"/>
      <c r="CD157" s="623"/>
      <c r="CE157" s="623"/>
      <c r="CF157" s="623"/>
      <c r="CG157" s="623"/>
      <c r="CH157" s="623"/>
      <c r="CI157" s="623"/>
      <c r="CJ157" s="623"/>
      <c r="CK157" s="623"/>
      <c r="CL157" s="623"/>
      <c r="CM157" s="623"/>
      <c r="CN157" s="623"/>
      <c r="CO157" s="623"/>
      <c r="CP157" s="623"/>
      <c r="CQ157" s="623"/>
      <c r="CR157" s="623"/>
      <c r="CS157" s="623"/>
      <c r="CT157" s="623"/>
      <c r="CU157" s="623"/>
      <c r="CV157" s="623"/>
      <c r="CW157" s="623"/>
      <c r="CX157" s="623"/>
      <c r="CY157" s="623"/>
      <c r="CZ157" s="623"/>
      <c r="DA157" s="623"/>
      <c r="DB157" s="623"/>
      <c r="DC157" s="623"/>
      <c r="DD157" s="623"/>
      <c r="DE157" s="623"/>
      <c r="DF157" s="623"/>
      <c r="DG157" s="623"/>
      <c r="DH157" s="623"/>
      <c r="DI157" s="623"/>
      <c r="DJ157" s="623"/>
      <c r="DK157" s="623"/>
      <c r="DL157" s="623"/>
      <c r="DM157" s="623"/>
      <c r="DN157" s="623"/>
      <c r="DO157" s="623"/>
      <c r="DP157" s="623"/>
      <c r="DQ157" s="623"/>
      <c r="DR157" s="623"/>
      <c r="DS157" s="623"/>
      <c r="DT157" s="623"/>
      <c r="DU157" s="623"/>
      <c r="DV157" s="623"/>
      <c r="DW157" s="623"/>
      <c r="DX157" s="623"/>
      <c r="DY157" s="623"/>
      <c r="DZ157" s="623"/>
      <c r="EA157" s="623"/>
      <c r="EB157" s="623"/>
      <c r="EC157" s="623"/>
      <c r="ED157" s="623"/>
      <c r="EE157" s="623"/>
      <c r="EF157" s="623"/>
      <c r="EG157" s="623"/>
      <c r="EH157" s="623"/>
      <c r="EI157" s="623"/>
      <c r="EJ157" s="623"/>
      <c r="EK157" s="623"/>
      <c r="EL157" s="623"/>
      <c r="EM157" s="623"/>
      <c r="EN157" s="623"/>
      <c r="EO157" s="623"/>
      <c r="EP157" s="623"/>
      <c r="EQ157" s="623"/>
      <c r="ER157" s="623"/>
      <c r="ES157" s="623"/>
    </row>
    <row r="158" spans="1:149" outlineLevel="2" x14ac:dyDescent="0.25">
      <c r="B158" s="608" t="e">
        <f>Sintético.GER!#REF!</f>
        <v>#REF!</v>
      </c>
      <c r="C158" s="609" t="e">
        <f>VLOOKUP($B158,Sintético.GER!$B:$J,2,0)</f>
        <v>#REF!</v>
      </c>
      <c r="D158" s="610" t="e">
        <f>VLOOKUP($B158,Sintético.GER!$B:$J,3,0)</f>
        <v>#REF!</v>
      </c>
      <c r="E158" s="611" t="e">
        <f>VLOOKUP($B158,Sintético.GER!$B:$J,4,0)</f>
        <v>#REF!</v>
      </c>
      <c r="F158" s="612" t="e">
        <f>VLOOKUP($B158,Sintético.GER!$B:$J,5,0)</f>
        <v>#REF!</v>
      </c>
      <c r="G158" s="613" t="e">
        <f>VLOOKUP($B158,Sintético.GER!$B:$J,6,0)</f>
        <v>#REF!</v>
      </c>
      <c r="H158" s="614" t="e">
        <f t="shared" si="16"/>
        <v>#REF!</v>
      </c>
      <c r="I158" s="614" t="e">
        <f t="shared" si="17"/>
        <v>#REF!</v>
      </c>
      <c r="J158" s="606" t="e">
        <f t="shared" si="18"/>
        <v>#REF!</v>
      </c>
      <c r="K158" s="606" t="e">
        <f t="shared" si="19"/>
        <v>#REF!</v>
      </c>
      <c r="L158" s="616"/>
      <c r="M158" s="616"/>
      <c r="N158" s="616"/>
      <c r="O158" s="616"/>
      <c r="P158" s="616"/>
      <c r="Q158" s="616"/>
      <c r="R158" s="616"/>
      <c r="S158" s="616"/>
      <c r="T158" s="616"/>
      <c r="U158" s="616"/>
      <c r="V158" s="616"/>
      <c r="W158" s="616"/>
      <c r="X158" s="616"/>
      <c r="Y158" s="616"/>
      <c r="Z158" s="616"/>
      <c r="AA158" s="616"/>
      <c r="AB158" s="616"/>
      <c r="AC158" s="616"/>
      <c r="AD158" s="616"/>
      <c r="AE158" s="616"/>
      <c r="AF158" s="616"/>
      <c r="AG158" s="616"/>
      <c r="AH158" s="616"/>
      <c r="AI158" s="616"/>
      <c r="AJ158" s="616"/>
      <c r="AK158" s="616"/>
      <c r="AL158" s="616"/>
      <c r="AM158" s="616"/>
      <c r="AN158" s="616"/>
      <c r="AO158" s="616"/>
      <c r="AP158" s="616"/>
      <c r="AQ158" s="616"/>
      <c r="AR158" s="616"/>
      <c r="AS158" s="616"/>
      <c r="AT158" s="616"/>
      <c r="AU158" s="616"/>
      <c r="AV158" s="616"/>
      <c r="AW158" s="616"/>
      <c r="AX158" s="616"/>
      <c r="AY158" s="616"/>
      <c r="AZ158" s="616"/>
      <c r="BA158" s="616"/>
      <c r="BB158" s="616"/>
      <c r="BC158" s="616"/>
      <c r="BD158" s="616"/>
      <c r="BE158" s="616"/>
      <c r="BF158" s="616"/>
      <c r="BG158" s="616"/>
      <c r="BH158" s="616"/>
      <c r="BI158" s="616"/>
      <c r="BJ158" s="616"/>
      <c r="BK158" s="616"/>
      <c r="BL158" s="616"/>
      <c r="BM158" s="616"/>
      <c r="BN158" s="616"/>
      <c r="BO158" s="616"/>
      <c r="BP158" s="616"/>
      <c r="BQ158" s="616"/>
      <c r="BR158" s="616"/>
      <c r="BS158" s="616"/>
      <c r="BT158" s="616"/>
      <c r="BU158" s="616"/>
      <c r="BV158" s="616"/>
      <c r="BW158" s="616"/>
      <c r="BX158" s="616"/>
      <c r="BY158" s="616"/>
      <c r="BZ158" s="616"/>
      <c r="CA158" s="616"/>
      <c r="CB158" s="616"/>
      <c r="CC158" s="616"/>
      <c r="CD158" s="616"/>
      <c r="CE158" s="616"/>
      <c r="CF158" s="616"/>
      <c r="CG158" s="616"/>
      <c r="CH158" s="616"/>
      <c r="CI158" s="616"/>
      <c r="CJ158" s="616"/>
      <c r="CK158" s="616"/>
      <c r="CL158" s="616"/>
      <c r="CM158" s="616"/>
      <c r="CN158" s="616"/>
      <c r="CO158" s="616"/>
      <c r="CP158" s="616"/>
      <c r="CQ158" s="616"/>
      <c r="CR158" s="616"/>
      <c r="CS158" s="616"/>
      <c r="CT158" s="616"/>
      <c r="CU158" s="616"/>
      <c r="CV158" s="616"/>
      <c r="CW158" s="616"/>
      <c r="CX158" s="616"/>
      <c r="CY158" s="616"/>
      <c r="CZ158" s="616"/>
      <c r="DA158" s="616"/>
      <c r="DB158" s="616"/>
      <c r="DC158" s="616"/>
      <c r="DD158" s="616"/>
      <c r="DE158" s="616"/>
      <c r="DF158" s="616"/>
      <c r="DG158" s="616"/>
      <c r="DH158" s="616"/>
      <c r="DI158" s="616"/>
      <c r="DJ158" s="616"/>
      <c r="DK158" s="616"/>
      <c r="DL158" s="616"/>
      <c r="DM158" s="616"/>
      <c r="DN158" s="616"/>
      <c r="DO158" s="616"/>
      <c r="DP158" s="616"/>
      <c r="DQ158" s="616"/>
      <c r="DR158" s="616"/>
      <c r="DS158" s="616"/>
      <c r="DT158" s="616"/>
      <c r="DU158" s="616"/>
      <c r="DV158" s="616"/>
      <c r="DW158" s="616"/>
      <c r="DX158" s="616"/>
      <c r="DY158" s="616"/>
      <c r="DZ158" s="616"/>
      <c r="EA158" s="616"/>
      <c r="EB158" s="616"/>
      <c r="EC158" s="616"/>
      <c r="ED158" s="616"/>
      <c r="EE158" s="616"/>
      <c r="EF158" s="616"/>
      <c r="EG158" s="616"/>
      <c r="EH158" s="616"/>
      <c r="EI158" s="616"/>
      <c r="EJ158" s="616"/>
      <c r="EK158" s="616"/>
      <c r="EL158" s="616"/>
      <c r="EM158" s="616"/>
      <c r="EN158" s="616"/>
      <c r="EO158" s="616"/>
      <c r="EP158" s="616"/>
      <c r="EQ158" s="616"/>
      <c r="ER158" s="616"/>
      <c r="ES158" s="616"/>
    </row>
    <row r="159" spans="1:149" outlineLevel="2" x14ac:dyDescent="0.25">
      <c r="B159" s="615" t="e">
        <f>Sintético.GER!#REF!</f>
        <v>#REF!</v>
      </c>
      <c r="C159" s="599" t="e">
        <f>VLOOKUP($B159,Sintético.GER!$B:$J,2,0)</f>
        <v>#REF!</v>
      </c>
      <c r="D159" s="600" t="e">
        <f>VLOOKUP($B159,Sintético.GER!$B:$J,3,0)</f>
        <v>#REF!</v>
      </c>
      <c r="E159" s="601" t="e">
        <f>VLOOKUP($B159,Sintético.GER!$B:$J,4,0)</f>
        <v>#REF!</v>
      </c>
      <c r="F159" s="602" t="e">
        <f>VLOOKUP($B159,Sintético.GER!$B:$J,5,0)</f>
        <v>#REF!</v>
      </c>
      <c r="G159" s="603" t="e">
        <f>VLOOKUP($B159,Sintético.GER!$B:$J,6,0)</f>
        <v>#REF!</v>
      </c>
      <c r="H159" s="604" t="e">
        <f t="shared" si="16"/>
        <v>#REF!</v>
      </c>
      <c r="I159" s="604" t="e">
        <f t="shared" si="17"/>
        <v>#REF!</v>
      </c>
      <c r="J159" s="605" t="e">
        <f t="shared" si="18"/>
        <v>#REF!</v>
      </c>
      <c r="K159" s="606" t="e">
        <f t="shared" si="19"/>
        <v>#REF!</v>
      </c>
      <c r="L159" s="563"/>
      <c r="M159" s="563"/>
      <c r="N159" s="563"/>
      <c r="O159" s="563"/>
      <c r="P159" s="563"/>
      <c r="Q159" s="563"/>
      <c r="R159" s="563"/>
      <c r="S159" s="563"/>
      <c r="T159" s="563"/>
      <c r="U159" s="563"/>
      <c r="V159" s="563"/>
      <c r="W159" s="563"/>
      <c r="X159" s="563"/>
      <c r="Y159" s="563"/>
      <c r="Z159" s="563"/>
      <c r="AA159" s="563"/>
      <c r="AB159" s="563"/>
      <c r="AC159" s="563"/>
      <c r="AD159" s="563"/>
      <c r="AE159" s="563"/>
      <c r="AF159" s="563"/>
      <c r="AG159" s="563"/>
      <c r="AH159" s="563"/>
      <c r="AI159" s="563"/>
      <c r="AJ159" s="563"/>
      <c r="AK159" s="563"/>
      <c r="AL159" s="563"/>
      <c r="AM159" s="563"/>
      <c r="AN159" s="563"/>
      <c r="AO159" s="563"/>
      <c r="AP159" s="563"/>
      <c r="AQ159" s="563"/>
      <c r="AR159" s="563"/>
      <c r="AS159" s="563"/>
      <c r="AT159" s="563"/>
      <c r="AU159" s="563"/>
      <c r="AV159" s="563"/>
      <c r="AW159" s="563"/>
      <c r="AX159" s="563"/>
      <c r="AY159" s="563"/>
      <c r="AZ159" s="563"/>
      <c r="BA159" s="563"/>
      <c r="BB159" s="563"/>
      <c r="BC159" s="563"/>
      <c r="BD159" s="563"/>
      <c r="BE159" s="563"/>
      <c r="BF159" s="563"/>
      <c r="BG159" s="563"/>
      <c r="BH159" s="563"/>
      <c r="BI159" s="563"/>
      <c r="BJ159" s="563"/>
      <c r="BK159" s="563"/>
      <c r="BL159" s="563"/>
      <c r="BM159" s="563"/>
      <c r="BN159" s="563"/>
      <c r="BO159" s="563"/>
      <c r="BP159" s="563"/>
      <c r="BQ159" s="563"/>
      <c r="BR159" s="563"/>
      <c r="BS159" s="563"/>
      <c r="BT159" s="563"/>
      <c r="BU159" s="563"/>
      <c r="BV159" s="563"/>
      <c r="BW159" s="563"/>
      <c r="BX159" s="563"/>
      <c r="BY159" s="563"/>
      <c r="BZ159" s="563"/>
      <c r="CA159" s="563"/>
      <c r="CB159" s="563"/>
      <c r="CC159" s="563"/>
      <c r="CD159" s="563"/>
      <c r="CE159" s="563"/>
      <c r="CF159" s="563"/>
      <c r="CG159" s="563"/>
      <c r="CH159" s="563"/>
      <c r="CI159" s="563"/>
      <c r="CJ159" s="563"/>
      <c r="CK159" s="563"/>
      <c r="CL159" s="563"/>
      <c r="CM159" s="563"/>
      <c r="CN159" s="563"/>
      <c r="CO159" s="563"/>
      <c r="CP159" s="563"/>
      <c r="CQ159" s="563"/>
      <c r="CR159" s="563"/>
      <c r="CS159" s="563"/>
      <c r="CT159" s="563"/>
      <c r="CU159" s="563"/>
      <c r="CV159" s="563"/>
      <c r="CW159" s="563"/>
      <c r="CX159" s="563"/>
      <c r="CY159" s="563"/>
      <c r="CZ159" s="563"/>
      <c r="DA159" s="563"/>
      <c r="DB159" s="563"/>
      <c r="DC159" s="563"/>
      <c r="DD159" s="563"/>
      <c r="DE159" s="563"/>
      <c r="DF159" s="563"/>
      <c r="DG159" s="563"/>
      <c r="DH159" s="563"/>
      <c r="DI159" s="563"/>
      <c r="DJ159" s="563"/>
      <c r="DK159" s="563"/>
      <c r="DL159" s="563"/>
      <c r="DM159" s="563"/>
      <c r="DN159" s="563"/>
      <c r="DO159" s="563"/>
      <c r="DP159" s="563"/>
      <c r="DQ159" s="563"/>
      <c r="DR159" s="563"/>
      <c r="DS159" s="563"/>
      <c r="DT159" s="563"/>
      <c r="DU159" s="563"/>
      <c r="DV159" s="563"/>
      <c r="DW159" s="563"/>
      <c r="DX159" s="563"/>
      <c r="DY159" s="563"/>
      <c r="DZ159" s="563"/>
      <c r="EA159" s="563"/>
      <c r="EB159" s="563"/>
      <c r="EC159" s="563"/>
      <c r="ED159" s="563"/>
      <c r="EE159" s="563"/>
      <c r="EF159" s="563"/>
      <c r="EG159" s="563"/>
      <c r="EH159" s="563"/>
      <c r="EI159" s="563"/>
      <c r="EJ159" s="563"/>
      <c r="EK159" s="563"/>
      <c r="EL159" s="563"/>
      <c r="EM159" s="563"/>
      <c r="EN159" s="563"/>
      <c r="EO159" s="563"/>
      <c r="EP159" s="563"/>
      <c r="EQ159" s="563"/>
      <c r="ER159" s="563"/>
      <c r="ES159" s="563"/>
    </row>
    <row r="160" spans="1:149" s="622" customFormat="1" outlineLevel="2" x14ac:dyDescent="0.25">
      <c r="A160" s="620"/>
      <c r="B160" s="615" t="e">
        <f>Sintético.GER!#REF!</f>
        <v>#REF!</v>
      </c>
      <c r="C160" s="599" t="e">
        <f>VLOOKUP($B160,Sintético.GER!$B:$J,2,0)</f>
        <v>#REF!</v>
      </c>
      <c r="D160" s="600" t="e">
        <f>VLOOKUP($B160,Sintético.GER!$B:$J,3,0)</f>
        <v>#REF!</v>
      </c>
      <c r="E160" s="601" t="e">
        <f>VLOOKUP($B160,Sintético.GER!$B:$J,4,0)</f>
        <v>#REF!</v>
      </c>
      <c r="F160" s="602" t="e">
        <f>VLOOKUP($B160,Sintético.GER!$B:$J,5,0)</f>
        <v>#REF!</v>
      </c>
      <c r="G160" s="603" t="e">
        <f>VLOOKUP($B160,Sintético.GER!$B:$J,6,0)</f>
        <v>#REF!</v>
      </c>
      <c r="H160" s="604" t="e">
        <f t="shared" si="16"/>
        <v>#REF!</v>
      </c>
      <c r="I160" s="604" t="e">
        <f t="shared" si="17"/>
        <v>#REF!</v>
      </c>
      <c r="J160" s="605" t="e">
        <f t="shared" si="18"/>
        <v>#REF!</v>
      </c>
      <c r="K160" s="606" t="e">
        <f t="shared" si="19"/>
        <v>#REF!</v>
      </c>
      <c r="L160" s="621"/>
      <c r="M160" s="621"/>
      <c r="N160" s="621"/>
      <c r="O160" s="621"/>
      <c r="P160" s="621"/>
      <c r="Q160" s="621"/>
      <c r="R160" s="621"/>
      <c r="S160" s="621"/>
      <c r="T160" s="621"/>
      <c r="U160" s="621"/>
      <c r="V160" s="621"/>
      <c r="W160" s="621"/>
      <c r="X160" s="621"/>
      <c r="Y160" s="621"/>
      <c r="Z160" s="621"/>
      <c r="AA160" s="621"/>
      <c r="AB160" s="621"/>
      <c r="AC160" s="621"/>
      <c r="AD160" s="621"/>
      <c r="AE160" s="621"/>
      <c r="AF160" s="621"/>
      <c r="AG160" s="621"/>
      <c r="AH160" s="621"/>
      <c r="AI160" s="621"/>
      <c r="AJ160" s="621"/>
      <c r="AK160" s="621"/>
      <c r="AL160" s="621"/>
      <c r="AM160" s="621"/>
      <c r="AN160" s="621"/>
      <c r="AO160" s="621"/>
      <c r="AP160" s="621"/>
      <c r="AQ160" s="621"/>
      <c r="AR160" s="621"/>
      <c r="AS160" s="621"/>
      <c r="AT160" s="621"/>
      <c r="AU160" s="621"/>
      <c r="AV160" s="621"/>
      <c r="AW160" s="621"/>
      <c r="AX160" s="621"/>
      <c r="AY160" s="621"/>
      <c r="AZ160" s="621"/>
      <c r="BA160" s="621"/>
      <c r="BB160" s="621"/>
      <c r="BC160" s="621"/>
      <c r="BD160" s="621"/>
      <c r="BE160" s="621"/>
      <c r="BF160" s="621"/>
      <c r="BG160" s="621"/>
      <c r="BH160" s="621"/>
      <c r="BI160" s="621"/>
      <c r="BJ160" s="621"/>
      <c r="BK160" s="621"/>
      <c r="BL160" s="621"/>
      <c r="BM160" s="621"/>
      <c r="BN160" s="621"/>
      <c r="BO160" s="621"/>
      <c r="BP160" s="621"/>
      <c r="BQ160" s="621"/>
      <c r="BR160" s="621"/>
      <c r="BS160" s="621"/>
      <c r="BT160" s="621"/>
      <c r="BU160" s="621"/>
      <c r="BV160" s="621"/>
      <c r="BW160" s="621"/>
      <c r="BX160" s="621"/>
      <c r="BY160" s="621"/>
      <c r="BZ160" s="621"/>
      <c r="CA160" s="621"/>
      <c r="CB160" s="621"/>
      <c r="CC160" s="621"/>
      <c r="CD160" s="621"/>
      <c r="CE160" s="621"/>
      <c r="CF160" s="621"/>
      <c r="CG160" s="621"/>
      <c r="CH160" s="621"/>
      <c r="CI160" s="621"/>
      <c r="CJ160" s="621"/>
      <c r="CK160" s="621"/>
      <c r="CL160" s="621"/>
      <c r="CM160" s="621"/>
      <c r="CN160" s="621"/>
      <c r="CO160" s="621"/>
      <c r="CP160" s="621"/>
      <c r="CQ160" s="621"/>
      <c r="CR160" s="621"/>
      <c r="CS160" s="621"/>
      <c r="CT160" s="621"/>
      <c r="CU160" s="621"/>
      <c r="CV160" s="621"/>
      <c r="CW160" s="621"/>
      <c r="CX160" s="621"/>
      <c r="CY160" s="621"/>
      <c r="CZ160" s="621"/>
      <c r="DA160" s="621"/>
      <c r="DB160" s="621"/>
      <c r="DC160" s="621"/>
      <c r="DD160" s="621"/>
      <c r="DE160" s="621"/>
      <c r="DF160" s="621"/>
      <c r="DG160" s="621"/>
      <c r="DH160" s="621"/>
      <c r="DI160" s="621"/>
      <c r="DJ160" s="621"/>
      <c r="DK160" s="621"/>
      <c r="DL160" s="621"/>
      <c r="DM160" s="621"/>
      <c r="DN160" s="621"/>
      <c r="DO160" s="621"/>
      <c r="DP160" s="621"/>
      <c r="DQ160" s="621"/>
      <c r="DR160" s="621"/>
      <c r="DS160" s="621"/>
      <c r="DT160" s="621"/>
      <c r="DU160" s="621"/>
      <c r="DV160" s="621"/>
      <c r="DW160" s="621"/>
      <c r="DX160" s="621"/>
      <c r="DY160" s="621"/>
      <c r="DZ160" s="621"/>
      <c r="EA160" s="621"/>
      <c r="EB160" s="621"/>
      <c r="EC160" s="621"/>
      <c r="ED160" s="621"/>
      <c r="EE160" s="621"/>
      <c r="EF160" s="621"/>
      <c r="EG160" s="621"/>
      <c r="EH160" s="621"/>
      <c r="EI160" s="621"/>
      <c r="EJ160" s="621"/>
      <c r="EK160" s="621"/>
      <c r="EL160" s="621"/>
      <c r="EM160" s="621"/>
      <c r="EN160" s="621"/>
      <c r="EO160" s="621"/>
      <c r="EP160" s="621"/>
      <c r="EQ160" s="621"/>
      <c r="ER160" s="621"/>
      <c r="ES160" s="621"/>
    </row>
    <row r="161" spans="1:11" s="566" customFormat="1" outlineLevel="2" x14ac:dyDescent="0.25">
      <c r="A161" s="558"/>
      <c r="B161" s="615" t="e">
        <f>Sintético.GER!#REF!</f>
        <v>#REF!</v>
      </c>
      <c r="C161" s="599" t="e">
        <f>VLOOKUP($B161,Sintético.GER!$B:$J,2,0)</f>
        <v>#REF!</v>
      </c>
      <c r="D161" s="600" t="e">
        <f>VLOOKUP($B161,Sintético.GER!$B:$J,3,0)</f>
        <v>#REF!</v>
      </c>
      <c r="E161" s="601" t="e">
        <f>VLOOKUP($B161,Sintético.GER!$B:$J,4,0)</f>
        <v>#REF!</v>
      </c>
      <c r="F161" s="602" t="e">
        <f>VLOOKUP($B161,Sintético.GER!$B:$J,5,0)</f>
        <v>#REF!</v>
      </c>
      <c r="G161" s="603" t="e">
        <f>VLOOKUP($B161,Sintético.GER!$B:$J,6,0)</f>
        <v>#REF!</v>
      </c>
      <c r="H161" s="604" t="e">
        <f t="shared" si="16"/>
        <v>#REF!</v>
      </c>
      <c r="I161" s="604" t="e">
        <f t="shared" si="17"/>
        <v>#REF!</v>
      </c>
      <c r="J161" s="605" t="e">
        <f t="shared" si="18"/>
        <v>#REF!</v>
      </c>
      <c r="K161" s="606" t="e">
        <f t="shared" si="19"/>
        <v>#REF!</v>
      </c>
    </row>
    <row r="162" spans="1:11" s="566" customFormat="1" outlineLevel="2" x14ac:dyDescent="0.25">
      <c r="A162" s="558"/>
      <c r="B162" s="615" t="e">
        <f>Sintético.GER!#REF!</f>
        <v>#REF!</v>
      </c>
      <c r="C162" s="599" t="e">
        <f>VLOOKUP($B162,Sintético.GER!$B:$J,2,0)</f>
        <v>#REF!</v>
      </c>
      <c r="D162" s="600" t="e">
        <f>VLOOKUP($B162,Sintético.GER!$B:$J,3,0)</f>
        <v>#REF!</v>
      </c>
      <c r="E162" s="601" t="e">
        <f>VLOOKUP($B162,Sintético.GER!$B:$J,4,0)</f>
        <v>#REF!</v>
      </c>
      <c r="F162" s="602" t="e">
        <f>VLOOKUP($B162,Sintético.GER!$B:$J,5,0)</f>
        <v>#REF!</v>
      </c>
      <c r="G162" s="603" t="e">
        <f>VLOOKUP($B162,Sintético.GER!$B:$J,6,0)</f>
        <v>#REF!</v>
      </c>
      <c r="H162" s="604" t="e">
        <f t="shared" si="16"/>
        <v>#REF!</v>
      </c>
      <c r="I162" s="604" t="e">
        <f t="shared" si="17"/>
        <v>#REF!</v>
      </c>
      <c r="J162" s="605" t="e">
        <f t="shared" si="18"/>
        <v>#REF!</v>
      </c>
      <c r="K162" s="606" t="e">
        <f t="shared" si="19"/>
        <v>#REF!</v>
      </c>
    </row>
    <row r="163" spans="1:11" s="566" customFormat="1" outlineLevel="2" x14ac:dyDescent="0.25">
      <c r="A163" s="558"/>
      <c r="B163" s="598" t="e">
        <f>Sintético.GER!#REF!</f>
        <v>#REF!</v>
      </c>
      <c r="C163" s="599" t="e">
        <f>VLOOKUP($B163,Sintético.GER!$B:$J,2,0)</f>
        <v>#REF!</v>
      </c>
      <c r="D163" s="600" t="e">
        <f>VLOOKUP($B163,Sintético.GER!$B:$J,3,0)</f>
        <v>#REF!</v>
      </c>
      <c r="E163" s="601" t="e">
        <f>VLOOKUP($B163,Sintético.GER!$B:$J,4,0)</f>
        <v>#REF!</v>
      </c>
      <c r="F163" s="602" t="e">
        <f>VLOOKUP($B163,Sintético.GER!$B:$J,5,0)</f>
        <v>#REF!</v>
      </c>
      <c r="G163" s="603" t="e">
        <f>VLOOKUP($B163,Sintético.GER!$B:$J,6,0)</f>
        <v>#REF!</v>
      </c>
      <c r="H163" s="604" t="e">
        <f t="shared" si="16"/>
        <v>#REF!</v>
      </c>
      <c r="I163" s="604" t="e">
        <f t="shared" si="17"/>
        <v>#REF!</v>
      </c>
      <c r="J163" s="605" t="e">
        <f t="shared" si="18"/>
        <v>#REF!</v>
      </c>
      <c r="K163" s="606" t="e">
        <f t="shared" si="19"/>
        <v>#REF!</v>
      </c>
    </row>
    <row r="164" spans="1:11" outlineLevel="2" x14ac:dyDescent="0.25">
      <c r="B164" s="619" t="e">
        <f>Sintético.GER!#REF!</f>
        <v>#REF!</v>
      </c>
      <c r="C164" s="609" t="e">
        <f>VLOOKUP($B164,Sintético.GER!$B:$J,2,0)</f>
        <v>#REF!</v>
      </c>
      <c r="D164" s="610" t="e">
        <f>VLOOKUP($B164,Sintético.GER!$B:$J,3,0)</f>
        <v>#REF!</v>
      </c>
      <c r="E164" s="611" t="e">
        <f>VLOOKUP($B164,Sintético.GER!$B:$J,4,0)</f>
        <v>#REF!</v>
      </c>
      <c r="F164" s="612" t="e">
        <f>VLOOKUP($B164,Sintético.GER!$B:$J,5,0)</f>
        <v>#REF!</v>
      </c>
      <c r="G164" s="613" t="e">
        <f>VLOOKUP($B164,Sintético.GER!$B:$J,6,0)</f>
        <v>#REF!</v>
      </c>
      <c r="H164" s="614" t="e">
        <f t="shared" si="16"/>
        <v>#REF!</v>
      </c>
      <c r="I164" s="614" t="e">
        <f t="shared" si="17"/>
        <v>#REF!</v>
      </c>
      <c r="J164" s="606" t="e">
        <f t="shared" si="18"/>
        <v>#REF!</v>
      </c>
      <c r="K164" s="606" t="e">
        <f t="shared" si="19"/>
        <v>#REF!</v>
      </c>
    </row>
    <row r="165" spans="1:11" outlineLevel="2" x14ac:dyDescent="0.25">
      <c r="B165" s="598" t="e">
        <f>Sintético.GER!#REF!</f>
        <v>#REF!</v>
      </c>
      <c r="C165" s="599" t="e">
        <f>VLOOKUP($B165,Sintético.GER!$B:$J,2,0)</f>
        <v>#REF!</v>
      </c>
      <c r="D165" s="600" t="e">
        <f>VLOOKUP($B165,Sintético.GER!$B:$J,3,0)</f>
        <v>#REF!</v>
      </c>
      <c r="E165" s="601" t="e">
        <f>VLOOKUP($B165,Sintético.GER!$B:$J,4,0)</f>
        <v>#REF!</v>
      </c>
      <c r="F165" s="602" t="e">
        <f>VLOOKUP($B165,Sintético.GER!$B:$J,5,0)</f>
        <v>#REF!</v>
      </c>
      <c r="G165" s="603" t="e">
        <f>VLOOKUP($B165,Sintético.GER!$B:$J,6,0)</f>
        <v>#REF!</v>
      </c>
      <c r="H165" s="604" t="e">
        <f t="shared" si="16"/>
        <v>#REF!</v>
      </c>
      <c r="I165" s="604" t="e">
        <f t="shared" si="17"/>
        <v>#REF!</v>
      </c>
      <c r="J165" s="605" t="e">
        <f t="shared" si="18"/>
        <v>#REF!</v>
      </c>
      <c r="K165" s="606" t="e">
        <f t="shared" si="19"/>
        <v>#REF!</v>
      </c>
    </row>
    <row r="166" spans="1:11" outlineLevel="2" x14ac:dyDescent="0.25">
      <c r="B166" s="598" t="e">
        <f>Sintético.GER!#REF!</f>
        <v>#REF!</v>
      </c>
      <c r="C166" s="599" t="e">
        <f>VLOOKUP($B166,Sintético.GER!$B:$J,2,0)</f>
        <v>#REF!</v>
      </c>
      <c r="D166" s="600" t="e">
        <f>VLOOKUP($B166,Sintético.GER!$B:$J,3,0)</f>
        <v>#REF!</v>
      </c>
      <c r="E166" s="601" t="e">
        <f>VLOOKUP($B166,Sintético.GER!$B:$J,4,0)</f>
        <v>#REF!</v>
      </c>
      <c r="F166" s="602" t="e">
        <f>VLOOKUP($B166,Sintético.GER!$B:$J,5,0)</f>
        <v>#REF!</v>
      </c>
      <c r="G166" s="603" t="e">
        <f>VLOOKUP($B166,Sintético.GER!$B:$J,6,0)</f>
        <v>#REF!</v>
      </c>
      <c r="H166" s="604" t="e">
        <f t="shared" si="16"/>
        <v>#REF!</v>
      </c>
      <c r="I166" s="604" t="e">
        <f t="shared" si="17"/>
        <v>#REF!</v>
      </c>
      <c r="J166" s="605" t="e">
        <f t="shared" si="18"/>
        <v>#REF!</v>
      </c>
      <c r="K166" s="606" t="e">
        <f t="shared" si="19"/>
        <v>#REF!</v>
      </c>
    </row>
    <row r="167" spans="1:11" ht="157.5" outlineLevel="2" x14ac:dyDescent="0.25">
      <c r="B167" s="598" t="str">
        <f>Sintético.GER!B236</f>
        <v>9.4.1</v>
      </c>
      <c r="C167" s="599" t="str">
        <f>VLOOKUP($B167,Sintético.GER!$B:$J,2,0)</f>
        <v>SINAPI</v>
      </c>
      <c r="D167" s="600">
        <f>VLOOKUP($B167,Sintético.GER!$B:$J,3,0)</f>
        <v>92023</v>
      </c>
      <c r="E167" s="601" t="str">
        <f>VLOOKUP($B167,Sintético.GER!$B:$J,4,0)</f>
        <v>INTERRUPTOR SIMPLES (1 MÓDULO) COM 1 TOMADA DE EMBUTIR 2P+T 10 A,  INCLUINDO SUPORTE E PLACA - FORNECIMENTO E INSTALAÇÃO. AF_12/2015</v>
      </c>
      <c r="F167" s="602" t="str">
        <f>VLOOKUP($B167,Sintético.GER!$B:$J,5,0)</f>
        <v>UN</v>
      </c>
      <c r="G167" s="603">
        <f>VLOOKUP($B167,Sintético.GER!$B:$J,6,0)</f>
        <v>2</v>
      </c>
      <c r="H167" s="604" t="e">
        <f t="shared" si="16"/>
        <v>#VALUE!</v>
      </c>
      <c r="I167" s="604" t="e">
        <f t="shared" si="17"/>
        <v>#VALUE!</v>
      </c>
      <c r="J167" s="605" t="e">
        <f t="shared" si="18"/>
        <v>#VALUE!</v>
      </c>
      <c r="K167" s="606" t="e">
        <f t="shared" si="19"/>
        <v>#VALUE!</v>
      </c>
    </row>
    <row r="168" spans="1:11" outlineLevel="2" x14ac:dyDescent="0.25">
      <c r="B168" s="608" t="e">
        <f>Sintético.GER!#REF!</f>
        <v>#REF!</v>
      </c>
      <c r="C168" s="609" t="e">
        <f>VLOOKUP($B168,Sintético.GER!$B:$J,2,0)</f>
        <v>#REF!</v>
      </c>
      <c r="D168" s="610" t="e">
        <f>VLOOKUP($B168,Sintético.GER!$B:$J,3,0)</f>
        <v>#REF!</v>
      </c>
      <c r="E168" s="611" t="e">
        <f>VLOOKUP($B168,Sintético.GER!$B:$J,4,0)</f>
        <v>#REF!</v>
      </c>
      <c r="F168" s="612" t="e">
        <f>VLOOKUP($B168,Sintético.GER!$B:$J,5,0)</f>
        <v>#REF!</v>
      </c>
      <c r="G168" s="613" t="e">
        <f>VLOOKUP($B168,Sintético.GER!$B:$J,6,0)</f>
        <v>#REF!</v>
      </c>
      <c r="H168" s="614" t="e">
        <f t="shared" si="16"/>
        <v>#REF!</v>
      </c>
      <c r="I168" s="614" t="e">
        <f t="shared" si="17"/>
        <v>#REF!</v>
      </c>
      <c r="J168" s="606" t="e">
        <f t="shared" si="18"/>
        <v>#REF!</v>
      </c>
      <c r="K168" s="606" t="e">
        <f t="shared" si="19"/>
        <v>#REF!</v>
      </c>
    </row>
    <row r="169" spans="1:11" outlineLevel="2" x14ac:dyDescent="0.25">
      <c r="B169" s="608" t="e">
        <f>Sintético.GER!#REF!</f>
        <v>#REF!</v>
      </c>
      <c r="C169" s="609" t="e">
        <f>VLOOKUP($B169,Sintético.GER!$B:$J,2,0)</f>
        <v>#REF!</v>
      </c>
      <c r="D169" s="610" t="e">
        <f>VLOOKUP($B169,Sintético.GER!$B:$J,3,0)</f>
        <v>#REF!</v>
      </c>
      <c r="E169" s="611" t="e">
        <f>VLOOKUP($B169,Sintético.GER!$B:$J,4,0)</f>
        <v>#REF!</v>
      </c>
      <c r="F169" s="612" t="e">
        <f>VLOOKUP($B169,Sintético.GER!$B:$J,5,0)</f>
        <v>#REF!</v>
      </c>
      <c r="G169" s="613" t="e">
        <f>VLOOKUP($B169,Sintético.GER!$B:$J,6,0)</f>
        <v>#REF!</v>
      </c>
      <c r="H169" s="614" t="e">
        <f t="shared" si="16"/>
        <v>#REF!</v>
      </c>
      <c r="I169" s="614" t="e">
        <f t="shared" si="17"/>
        <v>#REF!</v>
      </c>
      <c r="J169" s="606" t="e">
        <f t="shared" si="18"/>
        <v>#REF!</v>
      </c>
      <c r="K169" s="606" t="e">
        <f t="shared" si="19"/>
        <v>#REF!</v>
      </c>
    </row>
    <row r="170" spans="1:11" ht="112.5" outlineLevel="2" x14ac:dyDescent="0.25">
      <c r="B170" s="619" t="str">
        <f>Sintético.GER!B44</f>
        <v>2.2.4</v>
      </c>
      <c r="C170" s="609" t="str">
        <f>VLOOKUP($B170,Sintético.GER!$B:$J,2,0)</f>
        <v>SINAPI</v>
      </c>
      <c r="D170" s="610">
        <f>VLOOKUP($B170,Sintético.GER!$B:$J,3,0)</f>
        <v>85662</v>
      </c>
      <c r="E170" s="611" t="str">
        <f>VLOOKUP($B170,Sintético.GER!$B:$J,4,0)</f>
        <v>ARMACAO EM TELA DE ACO SOLDADA NERVURADA Q-92, ACO CA-60, 4,2MM, MALHA 15X15CM</v>
      </c>
      <c r="F170" s="612" t="str">
        <f>VLOOKUP($B170,Sintético.GER!$B:$J,5,0)</f>
        <v>M2</v>
      </c>
      <c r="G170" s="613">
        <f>VLOOKUP($B170,Sintético.GER!$B:$J,6,0)</f>
        <v>74.5</v>
      </c>
      <c r="H170" s="614" t="e">
        <f t="shared" si="16"/>
        <v>#VALUE!</v>
      </c>
      <c r="I170" s="614" t="e">
        <f t="shared" si="17"/>
        <v>#VALUE!</v>
      </c>
      <c r="J170" s="606" t="e">
        <f t="shared" si="18"/>
        <v>#VALUE!</v>
      </c>
      <c r="K170" s="606" t="e">
        <f t="shared" si="19"/>
        <v>#VALUE!</v>
      </c>
    </row>
    <row r="171" spans="1:11" outlineLevel="2" x14ac:dyDescent="0.25">
      <c r="B171" s="615" t="e">
        <f>Sintético.GER!#REF!</f>
        <v>#REF!</v>
      </c>
      <c r="C171" s="599" t="e">
        <f>VLOOKUP($B171,Sintético.GER!$B:$J,2,0)</f>
        <v>#REF!</v>
      </c>
      <c r="D171" s="600" t="e">
        <f>VLOOKUP($B171,Sintético.GER!$B:$J,3,0)</f>
        <v>#REF!</v>
      </c>
      <c r="E171" s="601" t="e">
        <f>VLOOKUP($B171,Sintético.GER!$B:$J,4,0)</f>
        <v>#REF!</v>
      </c>
      <c r="F171" s="602" t="e">
        <f>VLOOKUP($B171,Sintético.GER!$B:$J,5,0)</f>
        <v>#REF!</v>
      </c>
      <c r="G171" s="603" t="e">
        <f>VLOOKUP($B171,Sintético.GER!$B:$J,6,0)</f>
        <v>#REF!</v>
      </c>
      <c r="H171" s="604" t="e">
        <f t="shared" si="16"/>
        <v>#REF!</v>
      </c>
      <c r="I171" s="604" t="e">
        <f t="shared" si="17"/>
        <v>#REF!</v>
      </c>
      <c r="J171" s="605" t="e">
        <f t="shared" si="18"/>
        <v>#REF!</v>
      </c>
      <c r="K171" s="606" t="e">
        <f t="shared" si="19"/>
        <v>#REF!</v>
      </c>
    </row>
    <row r="172" spans="1:11" outlineLevel="2" x14ac:dyDescent="0.25">
      <c r="B172" s="615" t="e">
        <f>Sintético.GER!#REF!</f>
        <v>#REF!</v>
      </c>
      <c r="C172" s="599" t="e">
        <f>VLOOKUP($B172,Sintético.GER!$B:$J,2,0)</f>
        <v>#REF!</v>
      </c>
      <c r="D172" s="600" t="e">
        <f>VLOOKUP($B172,Sintético.GER!$B:$J,3,0)</f>
        <v>#REF!</v>
      </c>
      <c r="E172" s="601" t="e">
        <f>VLOOKUP($B172,Sintético.GER!$B:$J,4,0)</f>
        <v>#REF!</v>
      </c>
      <c r="F172" s="602" t="e">
        <f>VLOOKUP($B172,Sintético.GER!$B:$J,5,0)</f>
        <v>#REF!</v>
      </c>
      <c r="G172" s="603" t="e">
        <f>VLOOKUP($B172,Sintético.GER!$B:$J,6,0)</f>
        <v>#REF!</v>
      </c>
      <c r="H172" s="604" t="e">
        <f t="shared" si="16"/>
        <v>#REF!</v>
      </c>
      <c r="I172" s="604" t="e">
        <f t="shared" si="17"/>
        <v>#REF!</v>
      </c>
      <c r="J172" s="605" t="e">
        <f t="shared" si="18"/>
        <v>#REF!</v>
      </c>
      <c r="K172" s="606" t="e">
        <f t="shared" si="19"/>
        <v>#REF!</v>
      </c>
    </row>
    <row r="173" spans="1:11" outlineLevel="2" x14ac:dyDescent="0.25">
      <c r="B173" s="615" t="e">
        <f>Sintético.GER!#REF!</f>
        <v>#REF!</v>
      </c>
      <c r="C173" s="599" t="e">
        <f>VLOOKUP($B173,Sintético.GER!$B:$J,2,0)</f>
        <v>#REF!</v>
      </c>
      <c r="D173" s="600" t="e">
        <f>VLOOKUP($B173,Sintético.GER!$B:$J,3,0)</f>
        <v>#REF!</v>
      </c>
      <c r="E173" s="601" t="e">
        <f>VLOOKUP($B173,Sintético.GER!$B:$J,4,0)</f>
        <v>#REF!</v>
      </c>
      <c r="F173" s="602" t="e">
        <f>VLOOKUP($B173,Sintético.GER!$B:$J,5,0)</f>
        <v>#REF!</v>
      </c>
      <c r="G173" s="603" t="e">
        <f>VLOOKUP($B173,Sintético.GER!$B:$J,6,0)</f>
        <v>#REF!</v>
      </c>
      <c r="H173" s="604" t="e">
        <f t="shared" si="16"/>
        <v>#REF!</v>
      </c>
      <c r="I173" s="604" t="e">
        <f t="shared" si="17"/>
        <v>#REF!</v>
      </c>
      <c r="J173" s="605" t="e">
        <f t="shared" si="18"/>
        <v>#REF!</v>
      </c>
      <c r="K173" s="606" t="e">
        <f t="shared" si="19"/>
        <v>#REF!</v>
      </c>
    </row>
    <row r="174" spans="1:11" outlineLevel="2" x14ac:dyDescent="0.25">
      <c r="B174" s="608" t="e">
        <f>Sintético.GER!#REF!</f>
        <v>#REF!</v>
      </c>
      <c r="C174" s="609" t="e">
        <f>VLOOKUP($B174,Sintético.GER!$B:$J,2,0)</f>
        <v>#REF!</v>
      </c>
      <c r="D174" s="610" t="e">
        <f>VLOOKUP($B174,Sintético.GER!$B:$J,3,0)</f>
        <v>#REF!</v>
      </c>
      <c r="E174" s="611" t="e">
        <f>VLOOKUP($B174,Sintético.GER!$B:$J,4,0)</f>
        <v>#REF!</v>
      </c>
      <c r="F174" s="612" t="e">
        <f>VLOOKUP($B174,Sintético.GER!$B:$J,5,0)</f>
        <v>#REF!</v>
      </c>
      <c r="G174" s="613" t="e">
        <f>VLOOKUP($B174,Sintético.GER!$B:$J,6,0)</f>
        <v>#REF!</v>
      </c>
      <c r="H174" s="614" t="e">
        <f t="shared" si="16"/>
        <v>#REF!</v>
      </c>
      <c r="I174" s="614" t="e">
        <f t="shared" si="17"/>
        <v>#REF!</v>
      </c>
      <c r="J174" s="606" t="e">
        <f t="shared" si="18"/>
        <v>#REF!</v>
      </c>
      <c r="K174" s="606" t="e">
        <f t="shared" si="19"/>
        <v>#REF!</v>
      </c>
    </row>
    <row r="175" spans="1:11" outlineLevel="2" x14ac:dyDescent="0.25">
      <c r="B175" s="615" t="e">
        <f>Sintético.GER!#REF!</f>
        <v>#REF!</v>
      </c>
      <c r="C175" s="599" t="e">
        <f>VLOOKUP($B175,Sintético.GER!$B:$J,2,0)</f>
        <v>#REF!</v>
      </c>
      <c r="D175" s="600" t="e">
        <f>VLOOKUP($B175,Sintético.GER!$B:$J,3,0)</f>
        <v>#REF!</v>
      </c>
      <c r="E175" s="601" t="e">
        <f>VLOOKUP($B175,Sintético.GER!$B:$J,4,0)</f>
        <v>#REF!</v>
      </c>
      <c r="F175" s="602" t="e">
        <f>VLOOKUP($B175,Sintético.GER!$B:$J,5,0)</f>
        <v>#REF!</v>
      </c>
      <c r="G175" s="603" t="e">
        <f>VLOOKUP($B175,Sintético.GER!$B:$J,6,0)</f>
        <v>#REF!</v>
      </c>
      <c r="H175" s="604" t="e">
        <f t="shared" si="16"/>
        <v>#REF!</v>
      </c>
      <c r="I175" s="604" t="e">
        <f t="shared" si="17"/>
        <v>#REF!</v>
      </c>
      <c r="J175" s="605" t="e">
        <f t="shared" si="18"/>
        <v>#REF!</v>
      </c>
      <c r="K175" s="606" t="e">
        <f t="shared" si="19"/>
        <v>#REF!</v>
      </c>
    </row>
    <row r="176" spans="1:11" outlineLevel="2" x14ac:dyDescent="0.25">
      <c r="B176" s="598" t="e">
        <f>Sintético.GER!#REF!</f>
        <v>#REF!</v>
      </c>
      <c r="C176" s="599" t="e">
        <f>VLOOKUP($B176,Sintético.GER!$B:$J,2,0)</f>
        <v>#REF!</v>
      </c>
      <c r="D176" s="600" t="e">
        <f>VLOOKUP($B176,Sintético.GER!$B:$J,3,0)</f>
        <v>#REF!</v>
      </c>
      <c r="E176" s="601" t="e">
        <f>VLOOKUP($B176,Sintético.GER!$B:$J,4,0)</f>
        <v>#REF!</v>
      </c>
      <c r="F176" s="602" t="e">
        <f>VLOOKUP($B176,Sintético.GER!$B:$J,5,0)</f>
        <v>#REF!</v>
      </c>
      <c r="G176" s="603" t="e">
        <f>VLOOKUP($B176,Sintético.GER!$B:$J,6,0)</f>
        <v>#REF!</v>
      </c>
      <c r="H176" s="604" t="e">
        <f t="shared" si="16"/>
        <v>#REF!</v>
      </c>
      <c r="I176" s="604" t="e">
        <f t="shared" si="17"/>
        <v>#REF!</v>
      </c>
      <c r="J176" s="605" t="e">
        <f t="shared" si="18"/>
        <v>#REF!</v>
      </c>
      <c r="K176" s="606" t="e">
        <f t="shared" si="19"/>
        <v>#REF!</v>
      </c>
    </row>
    <row r="177" spans="2:11" outlineLevel="2" x14ac:dyDescent="0.25">
      <c r="B177" s="615" t="e">
        <f>Sintético.GER!#REF!</f>
        <v>#REF!</v>
      </c>
      <c r="C177" s="599" t="e">
        <f>VLOOKUP($B177,Sintético.GER!$B:$J,2,0)</f>
        <v>#REF!</v>
      </c>
      <c r="D177" s="600" t="e">
        <f>VLOOKUP($B177,Sintético.GER!$B:$J,3,0)</f>
        <v>#REF!</v>
      </c>
      <c r="E177" s="601" t="e">
        <f>VLOOKUP($B177,Sintético.GER!$B:$J,4,0)</f>
        <v>#REF!</v>
      </c>
      <c r="F177" s="602" t="e">
        <f>VLOOKUP($B177,Sintético.GER!$B:$J,5,0)</f>
        <v>#REF!</v>
      </c>
      <c r="G177" s="603" t="e">
        <f>VLOOKUP($B177,Sintético.GER!$B:$J,6,0)</f>
        <v>#REF!</v>
      </c>
      <c r="H177" s="604" t="e">
        <f t="shared" si="16"/>
        <v>#REF!</v>
      </c>
      <c r="I177" s="604" t="e">
        <f t="shared" si="17"/>
        <v>#REF!</v>
      </c>
      <c r="J177" s="605" t="e">
        <f t="shared" si="18"/>
        <v>#REF!</v>
      </c>
      <c r="K177" s="606" t="e">
        <f t="shared" si="19"/>
        <v>#REF!</v>
      </c>
    </row>
    <row r="178" spans="2:11" outlineLevel="2" x14ac:dyDescent="0.25">
      <c r="B178" s="615" t="e">
        <f>Sintético.GER!#REF!</f>
        <v>#REF!</v>
      </c>
      <c r="C178" s="599" t="e">
        <f>VLOOKUP($B178,Sintético.GER!$B:$J,2,0)</f>
        <v>#REF!</v>
      </c>
      <c r="D178" s="600" t="e">
        <f>VLOOKUP($B178,Sintético.GER!$B:$J,3,0)</f>
        <v>#REF!</v>
      </c>
      <c r="E178" s="601" t="e">
        <f>VLOOKUP($B178,Sintético.GER!$B:$J,4,0)</f>
        <v>#REF!</v>
      </c>
      <c r="F178" s="602" t="e">
        <f>VLOOKUP($B178,Sintético.GER!$B:$J,5,0)</f>
        <v>#REF!</v>
      </c>
      <c r="G178" s="603" t="e">
        <f>VLOOKUP($B178,Sintético.GER!$B:$J,6,0)</f>
        <v>#REF!</v>
      </c>
      <c r="H178" s="604" t="e">
        <f t="shared" si="16"/>
        <v>#REF!</v>
      </c>
      <c r="I178" s="604" t="e">
        <f t="shared" si="17"/>
        <v>#REF!</v>
      </c>
      <c r="J178" s="605" t="e">
        <f t="shared" si="18"/>
        <v>#REF!</v>
      </c>
      <c r="K178" s="606" t="e">
        <f t="shared" si="19"/>
        <v>#REF!</v>
      </c>
    </row>
    <row r="179" spans="2:11" ht="78.75" outlineLevel="2" x14ac:dyDescent="0.25">
      <c r="B179" s="598" t="str">
        <f>Sintético.GER!B82</f>
        <v>7.2.1</v>
      </c>
      <c r="C179" s="599" t="str">
        <f>VLOOKUP($B179,Sintético.GER!$B:$J,2,0)</f>
        <v>PRÓPRIA</v>
      </c>
      <c r="D179" s="600" t="str">
        <f>VLOOKUP($B179,Sintético.GER!$B:$J,3,0)</f>
        <v>MG-03</v>
      </c>
      <c r="E179" s="601" t="str">
        <f>VLOOKUP($B179,Sintético.GER!$B:$J,4,0)</f>
        <v>GRADE ESTERNA DE METALON E BARRA CHATA DE FERRO PINTADA</v>
      </c>
      <c r="F179" s="602" t="str">
        <f>VLOOKUP($B179,Sintético.GER!$B:$J,5,0)</f>
        <v>M2</v>
      </c>
      <c r="G179" s="603">
        <f>VLOOKUP($B179,Sintético.GER!$B:$J,6,0)</f>
        <v>9.9</v>
      </c>
      <c r="H179" s="604" t="e">
        <f t="shared" ref="H179:H205" si="20">ROUND(G179*F179,2)</f>
        <v>#VALUE!</v>
      </c>
      <c r="I179" s="604" t="e">
        <f t="shared" ref="I179:I205" si="21">ROUND(H179*($K$13+1),2)</f>
        <v>#VALUE!</v>
      </c>
      <c r="J179" s="605" t="e">
        <f t="shared" ref="J179:J205" si="22">I179/$I$207</f>
        <v>#VALUE!</v>
      </c>
      <c r="K179" s="606" t="e">
        <f t="shared" si="19"/>
        <v>#VALUE!</v>
      </c>
    </row>
    <row r="180" spans="2:11" outlineLevel="2" x14ac:dyDescent="0.25">
      <c r="B180" s="615" t="e">
        <f>Sintético.GER!#REF!</f>
        <v>#REF!</v>
      </c>
      <c r="C180" s="599" t="e">
        <f>VLOOKUP($B180,Sintético.GER!$B:$J,2,0)</f>
        <v>#REF!</v>
      </c>
      <c r="D180" s="600" t="e">
        <f>VLOOKUP($B180,Sintético.GER!$B:$J,3,0)</f>
        <v>#REF!</v>
      </c>
      <c r="E180" s="601" t="e">
        <f>VLOOKUP($B180,Sintético.GER!$B:$J,4,0)</f>
        <v>#REF!</v>
      </c>
      <c r="F180" s="602" t="e">
        <f>VLOOKUP($B180,Sintético.GER!$B:$J,5,0)</f>
        <v>#REF!</v>
      </c>
      <c r="G180" s="603" t="e">
        <f>VLOOKUP($B180,Sintético.GER!$B:$J,6,0)</f>
        <v>#REF!</v>
      </c>
      <c r="H180" s="604" t="e">
        <f t="shared" si="20"/>
        <v>#REF!</v>
      </c>
      <c r="I180" s="604" t="e">
        <f t="shared" si="21"/>
        <v>#REF!</v>
      </c>
      <c r="J180" s="605" t="e">
        <f t="shared" si="22"/>
        <v>#REF!</v>
      </c>
      <c r="K180" s="606" t="e">
        <f t="shared" ref="K180:K205" si="23">J180+K179</f>
        <v>#REF!</v>
      </c>
    </row>
    <row r="181" spans="2:11" outlineLevel="2" x14ac:dyDescent="0.25">
      <c r="B181" s="615" t="e">
        <f>Sintético.GER!#REF!</f>
        <v>#REF!</v>
      </c>
      <c r="C181" s="599" t="e">
        <f>VLOOKUP($B181,Sintético.GER!$B:$J,2,0)</f>
        <v>#REF!</v>
      </c>
      <c r="D181" s="600" t="e">
        <f>VLOOKUP($B181,Sintético.GER!$B:$J,3,0)</f>
        <v>#REF!</v>
      </c>
      <c r="E181" s="601" t="e">
        <f>VLOOKUP($B181,Sintético.GER!$B:$J,4,0)</f>
        <v>#REF!</v>
      </c>
      <c r="F181" s="602" t="e">
        <f>VLOOKUP($B181,Sintético.GER!$B:$J,5,0)</f>
        <v>#REF!</v>
      </c>
      <c r="G181" s="603" t="e">
        <f>VLOOKUP($B181,Sintético.GER!$B:$J,6,0)</f>
        <v>#REF!</v>
      </c>
      <c r="H181" s="604" t="e">
        <f t="shared" si="20"/>
        <v>#REF!</v>
      </c>
      <c r="I181" s="604" t="e">
        <f t="shared" si="21"/>
        <v>#REF!</v>
      </c>
      <c r="J181" s="605" t="e">
        <f t="shared" si="22"/>
        <v>#REF!</v>
      </c>
      <c r="K181" s="606" t="e">
        <f t="shared" si="23"/>
        <v>#REF!</v>
      </c>
    </row>
    <row r="182" spans="2:11" outlineLevel="2" x14ac:dyDescent="0.25">
      <c r="B182" s="598" t="e">
        <f>Sintético.GER!#REF!</f>
        <v>#REF!</v>
      </c>
      <c r="C182" s="599" t="e">
        <f>VLOOKUP($B182,Sintético.GER!$B:$J,2,0)</f>
        <v>#REF!</v>
      </c>
      <c r="D182" s="600" t="e">
        <f>VLOOKUP($B182,Sintético.GER!$B:$J,3,0)</f>
        <v>#REF!</v>
      </c>
      <c r="E182" s="601" t="e">
        <f>VLOOKUP($B182,Sintético.GER!$B:$J,4,0)</f>
        <v>#REF!</v>
      </c>
      <c r="F182" s="602" t="e">
        <f>VLOOKUP($B182,Sintético.GER!$B:$J,5,0)</f>
        <v>#REF!</v>
      </c>
      <c r="G182" s="603" t="e">
        <f>VLOOKUP($B182,Sintético.GER!$B:$J,6,0)</f>
        <v>#REF!</v>
      </c>
      <c r="H182" s="604" t="e">
        <f t="shared" si="20"/>
        <v>#REF!</v>
      </c>
      <c r="I182" s="604" t="e">
        <f t="shared" si="21"/>
        <v>#REF!</v>
      </c>
      <c r="J182" s="605" t="e">
        <f t="shared" si="22"/>
        <v>#REF!</v>
      </c>
      <c r="K182" s="606" t="e">
        <f t="shared" si="23"/>
        <v>#REF!</v>
      </c>
    </row>
    <row r="183" spans="2:11" outlineLevel="2" x14ac:dyDescent="0.25">
      <c r="B183" s="619" t="e">
        <f>Sintético.GER!#REF!</f>
        <v>#REF!</v>
      </c>
      <c r="C183" s="609" t="e">
        <f>VLOOKUP($B183,Sintético.GER!$B:$J,2,0)</f>
        <v>#REF!</v>
      </c>
      <c r="D183" s="610" t="e">
        <f>VLOOKUP($B183,Sintético.GER!$B:$J,3,0)</f>
        <v>#REF!</v>
      </c>
      <c r="E183" s="611" t="e">
        <f>VLOOKUP($B183,Sintético.GER!$B:$J,4,0)</f>
        <v>#REF!</v>
      </c>
      <c r="F183" s="612" t="e">
        <f>VLOOKUP($B183,Sintético.GER!$B:$J,5,0)</f>
        <v>#REF!</v>
      </c>
      <c r="G183" s="613" t="e">
        <f>VLOOKUP($B183,Sintético.GER!$B:$J,6,0)</f>
        <v>#REF!</v>
      </c>
      <c r="H183" s="614" t="e">
        <f t="shared" si="20"/>
        <v>#REF!</v>
      </c>
      <c r="I183" s="614" t="e">
        <f t="shared" si="21"/>
        <v>#REF!</v>
      </c>
      <c r="J183" s="606" t="e">
        <f t="shared" si="22"/>
        <v>#REF!</v>
      </c>
      <c r="K183" s="606" t="e">
        <f t="shared" si="23"/>
        <v>#REF!</v>
      </c>
    </row>
    <row r="184" spans="2:11" outlineLevel="2" x14ac:dyDescent="0.25">
      <c r="B184" s="619" t="e">
        <f>Sintético.GER!#REF!</f>
        <v>#REF!</v>
      </c>
      <c r="C184" s="609" t="e">
        <f>VLOOKUP($B184,Sintético.GER!$B:$J,2,0)</f>
        <v>#REF!</v>
      </c>
      <c r="D184" s="610" t="e">
        <f>VLOOKUP($B184,Sintético.GER!$B:$J,3,0)</f>
        <v>#REF!</v>
      </c>
      <c r="E184" s="611" t="e">
        <f>VLOOKUP($B184,Sintético.GER!$B:$J,4,0)</f>
        <v>#REF!</v>
      </c>
      <c r="F184" s="612" t="e">
        <f>VLOOKUP($B184,Sintético.GER!$B:$J,5,0)</f>
        <v>#REF!</v>
      </c>
      <c r="G184" s="613" t="e">
        <f>VLOOKUP($B184,Sintético.GER!$B:$J,6,0)</f>
        <v>#REF!</v>
      </c>
      <c r="H184" s="614" t="e">
        <f t="shared" si="20"/>
        <v>#REF!</v>
      </c>
      <c r="I184" s="614" t="e">
        <f t="shared" si="21"/>
        <v>#REF!</v>
      </c>
      <c r="J184" s="606" t="e">
        <f t="shared" si="22"/>
        <v>#REF!</v>
      </c>
      <c r="K184" s="606" t="e">
        <f t="shared" si="23"/>
        <v>#REF!</v>
      </c>
    </row>
    <row r="185" spans="2:11" outlineLevel="2" x14ac:dyDescent="0.25">
      <c r="B185" s="615" t="e">
        <f>Sintético.GER!#REF!</f>
        <v>#REF!</v>
      </c>
      <c r="C185" s="599" t="e">
        <f>VLOOKUP($B185,Sintético.GER!$B:$J,2,0)</f>
        <v>#REF!</v>
      </c>
      <c r="D185" s="600" t="e">
        <f>VLOOKUP($B185,Sintético.GER!$B:$J,3,0)</f>
        <v>#REF!</v>
      </c>
      <c r="E185" s="601" t="e">
        <f>VLOOKUP($B185,Sintético.GER!$B:$J,4,0)</f>
        <v>#REF!</v>
      </c>
      <c r="F185" s="602" t="e">
        <f>VLOOKUP($B185,Sintético.GER!$B:$J,5,0)</f>
        <v>#REF!</v>
      </c>
      <c r="G185" s="603" t="e">
        <f>VLOOKUP($B185,Sintético.GER!$B:$J,6,0)</f>
        <v>#REF!</v>
      </c>
      <c r="H185" s="604" t="e">
        <f t="shared" si="20"/>
        <v>#REF!</v>
      </c>
      <c r="I185" s="604" t="e">
        <f t="shared" si="21"/>
        <v>#REF!</v>
      </c>
      <c r="J185" s="605" t="e">
        <f t="shared" si="22"/>
        <v>#REF!</v>
      </c>
      <c r="K185" s="606" t="e">
        <f t="shared" si="23"/>
        <v>#REF!</v>
      </c>
    </row>
    <row r="186" spans="2:11" outlineLevel="2" x14ac:dyDescent="0.25">
      <c r="B186" s="598" t="e">
        <f>Sintético.GER!#REF!</f>
        <v>#REF!</v>
      </c>
      <c r="C186" s="599" t="e">
        <f>VLOOKUP($B186,Sintético.GER!$B:$J,2,0)</f>
        <v>#REF!</v>
      </c>
      <c r="D186" s="600" t="e">
        <f>VLOOKUP($B186,Sintético.GER!$B:$J,3,0)</f>
        <v>#REF!</v>
      </c>
      <c r="E186" s="601" t="e">
        <f>VLOOKUP($B186,Sintético.GER!$B:$J,4,0)</f>
        <v>#REF!</v>
      </c>
      <c r="F186" s="602" t="e">
        <f>VLOOKUP($B186,Sintético.GER!$B:$J,5,0)</f>
        <v>#REF!</v>
      </c>
      <c r="G186" s="603" t="e">
        <f>VLOOKUP($B186,Sintético.GER!$B:$J,6,0)</f>
        <v>#REF!</v>
      </c>
      <c r="H186" s="604" t="e">
        <f t="shared" si="20"/>
        <v>#REF!</v>
      </c>
      <c r="I186" s="604" t="e">
        <f t="shared" si="21"/>
        <v>#REF!</v>
      </c>
      <c r="J186" s="605" t="e">
        <f t="shared" si="22"/>
        <v>#REF!</v>
      </c>
      <c r="K186" s="606" t="e">
        <f t="shared" si="23"/>
        <v>#REF!</v>
      </c>
    </row>
    <row r="187" spans="2:11" outlineLevel="2" x14ac:dyDescent="0.25">
      <c r="B187" s="615" t="e">
        <f>Sintético.GER!#REF!</f>
        <v>#REF!</v>
      </c>
      <c r="C187" s="599" t="e">
        <f>VLOOKUP($B187,Sintético.GER!$B:$J,2,0)</f>
        <v>#REF!</v>
      </c>
      <c r="D187" s="600" t="e">
        <f>VLOOKUP($B187,Sintético.GER!$B:$J,3,0)</f>
        <v>#REF!</v>
      </c>
      <c r="E187" s="601" t="e">
        <f>VLOOKUP($B187,Sintético.GER!$B:$J,4,0)</f>
        <v>#REF!</v>
      </c>
      <c r="F187" s="602" t="e">
        <f>VLOOKUP($B187,Sintético.GER!$B:$J,5,0)</f>
        <v>#REF!</v>
      </c>
      <c r="G187" s="603" t="e">
        <f>VLOOKUP($B187,Sintético.GER!$B:$J,6,0)</f>
        <v>#REF!</v>
      </c>
      <c r="H187" s="604" t="e">
        <f t="shared" si="20"/>
        <v>#REF!</v>
      </c>
      <c r="I187" s="604" t="e">
        <f t="shared" si="21"/>
        <v>#REF!</v>
      </c>
      <c r="J187" s="605" t="e">
        <f t="shared" si="22"/>
        <v>#REF!</v>
      </c>
      <c r="K187" s="606" t="e">
        <f t="shared" si="23"/>
        <v>#REF!</v>
      </c>
    </row>
    <row r="188" spans="2:11" outlineLevel="2" x14ac:dyDescent="0.25">
      <c r="B188" s="615" t="e">
        <f>Sintético.GER!#REF!</f>
        <v>#REF!</v>
      </c>
      <c r="C188" s="599" t="e">
        <f>VLOOKUP($B188,Sintético.GER!$B:$J,2,0)</f>
        <v>#REF!</v>
      </c>
      <c r="D188" s="600" t="e">
        <f>VLOOKUP($B188,Sintético.GER!$B:$J,3,0)</f>
        <v>#REF!</v>
      </c>
      <c r="E188" s="601" t="e">
        <f>VLOOKUP($B188,Sintético.GER!$B:$J,4,0)</f>
        <v>#REF!</v>
      </c>
      <c r="F188" s="602" t="e">
        <f>VLOOKUP($B188,Sintético.GER!$B:$J,5,0)</f>
        <v>#REF!</v>
      </c>
      <c r="G188" s="603" t="e">
        <f>VLOOKUP($B188,Sintético.GER!$B:$J,6,0)</f>
        <v>#REF!</v>
      </c>
      <c r="H188" s="604" t="e">
        <f t="shared" si="20"/>
        <v>#REF!</v>
      </c>
      <c r="I188" s="604" t="e">
        <f t="shared" si="21"/>
        <v>#REF!</v>
      </c>
      <c r="J188" s="605" t="e">
        <f t="shared" si="22"/>
        <v>#REF!</v>
      </c>
      <c r="K188" s="606" t="e">
        <f t="shared" si="23"/>
        <v>#REF!</v>
      </c>
    </row>
    <row r="189" spans="2:11" ht="101.25" outlineLevel="2" x14ac:dyDescent="0.25">
      <c r="B189" s="619" t="str">
        <f>Sintético.GER!B41</f>
        <v>2.2.1</v>
      </c>
      <c r="C189" s="609" t="str">
        <f>VLOOKUP($B189,Sintético.GER!$B:$J,2,0)</f>
        <v>SINAPI</v>
      </c>
      <c r="D189" s="610">
        <f>VLOOKUP($B189,Sintético.GER!$B:$J,3,0)</f>
        <v>68053</v>
      </c>
      <c r="E189" s="611" t="str">
        <f>VLOOKUP($B189,Sintético.GER!$B:$J,4,0)</f>
        <v>FORNECIMENTO/INSTALACAO LONA PLASTICA PRETA, PARA IMPERMEABILIZACAO, ESPESSURA 150 MICRAS.</v>
      </c>
      <c r="F189" s="612" t="str">
        <f>VLOOKUP($B189,Sintético.GER!$B:$J,5,0)</f>
        <v>M2</v>
      </c>
      <c r="G189" s="613">
        <f>VLOOKUP($B189,Sintético.GER!$B:$J,6,0)</f>
        <v>33.517499999999998</v>
      </c>
      <c r="H189" s="614" t="e">
        <f t="shared" si="20"/>
        <v>#VALUE!</v>
      </c>
      <c r="I189" s="614" t="e">
        <f t="shared" si="21"/>
        <v>#VALUE!</v>
      </c>
      <c r="J189" s="606" t="e">
        <f t="shared" si="22"/>
        <v>#VALUE!</v>
      </c>
      <c r="K189" s="606" t="e">
        <f t="shared" si="23"/>
        <v>#VALUE!</v>
      </c>
    </row>
    <row r="190" spans="2:11" outlineLevel="2" x14ac:dyDescent="0.25">
      <c r="B190" s="619" t="e">
        <f>Sintético.GER!#REF!</f>
        <v>#REF!</v>
      </c>
      <c r="C190" s="609" t="e">
        <f>VLOOKUP($B190,Sintético.GER!$B:$J,2,0)</f>
        <v>#REF!</v>
      </c>
      <c r="D190" s="610" t="e">
        <f>VLOOKUP($B190,Sintético.GER!$B:$J,3,0)</f>
        <v>#REF!</v>
      </c>
      <c r="E190" s="611" t="e">
        <f>VLOOKUP($B190,Sintético.GER!$B:$J,4,0)</f>
        <v>#REF!</v>
      </c>
      <c r="F190" s="612" t="e">
        <f>VLOOKUP($B190,Sintético.GER!$B:$J,5,0)</f>
        <v>#REF!</v>
      </c>
      <c r="G190" s="613" t="e">
        <f>VLOOKUP($B190,Sintético.GER!$B:$J,6,0)</f>
        <v>#REF!</v>
      </c>
      <c r="H190" s="614" t="e">
        <f t="shared" si="20"/>
        <v>#REF!</v>
      </c>
      <c r="I190" s="614" t="e">
        <f t="shared" si="21"/>
        <v>#REF!</v>
      </c>
      <c r="J190" s="606" t="e">
        <f t="shared" si="22"/>
        <v>#REF!</v>
      </c>
      <c r="K190" s="606" t="e">
        <f t="shared" si="23"/>
        <v>#REF!</v>
      </c>
    </row>
    <row r="191" spans="2:11" outlineLevel="2" x14ac:dyDescent="0.25">
      <c r="B191" s="615" t="e">
        <f>Sintético.GER!#REF!</f>
        <v>#REF!</v>
      </c>
      <c r="C191" s="599" t="e">
        <f>VLOOKUP($B191,Sintético.GER!$B:$J,2,0)</f>
        <v>#REF!</v>
      </c>
      <c r="D191" s="600" t="e">
        <f>VLOOKUP($B191,Sintético.GER!$B:$J,3,0)</f>
        <v>#REF!</v>
      </c>
      <c r="E191" s="601" t="e">
        <f>VLOOKUP($B191,Sintético.GER!$B:$J,4,0)</f>
        <v>#REF!</v>
      </c>
      <c r="F191" s="602" t="e">
        <f>VLOOKUP($B191,Sintético.GER!$B:$J,5,0)</f>
        <v>#REF!</v>
      </c>
      <c r="G191" s="603" t="e">
        <f>VLOOKUP($B191,Sintético.GER!$B:$J,6,0)</f>
        <v>#REF!</v>
      </c>
      <c r="H191" s="604" t="e">
        <f t="shared" si="20"/>
        <v>#REF!</v>
      </c>
      <c r="I191" s="604" t="e">
        <f t="shared" si="21"/>
        <v>#REF!</v>
      </c>
      <c r="J191" s="605" t="e">
        <f t="shared" si="22"/>
        <v>#REF!</v>
      </c>
      <c r="K191" s="606" t="e">
        <f t="shared" si="23"/>
        <v>#REF!</v>
      </c>
    </row>
    <row r="192" spans="2:11" outlineLevel="2" x14ac:dyDescent="0.25">
      <c r="B192" s="608" t="e">
        <f>Sintético.GER!#REF!</f>
        <v>#REF!</v>
      </c>
      <c r="C192" s="609" t="e">
        <f>VLOOKUP($B192,Sintético.GER!$B:$J,2,0)</f>
        <v>#REF!</v>
      </c>
      <c r="D192" s="610" t="e">
        <f>VLOOKUP($B192,Sintético.GER!$B:$J,3,0)</f>
        <v>#REF!</v>
      </c>
      <c r="E192" s="611" t="e">
        <f>VLOOKUP($B192,Sintético.GER!$B:$J,4,0)</f>
        <v>#REF!</v>
      </c>
      <c r="F192" s="612" t="e">
        <f>VLOOKUP($B192,Sintético.GER!$B:$J,5,0)</f>
        <v>#REF!</v>
      </c>
      <c r="G192" s="613" t="e">
        <f>VLOOKUP($B192,Sintético.GER!$B:$J,6,0)</f>
        <v>#REF!</v>
      </c>
      <c r="H192" s="614" t="e">
        <f t="shared" si="20"/>
        <v>#REF!</v>
      </c>
      <c r="I192" s="614" t="e">
        <f t="shared" si="21"/>
        <v>#REF!</v>
      </c>
      <c r="J192" s="606" t="e">
        <f t="shared" si="22"/>
        <v>#REF!</v>
      </c>
      <c r="K192" s="606" t="e">
        <f t="shared" si="23"/>
        <v>#REF!</v>
      </c>
    </row>
    <row r="193" spans="1:14" outlineLevel="2" x14ac:dyDescent="0.25">
      <c r="B193" s="615" t="e">
        <f>Sintético.GER!#REF!</f>
        <v>#REF!</v>
      </c>
      <c r="C193" s="599" t="e">
        <f>VLOOKUP($B193,Sintético.GER!$B:$J,2,0)</f>
        <v>#REF!</v>
      </c>
      <c r="D193" s="600" t="e">
        <f>VLOOKUP($B193,Sintético.GER!$B:$J,3,0)</f>
        <v>#REF!</v>
      </c>
      <c r="E193" s="601" t="e">
        <f>VLOOKUP($B193,Sintético.GER!$B:$J,4,0)</f>
        <v>#REF!</v>
      </c>
      <c r="F193" s="602" t="e">
        <f>VLOOKUP($B193,Sintético.GER!$B:$J,5,0)</f>
        <v>#REF!</v>
      </c>
      <c r="G193" s="603" t="e">
        <f>VLOOKUP($B193,Sintético.GER!$B:$J,6,0)</f>
        <v>#REF!</v>
      </c>
      <c r="H193" s="604" t="e">
        <f t="shared" si="20"/>
        <v>#REF!</v>
      </c>
      <c r="I193" s="604" t="e">
        <f t="shared" si="21"/>
        <v>#REF!</v>
      </c>
      <c r="J193" s="605" t="e">
        <f t="shared" si="22"/>
        <v>#REF!</v>
      </c>
      <c r="K193" s="606" t="e">
        <f t="shared" si="23"/>
        <v>#REF!</v>
      </c>
    </row>
    <row r="194" spans="1:14" outlineLevel="2" x14ac:dyDescent="0.25">
      <c r="B194" s="608" t="e">
        <f>Sintético.GER!#REF!</f>
        <v>#REF!</v>
      </c>
      <c r="C194" s="609" t="e">
        <f>VLOOKUP($B194,Sintético.GER!$B:$J,2,0)</f>
        <v>#REF!</v>
      </c>
      <c r="D194" s="610" t="e">
        <f>VLOOKUP($B194,Sintético.GER!$B:$J,3,0)</f>
        <v>#REF!</v>
      </c>
      <c r="E194" s="611" t="e">
        <f>VLOOKUP($B194,Sintético.GER!$B:$J,4,0)</f>
        <v>#REF!</v>
      </c>
      <c r="F194" s="612" t="e">
        <f>VLOOKUP($B194,Sintético.GER!$B:$J,5,0)</f>
        <v>#REF!</v>
      </c>
      <c r="G194" s="613" t="e">
        <f>VLOOKUP($B194,Sintético.GER!$B:$J,6,0)</f>
        <v>#REF!</v>
      </c>
      <c r="H194" s="614" t="e">
        <f t="shared" si="20"/>
        <v>#REF!</v>
      </c>
      <c r="I194" s="614" t="e">
        <f t="shared" si="21"/>
        <v>#REF!</v>
      </c>
      <c r="J194" s="606" t="e">
        <f t="shared" si="22"/>
        <v>#REF!</v>
      </c>
      <c r="K194" s="606" t="e">
        <f t="shared" si="23"/>
        <v>#REF!</v>
      </c>
    </row>
    <row r="195" spans="1:14" outlineLevel="2" x14ac:dyDescent="0.25">
      <c r="B195" s="619" t="e">
        <f>Sintético.GER!#REF!</f>
        <v>#REF!</v>
      </c>
      <c r="C195" s="609" t="e">
        <f>VLOOKUP($B195,Sintético.GER!$B:$J,2,0)</f>
        <v>#REF!</v>
      </c>
      <c r="D195" s="610" t="e">
        <f>VLOOKUP($B195,Sintético.GER!$B:$J,3,0)</f>
        <v>#REF!</v>
      </c>
      <c r="E195" s="611" t="e">
        <f>VLOOKUP($B195,Sintético.GER!$B:$J,4,0)</f>
        <v>#REF!</v>
      </c>
      <c r="F195" s="612" t="e">
        <f>VLOOKUP($B195,Sintético.GER!$B:$J,5,0)</f>
        <v>#REF!</v>
      </c>
      <c r="G195" s="613" t="e">
        <f>VLOOKUP($B195,Sintético.GER!$B:$J,6,0)</f>
        <v>#REF!</v>
      </c>
      <c r="H195" s="614" t="e">
        <f t="shared" si="20"/>
        <v>#REF!</v>
      </c>
      <c r="I195" s="614" t="e">
        <f t="shared" si="21"/>
        <v>#REF!</v>
      </c>
      <c r="J195" s="606" t="e">
        <f t="shared" si="22"/>
        <v>#REF!</v>
      </c>
      <c r="K195" s="606" t="e">
        <f t="shared" si="23"/>
        <v>#REF!</v>
      </c>
    </row>
    <row r="196" spans="1:14" outlineLevel="2" x14ac:dyDescent="0.25">
      <c r="B196" s="615" t="e">
        <f>Sintético.GER!#REF!</f>
        <v>#REF!</v>
      </c>
      <c r="C196" s="599" t="e">
        <f>VLOOKUP($B196,Sintético.GER!$B:$J,2,0)</f>
        <v>#REF!</v>
      </c>
      <c r="D196" s="600" t="e">
        <f>VLOOKUP($B196,Sintético.GER!$B:$J,3,0)</f>
        <v>#REF!</v>
      </c>
      <c r="E196" s="601" t="e">
        <f>VLOOKUP($B196,Sintético.GER!$B:$J,4,0)</f>
        <v>#REF!</v>
      </c>
      <c r="F196" s="602" t="e">
        <f>VLOOKUP($B196,Sintético.GER!$B:$J,5,0)</f>
        <v>#REF!</v>
      </c>
      <c r="G196" s="603" t="e">
        <f>VLOOKUP($B196,Sintético.GER!$B:$J,6,0)</f>
        <v>#REF!</v>
      </c>
      <c r="H196" s="604" t="e">
        <f t="shared" si="20"/>
        <v>#REF!</v>
      </c>
      <c r="I196" s="604" t="e">
        <f t="shared" si="21"/>
        <v>#REF!</v>
      </c>
      <c r="J196" s="605" t="e">
        <f t="shared" si="22"/>
        <v>#REF!</v>
      </c>
      <c r="K196" s="606" t="e">
        <f t="shared" si="23"/>
        <v>#REF!</v>
      </c>
    </row>
    <row r="197" spans="1:14" outlineLevel="2" x14ac:dyDescent="0.25">
      <c r="B197" s="608" t="e">
        <f>Sintético.GER!#REF!</f>
        <v>#REF!</v>
      </c>
      <c r="C197" s="609" t="e">
        <f>VLOOKUP($B197,Sintético.GER!$B:$J,2,0)</f>
        <v>#REF!</v>
      </c>
      <c r="D197" s="610" t="e">
        <f>VLOOKUP($B197,Sintético.GER!$B:$J,3,0)</f>
        <v>#REF!</v>
      </c>
      <c r="E197" s="611" t="e">
        <f>VLOOKUP($B197,Sintético.GER!$B:$J,4,0)</f>
        <v>#REF!</v>
      </c>
      <c r="F197" s="612" t="e">
        <f>VLOOKUP($B197,Sintético.GER!$B:$J,5,0)</f>
        <v>#REF!</v>
      </c>
      <c r="G197" s="613" t="e">
        <f>VLOOKUP($B197,Sintético.GER!$B:$J,6,0)</f>
        <v>#REF!</v>
      </c>
      <c r="H197" s="614" t="e">
        <f t="shared" si="20"/>
        <v>#REF!</v>
      </c>
      <c r="I197" s="614" t="e">
        <f t="shared" si="21"/>
        <v>#REF!</v>
      </c>
      <c r="J197" s="606" t="e">
        <f t="shared" si="22"/>
        <v>#REF!</v>
      </c>
      <c r="K197" s="606" t="e">
        <f t="shared" si="23"/>
        <v>#REF!</v>
      </c>
    </row>
    <row r="198" spans="1:14" outlineLevel="2" x14ac:dyDescent="0.25">
      <c r="B198" s="619" t="e">
        <f>Sintético.GER!#REF!</f>
        <v>#REF!</v>
      </c>
      <c r="C198" s="609" t="e">
        <f>VLOOKUP($B198,Sintético.GER!$B:$J,2,0)</f>
        <v>#REF!</v>
      </c>
      <c r="D198" s="610" t="e">
        <f>VLOOKUP($B198,Sintético.GER!$B:$J,3,0)</f>
        <v>#REF!</v>
      </c>
      <c r="E198" s="611" t="e">
        <f>VLOOKUP($B198,Sintético.GER!$B:$J,4,0)</f>
        <v>#REF!</v>
      </c>
      <c r="F198" s="612" t="e">
        <f>VLOOKUP($B198,Sintético.GER!$B:$J,5,0)</f>
        <v>#REF!</v>
      </c>
      <c r="G198" s="613" t="e">
        <f>VLOOKUP($B198,Sintético.GER!$B:$J,6,0)</f>
        <v>#REF!</v>
      </c>
      <c r="H198" s="614" t="e">
        <f t="shared" si="20"/>
        <v>#REF!</v>
      </c>
      <c r="I198" s="614" t="e">
        <f t="shared" si="21"/>
        <v>#REF!</v>
      </c>
      <c r="J198" s="606" t="e">
        <f t="shared" si="22"/>
        <v>#REF!</v>
      </c>
      <c r="K198" s="606" t="e">
        <f t="shared" si="23"/>
        <v>#REF!</v>
      </c>
    </row>
    <row r="199" spans="1:14" outlineLevel="2" x14ac:dyDescent="0.25">
      <c r="B199" s="619" t="e">
        <f>Sintético.GER!#REF!</f>
        <v>#REF!</v>
      </c>
      <c r="C199" s="609" t="e">
        <f>VLOOKUP($B199,Sintético.GER!$B:$J,2,0)</f>
        <v>#REF!</v>
      </c>
      <c r="D199" s="610" t="e">
        <f>VLOOKUP($B199,Sintético.GER!$B:$J,3,0)</f>
        <v>#REF!</v>
      </c>
      <c r="E199" s="611" t="e">
        <f>VLOOKUP($B199,Sintético.GER!$B:$J,4,0)</f>
        <v>#REF!</v>
      </c>
      <c r="F199" s="612" t="e">
        <f>VLOOKUP($B199,Sintético.GER!$B:$J,5,0)</f>
        <v>#REF!</v>
      </c>
      <c r="G199" s="613" t="e">
        <f>VLOOKUP($B199,Sintético.GER!$B:$J,6,0)</f>
        <v>#REF!</v>
      </c>
      <c r="H199" s="614" t="e">
        <f t="shared" si="20"/>
        <v>#REF!</v>
      </c>
      <c r="I199" s="614" t="e">
        <f t="shared" si="21"/>
        <v>#REF!</v>
      </c>
      <c r="J199" s="606" t="e">
        <f t="shared" si="22"/>
        <v>#REF!</v>
      </c>
      <c r="K199" s="606" t="e">
        <f t="shared" si="23"/>
        <v>#REF!</v>
      </c>
    </row>
    <row r="200" spans="1:14" outlineLevel="2" x14ac:dyDescent="0.25">
      <c r="B200" s="615" t="e">
        <f>Sintético.GER!#REF!</f>
        <v>#REF!</v>
      </c>
      <c r="C200" s="599" t="e">
        <f>VLOOKUP($B200,Sintético.GER!$B:$J,2,0)</f>
        <v>#REF!</v>
      </c>
      <c r="D200" s="600" t="e">
        <f>VLOOKUP($B200,Sintético.GER!$B:$J,3,0)</f>
        <v>#REF!</v>
      </c>
      <c r="E200" s="601" t="e">
        <f>VLOOKUP($B200,Sintético.GER!$B:$J,4,0)</f>
        <v>#REF!</v>
      </c>
      <c r="F200" s="602" t="e">
        <f>VLOOKUP($B200,Sintético.GER!$B:$J,5,0)</f>
        <v>#REF!</v>
      </c>
      <c r="G200" s="603" t="e">
        <f>VLOOKUP($B200,Sintético.GER!$B:$J,6,0)</f>
        <v>#REF!</v>
      </c>
      <c r="H200" s="604" t="e">
        <f t="shared" si="20"/>
        <v>#REF!</v>
      </c>
      <c r="I200" s="604" t="e">
        <f t="shared" si="21"/>
        <v>#REF!</v>
      </c>
      <c r="J200" s="605" t="e">
        <f t="shared" si="22"/>
        <v>#REF!</v>
      </c>
      <c r="K200" s="606" t="e">
        <f t="shared" si="23"/>
        <v>#REF!</v>
      </c>
    </row>
    <row r="201" spans="1:14" outlineLevel="2" x14ac:dyDescent="0.25">
      <c r="B201" s="615" t="e">
        <f>Sintético.GER!#REF!</f>
        <v>#REF!</v>
      </c>
      <c r="C201" s="599" t="e">
        <f>VLOOKUP($B201,Sintético.GER!$B:$J,2,0)</f>
        <v>#REF!</v>
      </c>
      <c r="D201" s="600" t="e">
        <f>VLOOKUP($B201,Sintético.GER!$B:$J,3,0)</f>
        <v>#REF!</v>
      </c>
      <c r="E201" s="601" t="e">
        <f>VLOOKUP($B201,Sintético.GER!$B:$J,4,0)</f>
        <v>#REF!</v>
      </c>
      <c r="F201" s="602" t="e">
        <f>VLOOKUP($B201,Sintético.GER!$B:$J,5,0)</f>
        <v>#REF!</v>
      </c>
      <c r="G201" s="603" t="e">
        <f>VLOOKUP($B201,Sintético.GER!$B:$J,6,0)</f>
        <v>#REF!</v>
      </c>
      <c r="H201" s="604" t="e">
        <f t="shared" si="20"/>
        <v>#REF!</v>
      </c>
      <c r="I201" s="604" t="e">
        <f t="shared" si="21"/>
        <v>#REF!</v>
      </c>
      <c r="J201" s="605" t="e">
        <f t="shared" si="22"/>
        <v>#REF!</v>
      </c>
      <c r="K201" s="606" t="e">
        <f t="shared" si="23"/>
        <v>#REF!</v>
      </c>
    </row>
    <row r="202" spans="1:14" outlineLevel="2" x14ac:dyDescent="0.25">
      <c r="B202" s="615" t="e">
        <f>Sintético.GER!#REF!</f>
        <v>#REF!</v>
      </c>
      <c r="C202" s="599" t="e">
        <f>VLOOKUP($B202,Sintético.GER!$B:$J,2,0)</f>
        <v>#REF!</v>
      </c>
      <c r="D202" s="600" t="e">
        <f>VLOOKUP($B202,Sintético.GER!$B:$J,3,0)</f>
        <v>#REF!</v>
      </c>
      <c r="E202" s="601" t="e">
        <f>VLOOKUP($B202,Sintético.GER!$B:$J,4,0)</f>
        <v>#REF!</v>
      </c>
      <c r="F202" s="602" t="e">
        <f>VLOOKUP($B202,Sintético.GER!$B:$J,5,0)</f>
        <v>#REF!</v>
      </c>
      <c r="G202" s="603" t="e">
        <f>VLOOKUP($B202,Sintético.GER!$B:$J,6,0)</f>
        <v>#REF!</v>
      </c>
      <c r="H202" s="604" t="e">
        <f t="shared" si="20"/>
        <v>#REF!</v>
      </c>
      <c r="I202" s="604" t="e">
        <f t="shared" si="21"/>
        <v>#REF!</v>
      </c>
      <c r="J202" s="605" t="e">
        <f t="shared" si="22"/>
        <v>#REF!</v>
      </c>
      <c r="K202" s="606" t="e">
        <f t="shared" si="23"/>
        <v>#REF!</v>
      </c>
    </row>
    <row r="203" spans="1:14" outlineLevel="2" x14ac:dyDescent="0.25">
      <c r="B203" s="615" t="e">
        <f>Sintético.GER!#REF!</f>
        <v>#REF!</v>
      </c>
      <c r="C203" s="599" t="e">
        <f>VLOOKUP($B203,Sintético.GER!$B:$J,2,0)</f>
        <v>#REF!</v>
      </c>
      <c r="D203" s="600" t="e">
        <f>VLOOKUP($B203,Sintético.GER!$B:$J,3,0)</f>
        <v>#REF!</v>
      </c>
      <c r="E203" s="601" t="e">
        <f>VLOOKUP($B203,Sintético.GER!$B:$J,4,0)</f>
        <v>#REF!</v>
      </c>
      <c r="F203" s="602" t="e">
        <f>VLOOKUP($B203,Sintético.GER!$B:$J,5,0)</f>
        <v>#REF!</v>
      </c>
      <c r="G203" s="603" t="e">
        <f>VLOOKUP($B203,Sintético.GER!$B:$J,6,0)</f>
        <v>#REF!</v>
      </c>
      <c r="H203" s="604" t="e">
        <f t="shared" si="20"/>
        <v>#REF!</v>
      </c>
      <c r="I203" s="604" t="e">
        <f t="shared" si="21"/>
        <v>#REF!</v>
      </c>
      <c r="J203" s="605" t="e">
        <f t="shared" si="22"/>
        <v>#REF!</v>
      </c>
      <c r="K203" s="606" t="e">
        <f t="shared" si="23"/>
        <v>#REF!</v>
      </c>
    </row>
    <row r="204" spans="1:14" outlineLevel="2" x14ac:dyDescent="0.25">
      <c r="B204" s="598" t="e">
        <f>Sintético.GER!#REF!</f>
        <v>#REF!</v>
      </c>
      <c r="C204" s="599" t="e">
        <f>VLOOKUP($B204,Sintético.GER!$B:$J,2,0)</f>
        <v>#REF!</v>
      </c>
      <c r="D204" s="600" t="e">
        <f>VLOOKUP($B204,Sintético.GER!$B:$J,3,0)</f>
        <v>#REF!</v>
      </c>
      <c r="E204" s="601" t="e">
        <f>VLOOKUP($B204,Sintético.GER!$B:$J,4,0)</f>
        <v>#REF!</v>
      </c>
      <c r="F204" s="602" t="e">
        <f>VLOOKUP($B204,Sintético.GER!$B:$J,5,0)</f>
        <v>#REF!</v>
      </c>
      <c r="G204" s="603" t="e">
        <f>VLOOKUP($B204,Sintético.GER!$B:$J,6,0)</f>
        <v>#REF!</v>
      </c>
      <c r="H204" s="604" t="e">
        <f t="shared" si="20"/>
        <v>#REF!</v>
      </c>
      <c r="I204" s="604" t="e">
        <f t="shared" si="21"/>
        <v>#REF!</v>
      </c>
      <c r="J204" s="605" t="e">
        <f t="shared" si="22"/>
        <v>#REF!</v>
      </c>
      <c r="K204" s="606" t="e">
        <f t="shared" si="23"/>
        <v>#REF!</v>
      </c>
    </row>
    <row r="205" spans="1:14" outlineLevel="2" x14ac:dyDescent="0.25">
      <c r="B205" s="608" t="e">
        <f>Sintético.GER!#REF!</f>
        <v>#REF!</v>
      </c>
      <c r="C205" s="609" t="e">
        <f>VLOOKUP($B205,Sintético.GER!$B:$J,2,0)</f>
        <v>#REF!</v>
      </c>
      <c r="D205" s="610" t="e">
        <f>VLOOKUP($B205,Sintético.GER!$B:$J,3,0)</f>
        <v>#REF!</v>
      </c>
      <c r="E205" s="611" t="e">
        <f>VLOOKUP($B205,Sintético.GER!$B:$J,4,0)</f>
        <v>#REF!</v>
      </c>
      <c r="F205" s="612" t="e">
        <f>VLOOKUP($B205,Sintético.GER!$B:$J,5,0)</f>
        <v>#REF!</v>
      </c>
      <c r="G205" s="613" t="e">
        <f>VLOOKUP($B205,Sintético.GER!$B:$J,6,0)</f>
        <v>#REF!</v>
      </c>
      <c r="H205" s="614" t="e">
        <f t="shared" si="20"/>
        <v>#REF!</v>
      </c>
      <c r="I205" s="614" t="e">
        <f t="shared" si="21"/>
        <v>#REF!</v>
      </c>
      <c r="J205" s="606" t="e">
        <f t="shared" si="22"/>
        <v>#REF!</v>
      </c>
      <c r="K205" s="606" t="e">
        <f t="shared" si="23"/>
        <v>#REF!</v>
      </c>
    </row>
    <row r="206" spans="1:14" s="588" customFormat="1" ht="21" x14ac:dyDescent="0.25">
      <c r="A206" s="576"/>
      <c r="B206" s="625"/>
      <c r="C206" s="626"/>
      <c r="D206" s="626"/>
      <c r="E206" s="626"/>
      <c r="F206" s="626"/>
      <c r="G206" s="627"/>
      <c r="H206" s="628" t="s">
        <v>12674</v>
      </c>
      <c r="I206" s="628" t="s">
        <v>12675</v>
      </c>
      <c r="J206" s="629"/>
      <c r="K206" s="630"/>
      <c r="L206" s="558"/>
      <c r="M206" s="558"/>
      <c r="N206" s="558"/>
    </row>
    <row r="207" spans="1:14" ht="21" x14ac:dyDescent="0.25">
      <c r="A207" s="156"/>
      <c r="B207" s="631"/>
      <c r="C207" s="632"/>
      <c r="D207" s="632"/>
      <c r="E207" s="632"/>
      <c r="F207" s="632"/>
      <c r="G207" s="633" t="s">
        <v>12673</v>
      </c>
      <c r="H207" s="634" t="e">
        <f>SUM(H19:H205)</f>
        <v>#VALUE!</v>
      </c>
      <c r="I207" s="634" t="e">
        <f>SUM(I19:I205)</f>
        <v>#VALUE!</v>
      </c>
      <c r="J207" s="588"/>
      <c r="K207" s="635"/>
      <c r="L207" s="636">
        <f>Sintético.GER!$I$263</f>
        <v>156974.87</v>
      </c>
      <c r="M207" s="576">
        <f>Sintético.GER!$J$263</f>
        <v>196014.57000000009</v>
      </c>
      <c r="N207" s="637"/>
    </row>
    <row r="208" spans="1:14" x14ac:dyDescent="0.25">
      <c r="A208" s="638"/>
      <c r="B208" s="131"/>
      <c r="C208" s="639"/>
      <c r="D208" s="640"/>
      <c r="E208" s="134"/>
      <c r="F208" s="134"/>
      <c r="H208" s="641"/>
      <c r="J208" s="588"/>
      <c r="K208" s="635"/>
      <c r="L208" s="636" t="e">
        <f>H207=L207</f>
        <v>#VALUE!</v>
      </c>
      <c r="M208" s="558" t="e">
        <f>I207=M207</f>
        <v>#VALUE!</v>
      </c>
    </row>
    <row r="209" spans="1:13" x14ac:dyDescent="0.25">
      <c r="A209" s="588"/>
      <c r="B209" s="131"/>
      <c r="C209" s="639"/>
      <c r="D209" s="640"/>
      <c r="E209" s="134"/>
      <c r="F209" s="134"/>
      <c r="H209" s="641" t="e">
        <f>H207=Sintético.GER!I263</f>
        <v>#VALUE!</v>
      </c>
      <c r="I209" s="559" t="e">
        <f>I207=Sintético.GER!J263</f>
        <v>#VALUE!</v>
      </c>
      <c r="J209" s="588"/>
      <c r="K209" s="588"/>
      <c r="M209" s="156"/>
    </row>
    <row r="210" spans="1:13" x14ac:dyDescent="0.25">
      <c r="A210" s="576"/>
      <c r="B210" s="137" t="str">
        <f>Sintético.GER!$B$266</f>
        <v>ITAJAÍ, 09 DE NOVEMBRO DE 2018.</v>
      </c>
      <c r="C210" s="639"/>
      <c r="D210" s="640"/>
      <c r="E210" s="134"/>
      <c r="F210" s="134"/>
      <c r="H210" s="641"/>
      <c r="J210" s="588"/>
      <c r="K210" s="588"/>
      <c r="M210" s="156"/>
    </row>
    <row r="211" spans="1:13" x14ac:dyDescent="0.25">
      <c r="A211" s="638"/>
      <c r="B211" s="131"/>
      <c r="C211" s="639"/>
      <c r="D211" s="640"/>
      <c r="E211" s="134"/>
      <c r="F211" s="134"/>
      <c r="H211" s="641"/>
      <c r="M211" s="156"/>
    </row>
    <row r="212" spans="1:13" ht="20.25" x14ac:dyDescent="0.3">
      <c r="A212" s="576"/>
      <c r="C212" s="558"/>
      <c r="E212" s="134"/>
      <c r="F212" s="134"/>
      <c r="G212" s="642"/>
      <c r="H212" s="643"/>
      <c r="I212" s="644"/>
    </row>
    <row r="213" spans="1:13" x14ac:dyDescent="0.25">
      <c r="A213" s="576"/>
      <c r="C213" s="558"/>
      <c r="E213" s="134"/>
      <c r="F213" s="134"/>
      <c r="G213" s="852" t="s">
        <v>13057</v>
      </c>
      <c r="H213" s="852"/>
      <c r="I213" s="852"/>
    </row>
    <row r="214" spans="1:13" x14ac:dyDescent="0.25">
      <c r="A214" s="638"/>
      <c r="C214" s="558"/>
      <c r="E214" s="134"/>
      <c r="F214" s="134"/>
      <c r="G214" s="852" t="s">
        <v>13058</v>
      </c>
      <c r="H214" s="852"/>
      <c r="I214" s="852"/>
    </row>
    <row r="215" spans="1:13" x14ac:dyDescent="0.25">
      <c r="A215" s="638"/>
      <c r="C215" s="558"/>
      <c r="E215" s="134"/>
      <c r="F215" s="134"/>
      <c r="G215" s="852" t="s">
        <v>12678</v>
      </c>
      <c r="H215" s="852"/>
      <c r="I215" s="852"/>
    </row>
  </sheetData>
  <autoFilter ref="B18:I205" xr:uid="{00000000-0009-0000-0000-000008000000}"/>
  <mergeCells count="6">
    <mergeCell ref="G215:I215"/>
    <mergeCell ref="D6:I6"/>
    <mergeCell ref="D7:I7"/>
    <mergeCell ref="D8:I8"/>
    <mergeCell ref="G213:I213"/>
    <mergeCell ref="G214:I214"/>
  </mergeCells>
  <conditionalFormatting sqref="B121:B1048576 B1:B25 B73">
    <cfRule type="duplicateValues" dxfId="547" priority="2"/>
  </conditionalFormatting>
  <conditionalFormatting sqref="B74:B120">
    <cfRule type="duplicateValues" dxfId="546" priority="3"/>
  </conditionalFormatting>
  <conditionalFormatting sqref="B26:B72">
    <cfRule type="duplicateValues" dxfId="545" priority="4"/>
  </conditionalFormatting>
  <printOptions horizontalCentered="1"/>
  <pageMargins left="0.25" right="0.25" top="0.75" bottom="0.75" header="0.51180555555555496" footer="0.51180555555555496"/>
  <pageSetup paperSize="9" scale="58" firstPageNumber="0" fitToHeight="0"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AMK73"/>
  <sheetViews>
    <sheetView showGridLines="0" view="pageBreakPreview" topLeftCell="A49" zoomScaleNormal="100" workbookViewId="0">
      <selection activeCell="I15" sqref="I15"/>
    </sheetView>
  </sheetViews>
  <sheetFormatPr defaultRowHeight="15" x14ac:dyDescent="0.25"/>
  <cols>
    <col min="1" max="1" width="8.7109375" style="558"/>
    <col min="2" max="2" width="7.42578125" style="8"/>
    <col min="3" max="3" width="16.5703125" style="645"/>
    <col min="4" max="4" width="39.7109375" style="8"/>
    <col min="5" max="5" width="8.7109375" style="8"/>
    <col min="6" max="6" width="10" style="8"/>
    <col min="7" max="7" width="12.42578125" style="8"/>
    <col min="8" max="8" width="14" style="8"/>
    <col min="9" max="9" width="14.28515625" style="8"/>
    <col min="10" max="10" width="8.7109375" style="8"/>
    <col min="11" max="11" width="13.140625" style="8"/>
    <col min="12" max="1025" width="8.7109375" style="8"/>
  </cols>
  <sheetData>
    <row r="2" spans="2:9" x14ac:dyDescent="0.25">
      <c r="B2" s="646"/>
      <c r="C2" s="646"/>
      <c r="D2" s="647"/>
      <c r="E2" s="647"/>
      <c r="F2" s="647"/>
      <c r="G2" s="647"/>
      <c r="H2" s="647"/>
    </row>
    <row r="3" spans="2:9" x14ac:dyDescent="0.25">
      <c r="B3" s="646"/>
      <c r="C3" s="646"/>
      <c r="D3" s="647"/>
      <c r="E3" s="647"/>
      <c r="F3" s="647"/>
      <c r="G3" s="647"/>
      <c r="H3" s="647"/>
    </row>
    <row r="4" spans="2:9" x14ac:dyDescent="0.25">
      <c r="B4" s="648"/>
      <c r="C4" s="649"/>
      <c r="D4" s="650"/>
      <c r="E4" s="650"/>
      <c r="F4" s="650"/>
      <c r="G4" s="650"/>
      <c r="H4" s="648"/>
      <c r="I4" s="651"/>
    </row>
    <row r="5" spans="2:9" x14ac:dyDescent="0.25">
      <c r="B5" s="652"/>
      <c r="C5" s="653"/>
      <c r="D5" s="654"/>
      <c r="E5" s="654"/>
      <c r="F5" s="654"/>
      <c r="G5" s="654"/>
      <c r="H5" s="648"/>
      <c r="I5" s="651"/>
    </row>
    <row r="6" spans="2:9" ht="23.25" customHeight="1" x14ac:dyDescent="0.25">
      <c r="B6" s="652"/>
      <c r="C6" s="655"/>
      <c r="D6" s="895" t="s">
        <v>12271</v>
      </c>
      <c r="E6" s="895"/>
      <c r="F6" s="895"/>
      <c r="G6" s="895"/>
      <c r="H6" s="895"/>
      <c r="I6" s="651"/>
    </row>
    <row r="7" spans="2:9" ht="20.25" customHeight="1" x14ac:dyDescent="0.25">
      <c r="B7" s="652"/>
      <c r="C7" s="655"/>
      <c r="D7" s="896" t="s">
        <v>12272</v>
      </c>
      <c r="E7" s="896"/>
      <c r="F7" s="896"/>
      <c r="G7" s="896"/>
      <c r="H7" s="896"/>
      <c r="I7" s="651"/>
    </row>
    <row r="8" spans="2:9" ht="18" customHeight="1" x14ac:dyDescent="0.25">
      <c r="B8" s="652"/>
      <c r="C8" s="655"/>
      <c r="D8" s="897" t="s">
        <v>13061</v>
      </c>
      <c r="E8" s="897"/>
      <c r="F8" s="897"/>
      <c r="G8" s="897"/>
      <c r="H8" s="897"/>
      <c r="I8" s="651"/>
    </row>
    <row r="9" spans="2:9" x14ac:dyDescent="0.25">
      <c r="B9" s="656"/>
      <c r="C9" s="652"/>
      <c r="D9" s="656"/>
      <c r="E9" s="656"/>
      <c r="F9" s="656"/>
      <c r="G9" s="656"/>
      <c r="H9" s="656"/>
      <c r="I9" s="651"/>
    </row>
    <row r="10" spans="2:9" ht="18" x14ac:dyDescent="0.25">
      <c r="B10" s="652"/>
      <c r="C10" s="655"/>
      <c r="D10" s="653"/>
      <c r="E10" s="653"/>
      <c r="F10" s="653"/>
      <c r="G10" s="653"/>
      <c r="H10" s="653"/>
      <c r="I10" s="651"/>
    </row>
    <row r="11" spans="2:9" x14ac:dyDescent="0.25">
      <c r="B11" s="652"/>
      <c r="C11" s="653"/>
      <c r="D11" s="657"/>
      <c r="E11" s="653"/>
      <c r="F11" s="658"/>
      <c r="G11" s="658"/>
      <c r="H11" s="659" t="s">
        <v>13062</v>
      </c>
      <c r="I11" s="651"/>
    </row>
    <row r="12" spans="2:9" x14ac:dyDescent="0.25">
      <c r="B12" s="660"/>
      <c r="C12" s="661" t="s">
        <v>12274</v>
      </c>
      <c r="D12" s="662" t="s">
        <v>13063</v>
      </c>
      <c r="E12" s="663"/>
      <c r="F12" s="663"/>
      <c r="G12" s="664"/>
      <c r="H12" s="660" t="s">
        <v>12278</v>
      </c>
      <c r="I12" s="665">
        <v>0.24979999999999999</v>
      </c>
    </row>
    <row r="13" spans="2:9" ht="32.450000000000003" customHeight="1" x14ac:dyDescent="0.25">
      <c r="B13" s="660"/>
      <c r="C13" s="661" t="s">
        <v>12276</v>
      </c>
      <c r="D13" s="898" t="s">
        <v>13064</v>
      </c>
      <c r="E13" s="898"/>
      <c r="F13" s="898"/>
      <c r="G13" s="664"/>
      <c r="H13" s="180" t="s">
        <v>13065</v>
      </c>
      <c r="I13" s="665"/>
    </row>
    <row r="14" spans="2:9" ht="33" customHeight="1" x14ac:dyDescent="0.25">
      <c r="B14" s="662"/>
      <c r="C14" s="661" t="s">
        <v>12279</v>
      </c>
      <c r="D14" s="898" t="s">
        <v>13066</v>
      </c>
      <c r="E14" s="898"/>
      <c r="F14" s="898"/>
      <c r="G14" s="667"/>
      <c r="H14" s="660" t="s">
        <v>13067</v>
      </c>
      <c r="I14" s="668" t="s">
        <v>13068</v>
      </c>
    </row>
    <row r="15" spans="2:9" x14ac:dyDescent="0.25">
      <c r="B15" s="662"/>
      <c r="C15" s="661" t="s">
        <v>12281</v>
      </c>
      <c r="D15" s="666" t="s">
        <v>13069</v>
      </c>
      <c r="E15" s="666"/>
      <c r="F15" s="666"/>
      <c r="G15" s="666"/>
      <c r="H15" s="42"/>
      <c r="I15" s="651"/>
    </row>
    <row r="16" spans="2:9" x14ac:dyDescent="0.25">
      <c r="B16" s="662"/>
      <c r="C16" s="669"/>
      <c r="D16" s="666"/>
      <c r="E16" s="666"/>
      <c r="F16" s="666"/>
      <c r="G16" s="666"/>
      <c r="H16" s="42"/>
      <c r="I16" s="651"/>
    </row>
    <row r="17" spans="2:9" ht="31.5" x14ac:dyDescent="0.25">
      <c r="B17" s="670" t="s">
        <v>12283</v>
      </c>
      <c r="C17" s="671" t="s">
        <v>12285</v>
      </c>
      <c r="D17" s="672" t="s">
        <v>12286</v>
      </c>
      <c r="E17" s="672" t="s">
        <v>12287</v>
      </c>
      <c r="F17" s="672" t="s">
        <v>12288</v>
      </c>
      <c r="G17" s="671" t="s">
        <v>13070</v>
      </c>
      <c r="H17" s="671" t="s">
        <v>13071</v>
      </c>
      <c r="I17" s="673" t="s">
        <v>13072</v>
      </c>
    </row>
    <row r="18" spans="2:9" ht="15" customHeight="1" x14ac:dyDescent="0.25">
      <c r="B18" s="674">
        <v>1</v>
      </c>
      <c r="C18" s="899" t="s">
        <v>13073</v>
      </c>
      <c r="D18" s="899"/>
      <c r="E18" s="899"/>
      <c r="F18" s="899"/>
      <c r="G18" s="899"/>
      <c r="H18" s="899"/>
      <c r="I18" s="675">
        <f>SUM(I19:I60)</f>
        <v>25158.449999999997</v>
      </c>
    </row>
    <row r="19" spans="2:9" ht="15" customHeight="1" x14ac:dyDescent="0.25">
      <c r="B19" s="676" t="s">
        <v>12293</v>
      </c>
      <c r="C19" s="900" t="s">
        <v>12424</v>
      </c>
      <c r="D19" s="900"/>
      <c r="E19" s="677"/>
      <c r="F19" s="677"/>
      <c r="G19" s="677"/>
      <c r="H19" s="677"/>
      <c r="I19" s="678"/>
    </row>
    <row r="20" spans="2:9" s="558" customFormat="1" ht="47.25" customHeight="1" x14ac:dyDescent="0.25">
      <c r="B20" s="679" t="s">
        <v>12295</v>
      </c>
      <c r="C20" s="680">
        <v>38775</v>
      </c>
      <c r="D20" s="681" t="s">
        <v>13074</v>
      </c>
      <c r="E20" s="682" t="s">
        <v>12317</v>
      </c>
      <c r="F20" s="683">
        <v>6</v>
      </c>
      <c r="G20" s="684">
        <v>37.21</v>
      </c>
      <c r="H20" s="685">
        <f t="shared" ref="H20:H60" si="0">ROUND(G20*F20,2)</f>
        <v>223.26</v>
      </c>
      <c r="I20" s="686">
        <f t="shared" ref="I20:I60" si="1">ROUND(H20*($I$12+1),2)</f>
        <v>279.02999999999997</v>
      </c>
    </row>
    <row r="21" spans="2:9" ht="45.75" customHeight="1" x14ac:dyDescent="0.25">
      <c r="B21" s="687" t="s">
        <v>12297</v>
      </c>
      <c r="C21" s="680">
        <v>12232</v>
      </c>
      <c r="D21" s="681" t="s">
        <v>13075</v>
      </c>
      <c r="E21" s="682" t="s">
        <v>12317</v>
      </c>
      <c r="F21" s="683">
        <v>58</v>
      </c>
      <c r="G21" s="684">
        <v>14.39</v>
      </c>
      <c r="H21" s="685">
        <f t="shared" si="0"/>
        <v>834.62</v>
      </c>
      <c r="I21" s="686">
        <f t="shared" si="1"/>
        <v>1043.1099999999999</v>
      </c>
    </row>
    <row r="22" spans="2:9" ht="50.25" customHeight="1" x14ac:dyDescent="0.25">
      <c r="B22" s="687" t="s">
        <v>12298</v>
      </c>
      <c r="C22" s="680">
        <v>12230</v>
      </c>
      <c r="D22" s="681" t="s">
        <v>13076</v>
      </c>
      <c r="E22" s="682" t="s">
        <v>12317</v>
      </c>
      <c r="F22" s="683">
        <v>2</v>
      </c>
      <c r="G22" s="684">
        <v>8.26</v>
      </c>
      <c r="H22" s="685">
        <f t="shared" si="0"/>
        <v>16.52</v>
      </c>
      <c r="I22" s="686">
        <f t="shared" si="1"/>
        <v>20.65</v>
      </c>
    </row>
    <row r="23" spans="2:9" ht="27" customHeight="1" x14ac:dyDescent="0.25">
      <c r="B23" s="687" t="s">
        <v>12301</v>
      </c>
      <c r="C23" s="680">
        <v>39387</v>
      </c>
      <c r="D23" s="681" t="s">
        <v>13077</v>
      </c>
      <c r="E23" s="682" t="s">
        <v>12317</v>
      </c>
      <c r="F23" s="683">
        <v>116</v>
      </c>
      <c r="G23" s="684">
        <v>53.72</v>
      </c>
      <c r="H23" s="685">
        <f t="shared" si="0"/>
        <v>6231.52</v>
      </c>
      <c r="I23" s="686">
        <f t="shared" si="1"/>
        <v>7788.15</v>
      </c>
    </row>
    <row r="24" spans="2:9" ht="24.75" customHeight="1" x14ac:dyDescent="0.25">
      <c r="B24" s="687" t="s">
        <v>13078</v>
      </c>
      <c r="C24" s="680">
        <v>39386</v>
      </c>
      <c r="D24" s="681" t="s">
        <v>13079</v>
      </c>
      <c r="E24" s="682" t="s">
        <v>12317</v>
      </c>
      <c r="F24" s="683">
        <v>2</v>
      </c>
      <c r="G24" s="684">
        <v>35.53</v>
      </c>
      <c r="H24" s="685">
        <f t="shared" si="0"/>
        <v>71.06</v>
      </c>
      <c r="I24" s="686">
        <f t="shared" si="1"/>
        <v>88.81</v>
      </c>
    </row>
    <row r="25" spans="2:9" ht="27.75" customHeight="1" x14ac:dyDescent="0.25">
      <c r="B25" s="687" t="s">
        <v>13080</v>
      </c>
      <c r="C25" s="680">
        <v>38194</v>
      </c>
      <c r="D25" s="681" t="s">
        <v>13081</v>
      </c>
      <c r="E25" s="682" t="s">
        <v>12317</v>
      </c>
      <c r="F25" s="683">
        <v>6</v>
      </c>
      <c r="G25" s="684">
        <v>30.29</v>
      </c>
      <c r="H25" s="685">
        <f t="shared" si="0"/>
        <v>181.74</v>
      </c>
      <c r="I25" s="686">
        <f t="shared" si="1"/>
        <v>227.14</v>
      </c>
    </row>
    <row r="26" spans="2:9" ht="27.75" customHeight="1" x14ac:dyDescent="0.25">
      <c r="B26" s="687" t="s">
        <v>13082</v>
      </c>
      <c r="C26" s="680">
        <v>38781</v>
      </c>
      <c r="D26" s="681" t="s">
        <v>13083</v>
      </c>
      <c r="E26" s="682" t="s">
        <v>12317</v>
      </c>
      <c r="F26" s="683">
        <v>20</v>
      </c>
      <c r="G26" s="684">
        <v>39.840000000000003</v>
      </c>
      <c r="H26" s="685">
        <f t="shared" si="0"/>
        <v>796.8</v>
      </c>
      <c r="I26" s="686">
        <f t="shared" si="1"/>
        <v>995.84</v>
      </c>
    </row>
    <row r="27" spans="2:9" ht="26.25" customHeight="1" x14ac:dyDescent="0.25">
      <c r="B27" s="687" t="s">
        <v>13084</v>
      </c>
      <c r="C27" s="680">
        <v>12388</v>
      </c>
      <c r="D27" s="681" t="s">
        <v>13085</v>
      </c>
      <c r="E27" s="682" t="s">
        <v>12317</v>
      </c>
      <c r="F27" s="683">
        <v>20</v>
      </c>
      <c r="G27" s="684">
        <v>224.83</v>
      </c>
      <c r="H27" s="685">
        <f t="shared" si="0"/>
        <v>4496.6000000000004</v>
      </c>
      <c r="I27" s="686">
        <f t="shared" si="1"/>
        <v>5619.85</v>
      </c>
    </row>
    <row r="28" spans="2:9" ht="45" customHeight="1" x14ac:dyDescent="0.25">
      <c r="B28" s="687" t="s">
        <v>13086</v>
      </c>
      <c r="C28" s="680">
        <v>39394</v>
      </c>
      <c r="D28" s="681" t="s">
        <v>13087</v>
      </c>
      <c r="E28" s="682" t="s">
        <v>12317</v>
      </c>
      <c r="F28" s="683">
        <v>2</v>
      </c>
      <c r="G28" s="684">
        <v>25.11</v>
      </c>
      <c r="H28" s="685">
        <f t="shared" si="0"/>
        <v>50.22</v>
      </c>
      <c r="I28" s="686">
        <f t="shared" si="1"/>
        <v>62.76</v>
      </c>
    </row>
    <row r="29" spans="2:9" ht="37.5" customHeight="1" x14ac:dyDescent="0.25">
      <c r="B29" s="687" t="s">
        <v>13088</v>
      </c>
      <c r="C29" s="680">
        <v>39395</v>
      </c>
      <c r="D29" s="681" t="s">
        <v>13089</v>
      </c>
      <c r="E29" s="682" t="s">
        <v>12317</v>
      </c>
      <c r="F29" s="683">
        <v>3</v>
      </c>
      <c r="G29" s="684">
        <v>23.35</v>
      </c>
      <c r="H29" s="685">
        <f t="shared" si="0"/>
        <v>70.05</v>
      </c>
      <c r="I29" s="686">
        <f t="shared" si="1"/>
        <v>87.55</v>
      </c>
    </row>
    <row r="30" spans="2:9" x14ac:dyDescent="0.25">
      <c r="B30" s="687" t="s">
        <v>13090</v>
      </c>
      <c r="C30" s="680"/>
      <c r="D30" s="681" t="s">
        <v>13091</v>
      </c>
      <c r="E30" s="682" t="s">
        <v>12317</v>
      </c>
      <c r="F30" s="683"/>
      <c r="G30" s="684"/>
      <c r="H30" s="685">
        <f t="shared" si="0"/>
        <v>0</v>
      </c>
      <c r="I30" s="686">
        <f t="shared" si="1"/>
        <v>0</v>
      </c>
    </row>
    <row r="31" spans="2:9" ht="42" x14ac:dyDescent="0.25">
      <c r="B31" s="687" t="s">
        <v>13092</v>
      </c>
      <c r="C31" s="680">
        <v>38078</v>
      </c>
      <c r="D31" s="681" t="s">
        <v>13093</v>
      </c>
      <c r="E31" s="682" t="s">
        <v>12317</v>
      </c>
      <c r="F31" s="683">
        <v>4</v>
      </c>
      <c r="G31" s="684">
        <v>14.16</v>
      </c>
      <c r="H31" s="685">
        <f t="shared" si="0"/>
        <v>56.64</v>
      </c>
      <c r="I31" s="686">
        <f t="shared" si="1"/>
        <v>70.790000000000006</v>
      </c>
    </row>
    <row r="32" spans="2:9" ht="42" x14ac:dyDescent="0.25">
      <c r="B32" s="687" t="s">
        <v>13094</v>
      </c>
      <c r="C32" s="680">
        <v>38077</v>
      </c>
      <c r="D32" s="681" t="s">
        <v>13095</v>
      </c>
      <c r="E32" s="682" t="s">
        <v>12317</v>
      </c>
      <c r="F32" s="683">
        <v>4</v>
      </c>
      <c r="G32" s="684">
        <v>13.15</v>
      </c>
      <c r="H32" s="685">
        <f t="shared" si="0"/>
        <v>52.6</v>
      </c>
      <c r="I32" s="686">
        <f t="shared" si="1"/>
        <v>65.739999999999995</v>
      </c>
    </row>
    <row r="33" spans="2:9" ht="42" x14ac:dyDescent="0.25">
      <c r="B33" s="687" t="s">
        <v>13096</v>
      </c>
      <c r="C33" s="680">
        <v>38070</v>
      </c>
      <c r="D33" s="681" t="s">
        <v>13097</v>
      </c>
      <c r="E33" s="682" t="s">
        <v>12317</v>
      </c>
      <c r="F33" s="683">
        <v>2</v>
      </c>
      <c r="G33" s="684">
        <v>14.38</v>
      </c>
      <c r="H33" s="685">
        <f t="shared" si="0"/>
        <v>28.76</v>
      </c>
      <c r="I33" s="686">
        <f t="shared" si="1"/>
        <v>35.94</v>
      </c>
    </row>
    <row r="34" spans="2:9" ht="36.75" customHeight="1" x14ac:dyDescent="0.25">
      <c r="B34" s="687" t="s">
        <v>13098</v>
      </c>
      <c r="C34" s="680">
        <v>38068</v>
      </c>
      <c r="D34" s="681" t="s">
        <v>13099</v>
      </c>
      <c r="E34" s="682" t="s">
        <v>12317</v>
      </c>
      <c r="F34" s="683">
        <v>1</v>
      </c>
      <c r="G34" s="684">
        <v>12.45</v>
      </c>
      <c r="H34" s="685">
        <f t="shared" si="0"/>
        <v>12.45</v>
      </c>
      <c r="I34" s="686">
        <f t="shared" si="1"/>
        <v>15.56</v>
      </c>
    </row>
    <row r="35" spans="2:9" ht="36" customHeight="1" x14ac:dyDescent="0.25">
      <c r="B35" s="687" t="s">
        <v>13100</v>
      </c>
      <c r="C35" s="680">
        <v>7528</v>
      </c>
      <c r="D35" s="681" t="s">
        <v>13101</v>
      </c>
      <c r="E35" s="682" t="s">
        <v>12317</v>
      </c>
      <c r="F35" s="683">
        <v>27</v>
      </c>
      <c r="G35" s="684">
        <v>7.9</v>
      </c>
      <c r="H35" s="685">
        <f t="shared" si="0"/>
        <v>213.3</v>
      </c>
      <c r="I35" s="686">
        <f t="shared" si="1"/>
        <v>266.58</v>
      </c>
    </row>
    <row r="36" spans="2:9" ht="38.25" customHeight="1" x14ac:dyDescent="0.25">
      <c r="B36" s="687" t="s">
        <v>13102</v>
      </c>
      <c r="C36" s="680">
        <v>38075</v>
      </c>
      <c r="D36" s="681" t="s">
        <v>13103</v>
      </c>
      <c r="E36" s="682" t="s">
        <v>12317</v>
      </c>
      <c r="F36" s="683">
        <v>8</v>
      </c>
      <c r="G36" s="684">
        <v>13.68</v>
      </c>
      <c r="H36" s="685">
        <f t="shared" si="0"/>
        <v>109.44</v>
      </c>
      <c r="I36" s="686">
        <f t="shared" si="1"/>
        <v>136.78</v>
      </c>
    </row>
    <row r="37" spans="2:9" ht="36" customHeight="1" x14ac:dyDescent="0.25">
      <c r="B37" s="687" t="s">
        <v>13104</v>
      </c>
      <c r="C37" s="680">
        <v>38076</v>
      </c>
      <c r="D37" s="681" t="s">
        <v>13105</v>
      </c>
      <c r="E37" s="682" t="s">
        <v>12317</v>
      </c>
      <c r="F37" s="683">
        <v>6</v>
      </c>
      <c r="G37" s="684">
        <v>15.34</v>
      </c>
      <c r="H37" s="685">
        <f t="shared" si="0"/>
        <v>92.04</v>
      </c>
      <c r="I37" s="686">
        <f t="shared" si="1"/>
        <v>115.03</v>
      </c>
    </row>
    <row r="38" spans="2:9" ht="38.25" customHeight="1" x14ac:dyDescent="0.25">
      <c r="B38" s="687" t="s">
        <v>13106</v>
      </c>
      <c r="C38" s="680">
        <v>38083</v>
      </c>
      <c r="D38" s="681" t="s">
        <v>13107</v>
      </c>
      <c r="E38" s="682" t="s">
        <v>12317</v>
      </c>
      <c r="F38" s="683">
        <v>3</v>
      </c>
      <c r="G38" s="684">
        <v>30.73</v>
      </c>
      <c r="H38" s="685">
        <f t="shared" si="0"/>
        <v>92.19</v>
      </c>
      <c r="I38" s="686">
        <f t="shared" si="1"/>
        <v>115.22</v>
      </c>
    </row>
    <row r="39" spans="2:9" ht="57" customHeight="1" x14ac:dyDescent="0.25">
      <c r="B39" s="687" t="s">
        <v>13108</v>
      </c>
      <c r="C39" s="680">
        <v>993</v>
      </c>
      <c r="D39" s="681" t="s">
        <v>13109</v>
      </c>
      <c r="E39" s="682" t="s">
        <v>5371</v>
      </c>
      <c r="F39" s="683">
        <v>250</v>
      </c>
      <c r="G39" s="684">
        <v>1.1299999999999999</v>
      </c>
      <c r="H39" s="685">
        <f t="shared" si="0"/>
        <v>282.5</v>
      </c>
      <c r="I39" s="686">
        <f t="shared" si="1"/>
        <v>353.07</v>
      </c>
    </row>
    <row r="40" spans="2:9" ht="57" customHeight="1" x14ac:dyDescent="0.25">
      <c r="B40" s="687" t="s">
        <v>13110</v>
      </c>
      <c r="C40" s="680">
        <v>993</v>
      </c>
      <c r="D40" s="681" t="s">
        <v>13111</v>
      </c>
      <c r="E40" s="682" t="s">
        <v>5371</v>
      </c>
      <c r="F40" s="683">
        <v>250</v>
      </c>
      <c r="G40" s="684">
        <v>1.1299999999999999</v>
      </c>
      <c r="H40" s="685">
        <f t="shared" si="0"/>
        <v>282.5</v>
      </c>
      <c r="I40" s="686">
        <f t="shared" si="1"/>
        <v>353.07</v>
      </c>
    </row>
    <row r="41" spans="2:9" ht="57" customHeight="1" x14ac:dyDescent="0.25">
      <c r="B41" s="687" t="s">
        <v>13112</v>
      </c>
      <c r="C41" s="680">
        <v>993</v>
      </c>
      <c r="D41" s="681" t="s">
        <v>13113</v>
      </c>
      <c r="E41" s="682" t="s">
        <v>5371</v>
      </c>
      <c r="F41" s="683">
        <v>250</v>
      </c>
      <c r="G41" s="684">
        <v>1.1299999999999999</v>
      </c>
      <c r="H41" s="685">
        <f t="shared" si="0"/>
        <v>282.5</v>
      </c>
      <c r="I41" s="686">
        <f t="shared" si="1"/>
        <v>353.07</v>
      </c>
    </row>
    <row r="42" spans="2:9" ht="57" customHeight="1" x14ac:dyDescent="0.25">
      <c r="B42" s="687" t="s">
        <v>13114</v>
      </c>
      <c r="C42" s="680">
        <v>993</v>
      </c>
      <c r="D42" s="681" t="s">
        <v>13115</v>
      </c>
      <c r="E42" s="682" t="s">
        <v>5371</v>
      </c>
      <c r="F42" s="683">
        <v>250</v>
      </c>
      <c r="G42" s="684">
        <v>1.1299999999999999</v>
      </c>
      <c r="H42" s="685">
        <f t="shared" si="0"/>
        <v>282.5</v>
      </c>
      <c r="I42" s="686">
        <f t="shared" si="1"/>
        <v>353.07</v>
      </c>
    </row>
    <row r="43" spans="2:9" ht="57" customHeight="1" x14ac:dyDescent="0.25">
      <c r="B43" s="687" t="s">
        <v>13116</v>
      </c>
      <c r="C43" s="680">
        <v>993</v>
      </c>
      <c r="D43" s="681" t="s">
        <v>13117</v>
      </c>
      <c r="E43" s="682" t="s">
        <v>5371</v>
      </c>
      <c r="F43" s="683">
        <v>250</v>
      </c>
      <c r="G43" s="684">
        <v>1.1299999999999999</v>
      </c>
      <c r="H43" s="685">
        <f t="shared" si="0"/>
        <v>282.5</v>
      </c>
      <c r="I43" s="686">
        <f t="shared" si="1"/>
        <v>353.07</v>
      </c>
    </row>
    <row r="44" spans="2:9" s="558" customFormat="1" ht="57" customHeight="1" x14ac:dyDescent="0.25">
      <c r="B44" s="687" t="s">
        <v>13118</v>
      </c>
      <c r="C44" s="680">
        <v>1022</v>
      </c>
      <c r="D44" s="681" t="s">
        <v>13119</v>
      </c>
      <c r="E44" s="682" t="s">
        <v>5371</v>
      </c>
      <c r="F44" s="683">
        <v>100</v>
      </c>
      <c r="G44" s="684">
        <v>1.57</v>
      </c>
      <c r="H44" s="685">
        <f t="shared" si="0"/>
        <v>157</v>
      </c>
      <c r="I44" s="686">
        <f t="shared" si="1"/>
        <v>196.22</v>
      </c>
    </row>
    <row r="45" spans="2:9" s="558" customFormat="1" ht="57" customHeight="1" x14ac:dyDescent="0.25">
      <c r="B45" s="687" t="s">
        <v>13120</v>
      </c>
      <c r="C45" s="680">
        <v>1022</v>
      </c>
      <c r="D45" s="681" t="s">
        <v>13121</v>
      </c>
      <c r="E45" s="682" t="s">
        <v>5371</v>
      </c>
      <c r="F45" s="683">
        <v>100</v>
      </c>
      <c r="G45" s="684">
        <v>1.57</v>
      </c>
      <c r="H45" s="685">
        <f t="shared" si="0"/>
        <v>157</v>
      </c>
      <c r="I45" s="686">
        <f t="shared" si="1"/>
        <v>196.22</v>
      </c>
    </row>
    <row r="46" spans="2:9" s="558" customFormat="1" ht="57" customHeight="1" x14ac:dyDescent="0.25">
      <c r="B46" s="687" t="s">
        <v>13122</v>
      </c>
      <c r="C46" s="680">
        <v>1022</v>
      </c>
      <c r="D46" s="681" t="s">
        <v>13123</v>
      </c>
      <c r="E46" s="682" t="s">
        <v>5371</v>
      </c>
      <c r="F46" s="683">
        <v>50</v>
      </c>
      <c r="G46" s="684">
        <v>1.57</v>
      </c>
      <c r="H46" s="685">
        <f t="shared" si="0"/>
        <v>78.5</v>
      </c>
      <c r="I46" s="686">
        <f t="shared" si="1"/>
        <v>98.11</v>
      </c>
    </row>
    <row r="47" spans="2:9" s="558" customFormat="1" ht="57" customHeight="1" x14ac:dyDescent="0.25">
      <c r="B47" s="687" t="s">
        <v>13124</v>
      </c>
      <c r="C47" s="680">
        <v>1022</v>
      </c>
      <c r="D47" s="681" t="s">
        <v>13125</v>
      </c>
      <c r="E47" s="682" t="s">
        <v>5371</v>
      </c>
      <c r="F47" s="683">
        <v>350</v>
      </c>
      <c r="G47" s="684">
        <v>1.57</v>
      </c>
      <c r="H47" s="685">
        <f t="shared" si="0"/>
        <v>549.5</v>
      </c>
      <c r="I47" s="686">
        <f t="shared" si="1"/>
        <v>686.77</v>
      </c>
    </row>
    <row r="48" spans="2:9" s="558" customFormat="1" ht="57.75" customHeight="1" x14ac:dyDescent="0.25">
      <c r="B48" s="687" t="s">
        <v>13126</v>
      </c>
      <c r="C48" s="680">
        <v>1022</v>
      </c>
      <c r="D48" s="681" t="s">
        <v>13127</v>
      </c>
      <c r="E48" s="682" t="s">
        <v>5371</v>
      </c>
      <c r="F48" s="683">
        <v>350</v>
      </c>
      <c r="G48" s="684">
        <v>1.57</v>
      </c>
      <c r="H48" s="685">
        <f t="shared" si="0"/>
        <v>549.5</v>
      </c>
      <c r="I48" s="686">
        <f t="shared" si="1"/>
        <v>686.77</v>
      </c>
    </row>
    <row r="49" spans="2:9" ht="58.5" customHeight="1" x14ac:dyDescent="0.25">
      <c r="B49" s="687" t="s">
        <v>13128</v>
      </c>
      <c r="C49" s="680">
        <v>1021</v>
      </c>
      <c r="D49" s="681" t="s">
        <v>13129</v>
      </c>
      <c r="E49" s="682" t="s">
        <v>5371</v>
      </c>
      <c r="F49" s="688">
        <v>50</v>
      </c>
      <c r="G49" s="684">
        <v>2.25</v>
      </c>
      <c r="H49" s="685">
        <f t="shared" si="0"/>
        <v>112.5</v>
      </c>
      <c r="I49" s="686">
        <f t="shared" si="1"/>
        <v>140.6</v>
      </c>
    </row>
    <row r="50" spans="2:9" ht="57" customHeight="1" x14ac:dyDescent="0.25">
      <c r="B50" s="687" t="s">
        <v>13130</v>
      </c>
      <c r="C50" s="689">
        <v>1021</v>
      </c>
      <c r="D50" s="681" t="s">
        <v>13131</v>
      </c>
      <c r="E50" s="682" t="s">
        <v>5371</v>
      </c>
      <c r="F50" s="683">
        <v>50</v>
      </c>
      <c r="G50" s="684">
        <v>2.25</v>
      </c>
      <c r="H50" s="685">
        <f t="shared" si="0"/>
        <v>112.5</v>
      </c>
      <c r="I50" s="686">
        <f t="shared" si="1"/>
        <v>140.6</v>
      </c>
    </row>
    <row r="51" spans="2:9" ht="58.5" customHeight="1" x14ac:dyDescent="0.25">
      <c r="B51" s="687" t="s">
        <v>13132</v>
      </c>
      <c r="C51" s="689">
        <v>1021</v>
      </c>
      <c r="D51" s="681" t="s">
        <v>13133</v>
      </c>
      <c r="E51" s="682" t="s">
        <v>5371</v>
      </c>
      <c r="F51" s="683">
        <v>100</v>
      </c>
      <c r="G51" s="684">
        <v>2.25</v>
      </c>
      <c r="H51" s="685">
        <f t="shared" si="0"/>
        <v>225</v>
      </c>
      <c r="I51" s="686">
        <f t="shared" si="1"/>
        <v>281.20999999999998</v>
      </c>
    </row>
    <row r="52" spans="2:9" ht="56.25" customHeight="1" x14ac:dyDescent="0.25">
      <c r="B52" s="687" t="s">
        <v>13134</v>
      </c>
      <c r="C52" s="689">
        <v>1021</v>
      </c>
      <c r="D52" s="681" t="s">
        <v>13135</v>
      </c>
      <c r="E52" s="682" t="s">
        <v>5371</v>
      </c>
      <c r="F52" s="683">
        <v>100</v>
      </c>
      <c r="G52" s="684">
        <v>2.25</v>
      </c>
      <c r="H52" s="685">
        <f t="shared" si="0"/>
        <v>225</v>
      </c>
      <c r="I52" s="686">
        <f t="shared" si="1"/>
        <v>281.20999999999998</v>
      </c>
    </row>
    <row r="53" spans="2:9" ht="45" customHeight="1" x14ac:dyDescent="0.25">
      <c r="B53" s="687" t="s">
        <v>13136</v>
      </c>
      <c r="C53" s="689">
        <v>12041</v>
      </c>
      <c r="D53" s="690" t="s">
        <v>13137</v>
      </c>
      <c r="E53" s="682" t="s">
        <v>12317</v>
      </c>
      <c r="F53" s="691">
        <v>1</v>
      </c>
      <c r="G53" s="684">
        <v>844.9</v>
      </c>
      <c r="H53" s="685">
        <f t="shared" si="0"/>
        <v>844.9</v>
      </c>
      <c r="I53" s="686">
        <f t="shared" si="1"/>
        <v>1055.96</v>
      </c>
    </row>
    <row r="54" spans="2:9" s="558" customFormat="1" ht="27" customHeight="1" x14ac:dyDescent="0.25">
      <c r="B54" s="687" t="s">
        <v>13138</v>
      </c>
      <c r="C54" s="689">
        <v>34653</v>
      </c>
      <c r="D54" s="690" t="s">
        <v>13139</v>
      </c>
      <c r="E54" s="682" t="s">
        <v>12317</v>
      </c>
      <c r="F54" s="691">
        <v>11</v>
      </c>
      <c r="G54" s="684">
        <v>10.81</v>
      </c>
      <c r="H54" s="685">
        <f t="shared" si="0"/>
        <v>118.91</v>
      </c>
      <c r="I54" s="686">
        <f t="shared" si="1"/>
        <v>148.61000000000001</v>
      </c>
    </row>
    <row r="55" spans="2:9" s="558" customFormat="1" ht="26.25" customHeight="1" x14ac:dyDescent="0.25">
      <c r="B55" s="687" t="s">
        <v>13140</v>
      </c>
      <c r="C55" s="689">
        <v>34709</v>
      </c>
      <c r="D55" s="690" t="s">
        <v>13141</v>
      </c>
      <c r="E55" s="682" t="s">
        <v>12317</v>
      </c>
      <c r="F55" s="691">
        <v>2</v>
      </c>
      <c r="G55" s="684">
        <v>75.91</v>
      </c>
      <c r="H55" s="685">
        <f t="shared" si="0"/>
        <v>151.82</v>
      </c>
      <c r="I55" s="686">
        <f t="shared" si="1"/>
        <v>189.74</v>
      </c>
    </row>
    <row r="56" spans="2:9" s="558" customFormat="1" ht="25.5" customHeight="1" x14ac:dyDescent="0.25">
      <c r="B56" s="687" t="s">
        <v>13142</v>
      </c>
      <c r="C56" s="689">
        <v>39445</v>
      </c>
      <c r="D56" s="690" t="s">
        <v>13143</v>
      </c>
      <c r="E56" s="682" t="s">
        <v>12317</v>
      </c>
      <c r="F56" s="691">
        <v>3</v>
      </c>
      <c r="G56" s="684">
        <v>166.44</v>
      </c>
      <c r="H56" s="685">
        <f t="shared" si="0"/>
        <v>499.32</v>
      </c>
      <c r="I56" s="686">
        <f t="shared" si="1"/>
        <v>624.04999999999995</v>
      </c>
    </row>
    <row r="57" spans="2:9" s="558" customFormat="1" ht="27" customHeight="1" x14ac:dyDescent="0.25">
      <c r="B57" s="687" t="s">
        <v>13144</v>
      </c>
      <c r="C57" s="689">
        <v>2688</v>
      </c>
      <c r="D57" s="690" t="s">
        <v>13145</v>
      </c>
      <c r="E57" s="682" t="s">
        <v>5371</v>
      </c>
      <c r="F57" s="691">
        <v>100</v>
      </c>
      <c r="G57" s="684">
        <v>1.25</v>
      </c>
      <c r="H57" s="685">
        <f t="shared" si="0"/>
        <v>125</v>
      </c>
      <c r="I57" s="686">
        <f t="shared" si="1"/>
        <v>156.22999999999999</v>
      </c>
    </row>
    <row r="58" spans="2:9" s="558" customFormat="1" ht="38.25" customHeight="1" x14ac:dyDescent="0.25">
      <c r="B58" s="687" t="s">
        <v>13146</v>
      </c>
      <c r="C58" s="689">
        <v>39244</v>
      </c>
      <c r="D58" s="690" t="s">
        <v>13147</v>
      </c>
      <c r="E58" s="682" t="s">
        <v>5371</v>
      </c>
      <c r="F58" s="691">
        <v>350</v>
      </c>
      <c r="G58" s="684">
        <v>1.9</v>
      </c>
      <c r="H58" s="685">
        <f t="shared" si="0"/>
        <v>665</v>
      </c>
      <c r="I58" s="686">
        <f t="shared" si="1"/>
        <v>831.12</v>
      </c>
    </row>
    <row r="59" spans="2:9" s="558" customFormat="1" ht="25.5" customHeight="1" x14ac:dyDescent="0.25">
      <c r="B59" s="687" t="s">
        <v>13148</v>
      </c>
      <c r="C59" s="689">
        <v>20111</v>
      </c>
      <c r="D59" s="690" t="s">
        <v>13149</v>
      </c>
      <c r="E59" s="682" t="s">
        <v>12317</v>
      </c>
      <c r="F59" s="691">
        <v>20</v>
      </c>
      <c r="G59" s="684">
        <v>12.25</v>
      </c>
      <c r="H59" s="685">
        <f t="shared" si="0"/>
        <v>245</v>
      </c>
      <c r="I59" s="686">
        <f t="shared" si="1"/>
        <v>306.2</v>
      </c>
    </row>
    <row r="60" spans="2:9" s="558" customFormat="1" ht="35.25" customHeight="1" x14ac:dyDescent="0.25">
      <c r="B60" s="687" t="s">
        <v>13150</v>
      </c>
      <c r="C60" s="689">
        <v>12001</v>
      </c>
      <c r="D60" s="690" t="s">
        <v>13151</v>
      </c>
      <c r="E60" s="682" t="s">
        <v>12317</v>
      </c>
      <c r="F60" s="691">
        <v>60</v>
      </c>
      <c r="G60" s="684">
        <v>4.5199999999999996</v>
      </c>
      <c r="H60" s="685">
        <f t="shared" si="0"/>
        <v>271.2</v>
      </c>
      <c r="I60" s="686">
        <f t="shared" si="1"/>
        <v>338.95</v>
      </c>
    </row>
    <row r="61" spans="2:9" ht="15" customHeight="1" x14ac:dyDescent="0.25">
      <c r="B61" s="901" t="s">
        <v>12673</v>
      </c>
      <c r="C61" s="901"/>
      <c r="D61" s="901"/>
      <c r="E61" s="901"/>
      <c r="F61" s="901"/>
      <c r="G61" s="901"/>
      <c r="H61" s="692" t="s">
        <v>12674</v>
      </c>
      <c r="I61" s="693" t="s">
        <v>12675</v>
      </c>
    </row>
    <row r="62" spans="2:9" ht="15" customHeight="1" x14ac:dyDescent="0.25">
      <c r="B62" s="901"/>
      <c r="C62" s="901"/>
      <c r="D62" s="901"/>
      <c r="E62" s="901"/>
      <c r="F62" s="901"/>
      <c r="G62" s="901"/>
      <c r="H62" s="694">
        <f>SUM(H18:H60)</f>
        <v>20129.960000000003</v>
      </c>
      <c r="I62" s="695">
        <f>SUM(I18:I60)/2</f>
        <v>25158.449999999993</v>
      </c>
    </row>
    <row r="63" spans="2:9" ht="15" customHeight="1" x14ac:dyDescent="0.25"/>
    <row r="64" spans="2:9" x14ac:dyDescent="0.25">
      <c r="B64" s="696"/>
      <c r="C64" s="697"/>
      <c r="D64" s="697"/>
      <c r="E64" s="697"/>
      <c r="F64" s="697"/>
    </row>
    <row r="65" spans="2:9" x14ac:dyDescent="0.25">
      <c r="B65" s="696"/>
      <c r="C65" s="697"/>
      <c r="D65" s="697"/>
      <c r="E65" s="697"/>
      <c r="F65" s="697"/>
    </row>
    <row r="66" spans="2:9" x14ac:dyDescent="0.25">
      <c r="B66" s="696" t="s">
        <v>13152</v>
      </c>
      <c r="C66" s="697"/>
      <c r="D66" s="697"/>
      <c r="E66" s="697"/>
      <c r="F66" s="697"/>
      <c r="H66" s="902"/>
      <c r="I66" s="902"/>
    </row>
    <row r="67" spans="2:9" x14ac:dyDescent="0.25">
      <c r="C67" s="8"/>
      <c r="G67" s="903"/>
      <c r="H67" s="903"/>
      <c r="I67" s="903"/>
    </row>
    <row r="68" spans="2:9" x14ac:dyDescent="0.25">
      <c r="B68" s="698"/>
      <c r="C68" s="639"/>
      <c r="D68" s="639"/>
      <c r="E68" s="699"/>
      <c r="F68" s="699"/>
      <c r="G68" s="902"/>
      <c r="H68" s="902"/>
      <c r="I68" s="902"/>
    </row>
    <row r="69" spans="2:9" ht="19.5" x14ac:dyDescent="0.25">
      <c r="B69" s="700"/>
      <c r="C69" s="701"/>
      <c r="D69" s="702"/>
      <c r="E69" s="699"/>
      <c r="F69" s="699"/>
      <c r="G69" s="902" t="s">
        <v>13153</v>
      </c>
      <c r="H69" s="902"/>
      <c r="I69" s="902"/>
    </row>
    <row r="70" spans="2:9" x14ac:dyDescent="0.25">
      <c r="C70" s="8"/>
      <c r="E70" s="699"/>
      <c r="F70" s="699"/>
      <c r="G70" s="703"/>
      <c r="H70" s="703"/>
      <c r="I70" s="704" t="s">
        <v>13057</v>
      </c>
    </row>
    <row r="71" spans="2:9" ht="15" customHeight="1" x14ac:dyDescent="0.25">
      <c r="B71" s="904"/>
      <c r="C71" s="904"/>
      <c r="D71" s="904"/>
      <c r="E71" s="699"/>
      <c r="F71" s="699"/>
      <c r="G71" s="902" t="s">
        <v>13058</v>
      </c>
      <c r="H71" s="902"/>
      <c r="I71" s="902"/>
    </row>
    <row r="72" spans="2:9" x14ac:dyDescent="0.25">
      <c r="B72" s="904"/>
      <c r="C72" s="904"/>
      <c r="D72" s="904"/>
      <c r="E72" s="699"/>
      <c r="F72" s="699"/>
      <c r="G72" s="902" t="s">
        <v>12678</v>
      </c>
      <c r="H72" s="902"/>
      <c r="I72" s="902"/>
    </row>
    <row r="73" spans="2:9" x14ac:dyDescent="0.25">
      <c r="B73" s="698"/>
      <c r="C73" s="639"/>
      <c r="D73" s="639"/>
      <c r="E73" s="699"/>
      <c r="F73" s="699"/>
    </row>
  </sheetData>
  <mergeCells count="16">
    <mergeCell ref="G68:I68"/>
    <mergeCell ref="G69:I69"/>
    <mergeCell ref="B71:D71"/>
    <mergeCell ref="G71:I71"/>
    <mergeCell ref="B72:D72"/>
    <mergeCell ref="G72:I72"/>
    <mergeCell ref="C18:H18"/>
    <mergeCell ref="C19:D19"/>
    <mergeCell ref="B61:G62"/>
    <mergeCell ref="H66:I66"/>
    <mergeCell ref="G67:I67"/>
    <mergeCell ref="D6:H6"/>
    <mergeCell ref="D7:H7"/>
    <mergeCell ref="D8:H8"/>
    <mergeCell ref="D13:F13"/>
    <mergeCell ref="D14:F14"/>
  </mergeCells>
  <pageMargins left="0.25972222222222202" right="0.22986111111111099" top="0.49027777777777798" bottom="0.42013888888888901" header="0.51180555555555496" footer="0.51180555555555496"/>
  <pageSetup paperSize="9" scale="80" firstPageNumber="0" fitToHeight="20"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202"/>
  <sheetViews>
    <sheetView showGridLines="0" view="pageBreakPreview" topLeftCell="A526" zoomScaleNormal="85" workbookViewId="0">
      <selection activeCell="C543" sqref="C543"/>
    </sheetView>
  </sheetViews>
  <sheetFormatPr defaultRowHeight="15" x14ac:dyDescent="0.25"/>
  <cols>
    <col min="1" max="1" width="2.42578125" style="8"/>
    <col min="2" max="2" width="7.42578125" style="8"/>
    <col min="3" max="3" width="16" style="560"/>
    <col min="4" max="4" width="66.85546875" style="705"/>
    <col min="5" max="5" width="8.5703125" style="645"/>
    <col min="6" max="6" width="9.28515625" style="8"/>
    <col min="7" max="7" width="13.85546875" style="9"/>
    <col min="8" max="8" width="13.42578125" style="8"/>
    <col min="9" max="9" width="13" style="8"/>
    <col min="10" max="11" width="8.7109375" style="645"/>
    <col min="12" max="1025" width="8.7109375" style="8"/>
  </cols>
  <sheetData>
    <row r="1" spans="2:11" x14ac:dyDescent="0.25">
      <c r="B1" s="652"/>
      <c r="C1" s="348"/>
      <c r="D1" s="706"/>
      <c r="E1" s="653"/>
      <c r="F1" s="649"/>
      <c r="G1" s="18"/>
      <c r="H1" s="648"/>
      <c r="I1" s="651"/>
      <c r="J1" s="505"/>
    </row>
    <row r="2" spans="2:11" ht="23.25" customHeight="1" x14ac:dyDescent="0.25">
      <c r="B2" s="578"/>
      <c r="C2" s="707"/>
      <c r="D2" s="895" t="s">
        <v>12271</v>
      </c>
      <c r="E2" s="895"/>
      <c r="F2" s="895"/>
      <c r="G2" s="895"/>
      <c r="H2" s="895"/>
      <c r="I2" s="895"/>
      <c r="J2" s="505"/>
    </row>
    <row r="3" spans="2:11" ht="20.25" customHeight="1" x14ac:dyDescent="0.25">
      <c r="B3" s="579"/>
      <c r="C3" s="708"/>
      <c r="D3" s="896" t="s">
        <v>12272</v>
      </c>
      <c r="E3" s="896"/>
      <c r="F3" s="896"/>
      <c r="G3" s="896"/>
      <c r="H3" s="896"/>
      <c r="I3" s="896"/>
      <c r="J3" s="505"/>
    </row>
    <row r="4" spans="2:11" ht="15" customHeight="1" x14ac:dyDescent="0.25">
      <c r="B4" s="317"/>
      <c r="C4" s="709"/>
      <c r="D4" s="897" t="s">
        <v>13154</v>
      </c>
      <c r="E4" s="897"/>
      <c r="F4" s="897"/>
      <c r="G4" s="897"/>
      <c r="H4" s="897"/>
      <c r="I4" s="897"/>
      <c r="J4" s="505"/>
    </row>
    <row r="5" spans="2:11" x14ac:dyDescent="0.25">
      <c r="B5" s="656"/>
      <c r="C5" s="348"/>
      <c r="D5" s="710"/>
      <c r="E5" s="652"/>
      <c r="F5" s="649"/>
      <c r="G5" s="28"/>
      <c r="H5" s="656"/>
      <c r="I5" s="651"/>
      <c r="J5" s="505"/>
    </row>
    <row r="6" spans="2:11" ht="18" x14ac:dyDescent="0.25">
      <c r="B6" s="652"/>
      <c r="C6" s="711"/>
      <c r="D6" s="712"/>
      <c r="E6" s="653"/>
      <c r="F6" s="649"/>
      <c r="G6" s="16"/>
      <c r="H6" s="653"/>
      <c r="I6" s="651"/>
      <c r="J6" s="505"/>
    </row>
    <row r="7" spans="2:11" x14ac:dyDescent="0.25">
      <c r="B7" s="652"/>
      <c r="C7" s="348"/>
      <c r="D7" s="577"/>
      <c r="E7" s="653"/>
      <c r="F7" s="649"/>
      <c r="G7" s="33"/>
      <c r="J7" s="505"/>
    </row>
    <row r="8" spans="2:11" x14ac:dyDescent="0.25">
      <c r="B8" s="660"/>
      <c r="C8" s="713" t="s">
        <v>12274</v>
      </c>
      <c r="D8" s="321" t="s">
        <v>13155</v>
      </c>
      <c r="E8" s="669"/>
      <c r="F8" s="649"/>
      <c r="G8" s="20"/>
      <c r="H8" s="714" t="s">
        <v>13156</v>
      </c>
      <c r="I8" s="651"/>
      <c r="J8" s="505"/>
    </row>
    <row r="9" spans="2:11" x14ac:dyDescent="0.25">
      <c r="B9" s="660"/>
      <c r="C9" s="713" t="s">
        <v>12276</v>
      </c>
      <c r="D9" s="321" t="s">
        <v>13157</v>
      </c>
      <c r="E9" s="669"/>
      <c r="F9" s="649"/>
      <c r="G9" s="39"/>
      <c r="H9" s="651" t="s">
        <v>12278</v>
      </c>
      <c r="I9" s="665">
        <v>0.22120000000000001</v>
      </c>
      <c r="J9" s="505"/>
    </row>
    <row r="10" spans="2:11" x14ac:dyDescent="0.25">
      <c r="B10" s="662"/>
      <c r="C10" s="713" t="s">
        <v>12279</v>
      </c>
      <c r="D10" s="321" t="s">
        <v>13158</v>
      </c>
      <c r="E10" s="715"/>
      <c r="F10" s="649"/>
      <c r="G10" s="44"/>
      <c r="H10" s="651" t="s">
        <v>13159</v>
      </c>
      <c r="I10" s="665">
        <v>0.14019999999999999</v>
      </c>
      <c r="J10" s="505"/>
    </row>
    <row r="11" spans="2:11" x14ac:dyDescent="0.25">
      <c r="B11" s="662"/>
      <c r="C11" s="713" t="s">
        <v>12281</v>
      </c>
      <c r="D11" s="324">
        <v>12</v>
      </c>
      <c r="E11" s="715"/>
      <c r="F11" s="649"/>
      <c r="G11" s="47"/>
      <c r="H11" s="48" t="s">
        <v>13065</v>
      </c>
      <c r="I11" s="716"/>
      <c r="J11" s="505"/>
    </row>
    <row r="12" spans="2:11" x14ac:dyDescent="0.25">
      <c r="B12" s="662"/>
      <c r="C12" s="354"/>
      <c r="D12" s="324"/>
      <c r="E12" s="715"/>
      <c r="F12" s="649"/>
      <c r="G12" s="47"/>
      <c r="H12" s="651" t="s">
        <v>13067</v>
      </c>
      <c r="I12" s="668" t="s">
        <v>13068</v>
      </c>
      <c r="J12" s="505"/>
    </row>
    <row r="13" spans="2:11" x14ac:dyDescent="0.25">
      <c r="B13" s="662"/>
      <c r="C13" s="717"/>
      <c r="D13" s="589"/>
      <c r="E13" s="715"/>
      <c r="F13" s="649"/>
      <c r="G13" s="47"/>
      <c r="H13" s="42"/>
      <c r="I13" s="651"/>
      <c r="J13" s="505"/>
    </row>
    <row r="14" spans="2:11" ht="45" x14ac:dyDescent="0.25">
      <c r="B14" s="718" t="s">
        <v>12283</v>
      </c>
      <c r="C14" s="628" t="s">
        <v>12285</v>
      </c>
      <c r="D14" s="718" t="s">
        <v>12286</v>
      </c>
      <c r="E14" s="719" t="s">
        <v>12287</v>
      </c>
      <c r="F14" s="719" t="s">
        <v>12288</v>
      </c>
      <c r="G14" s="719" t="s">
        <v>12289</v>
      </c>
      <c r="H14" s="719" t="s">
        <v>12290</v>
      </c>
      <c r="I14" s="719" t="s">
        <v>12291</v>
      </c>
      <c r="J14" s="505"/>
    </row>
    <row r="15" spans="2:11" ht="56.25" x14ac:dyDescent="0.25">
      <c r="B15" s="720" t="s">
        <v>13160</v>
      </c>
      <c r="C15" s="721" t="s">
        <v>13161</v>
      </c>
      <c r="D15" s="722" t="s">
        <v>13162</v>
      </c>
      <c r="E15" s="723" t="s">
        <v>12699</v>
      </c>
      <c r="F15" s="724">
        <v>1</v>
      </c>
      <c r="G15" s="725">
        <v>167220</v>
      </c>
      <c r="H15" s="726">
        <v>167220</v>
      </c>
      <c r="I15" s="727">
        <v>167220</v>
      </c>
      <c r="J15" s="728">
        <f t="shared" ref="J15:J78" si="0">I15/$I$2202</f>
        <v>3.176287892853856E-2</v>
      </c>
      <c r="K15" s="729">
        <f>J15</f>
        <v>3.176287892853856E-2</v>
      </c>
    </row>
    <row r="16" spans="2:11" x14ac:dyDescent="0.25">
      <c r="B16" s="730" t="s">
        <v>12641</v>
      </c>
      <c r="C16" s="731" t="s">
        <v>13163</v>
      </c>
      <c r="D16" s="722" t="s">
        <v>13164</v>
      </c>
      <c r="E16" s="732" t="s">
        <v>12699</v>
      </c>
      <c r="F16" s="724">
        <v>12</v>
      </c>
      <c r="G16" s="725">
        <v>7737.44</v>
      </c>
      <c r="H16" s="726">
        <v>92849.279999999999</v>
      </c>
      <c r="I16" s="727">
        <v>113387.54</v>
      </c>
      <c r="J16" s="728">
        <f t="shared" si="0"/>
        <v>2.1537583453084697E-2</v>
      </c>
      <c r="K16" s="729">
        <f t="shared" ref="K16:K79" si="1">K15+J16</f>
        <v>5.3300462381623254E-2</v>
      </c>
    </row>
    <row r="17" spans="1:11" x14ac:dyDescent="0.25">
      <c r="B17" s="733" t="s">
        <v>13165</v>
      </c>
      <c r="C17" s="734">
        <v>93572</v>
      </c>
      <c r="D17" s="722" t="s">
        <v>12154</v>
      </c>
      <c r="E17" s="723" t="s">
        <v>5719</v>
      </c>
      <c r="F17" s="724">
        <v>12</v>
      </c>
      <c r="G17" s="725">
        <v>7667.99</v>
      </c>
      <c r="H17" s="726">
        <v>92015.88</v>
      </c>
      <c r="I17" s="727">
        <v>112369.79</v>
      </c>
      <c r="J17" s="728">
        <f t="shared" si="0"/>
        <v>2.1344265249343995E-2</v>
      </c>
      <c r="K17" s="729">
        <f t="shared" si="1"/>
        <v>7.4644727630967245E-2</v>
      </c>
    </row>
    <row r="18" spans="1:11" x14ac:dyDescent="0.25">
      <c r="B18" s="730" t="s">
        <v>13166</v>
      </c>
      <c r="C18" s="731" t="s">
        <v>13167</v>
      </c>
      <c r="D18" s="735" t="s">
        <v>13168</v>
      </c>
      <c r="E18" s="723" t="s">
        <v>12699</v>
      </c>
      <c r="F18" s="724">
        <v>1</v>
      </c>
      <c r="G18" s="725">
        <v>82900</v>
      </c>
      <c r="H18" s="726">
        <v>82900</v>
      </c>
      <c r="I18" s="727">
        <v>101237.48</v>
      </c>
      <c r="J18" s="728">
        <f t="shared" si="0"/>
        <v>1.9229720250390766E-2</v>
      </c>
      <c r="K18" s="729">
        <f t="shared" si="1"/>
        <v>9.3874447881358014E-2</v>
      </c>
    </row>
    <row r="19" spans="1:11" x14ac:dyDescent="0.25">
      <c r="B19" s="733" t="s">
        <v>13169</v>
      </c>
      <c r="C19" s="734">
        <v>90778</v>
      </c>
      <c r="D19" s="722" t="s">
        <v>12142</v>
      </c>
      <c r="E19" s="723" t="s">
        <v>6007</v>
      </c>
      <c r="F19" s="724">
        <v>720</v>
      </c>
      <c r="G19" s="725">
        <v>99.52</v>
      </c>
      <c r="H19" s="726">
        <v>71654.399999999994</v>
      </c>
      <c r="I19" s="727">
        <v>87504.35</v>
      </c>
      <c r="J19" s="728">
        <f t="shared" si="0"/>
        <v>1.6621158203387533E-2</v>
      </c>
      <c r="K19" s="729">
        <f t="shared" si="1"/>
        <v>0.11049560608474554</v>
      </c>
    </row>
    <row r="20" spans="1:11" x14ac:dyDescent="0.25">
      <c r="B20" s="733" t="s">
        <v>13170</v>
      </c>
      <c r="C20" s="734">
        <v>88326</v>
      </c>
      <c r="D20" s="722" t="s">
        <v>12127</v>
      </c>
      <c r="E20" s="723" t="s">
        <v>6007</v>
      </c>
      <c r="F20" s="724">
        <v>3600</v>
      </c>
      <c r="G20" s="725">
        <v>19.350000000000001</v>
      </c>
      <c r="H20" s="726">
        <v>69660</v>
      </c>
      <c r="I20" s="727">
        <v>85068.79</v>
      </c>
      <c r="J20" s="728">
        <f t="shared" si="0"/>
        <v>1.6158531738830712E-2</v>
      </c>
      <c r="K20" s="729">
        <f t="shared" si="1"/>
        <v>0.12665413782357626</v>
      </c>
    </row>
    <row r="21" spans="1:11" x14ac:dyDescent="0.25">
      <c r="B21" s="733" t="s">
        <v>13171</v>
      </c>
      <c r="C21" s="734" t="s">
        <v>13172</v>
      </c>
      <c r="D21" s="735" t="s">
        <v>13173</v>
      </c>
      <c r="E21" s="723" t="s">
        <v>12699</v>
      </c>
      <c r="F21" s="724">
        <v>1</v>
      </c>
      <c r="G21" s="725">
        <v>57600</v>
      </c>
      <c r="H21" s="726">
        <v>57600</v>
      </c>
      <c r="I21" s="727">
        <v>70341.119999999995</v>
      </c>
      <c r="J21" s="728">
        <f t="shared" si="0"/>
        <v>1.3361060149849313E-2</v>
      </c>
      <c r="K21" s="729">
        <f t="shared" si="1"/>
        <v>0.14001519797342557</v>
      </c>
    </row>
    <row r="22" spans="1:11" x14ac:dyDescent="0.25">
      <c r="B22" s="730" t="s">
        <v>13174</v>
      </c>
      <c r="C22" s="734" t="s">
        <v>13175</v>
      </c>
      <c r="D22" s="722" t="s">
        <v>13176</v>
      </c>
      <c r="E22" s="732" t="s">
        <v>5679</v>
      </c>
      <c r="F22" s="724">
        <v>262.16000000000003</v>
      </c>
      <c r="G22" s="725">
        <v>214</v>
      </c>
      <c r="H22" s="726">
        <v>56102.239999999998</v>
      </c>
      <c r="I22" s="727">
        <v>68512.06</v>
      </c>
      <c r="J22" s="728">
        <f t="shared" si="0"/>
        <v>1.3013636328936548E-2</v>
      </c>
      <c r="K22" s="729">
        <f t="shared" si="1"/>
        <v>0.15302883430236211</v>
      </c>
    </row>
    <row r="23" spans="1:11" x14ac:dyDescent="0.25">
      <c r="B23" s="730" t="s">
        <v>13177</v>
      </c>
      <c r="C23" s="731" t="s">
        <v>13175</v>
      </c>
      <c r="D23" s="722" t="s">
        <v>13176</v>
      </c>
      <c r="E23" s="732" t="s">
        <v>5679</v>
      </c>
      <c r="F23" s="724">
        <v>249.46</v>
      </c>
      <c r="G23" s="725">
        <v>214</v>
      </c>
      <c r="H23" s="726">
        <v>53384.44</v>
      </c>
      <c r="I23" s="727">
        <v>65193.08</v>
      </c>
      <c r="J23" s="728">
        <f t="shared" si="0"/>
        <v>1.2383207194226342E-2</v>
      </c>
      <c r="K23" s="729">
        <f t="shared" si="1"/>
        <v>0.16541204149658845</v>
      </c>
    </row>
    <row r="24" spans="1:11" s="350" customFormat="1" x14ac:dyDescent="0.25">
      <c r="A24"/>
      <c r="B24" s="733" t="s">
        <v>13178</v>
      </c>
      <c r="C24" s="731" t="s">
        <v>13179</v>
      </c>
      <c r="D24" s="735" t="s">
        <v>13180</v>
      </c>
      <c r="E24" s="723" t="s">
        <v>12699</v>
      </c>
      <c r="F24" s="724">
        <v>1</v>
      </c>
      <c r="G24" s="725">
        <v>51990</v>
      </c>
      <c r="H24" s="726">
        <v>51990</v>
      </c>
      <c r="I24" s="727">
        <v>63490.19</v>
      </c>
      <c r="J24" s="728">
        <f t="shared" si="0"/>
        <v>1.205974894223125E-2</v>
      </c>
      <c r="K24" s="729">
        <f t="shared" si="1"/>
        <v>0.17747179043881969</v>
      </c>
    </row>
    <row r="25" spans="1:11" ht="33.75" x14ac:dyDescent="0.25">
      <c r="A25"/>
      <c r="B25" s="733" t="s">
        <v>13181</v>
      </c>
      <c r="C25" s="736">
        <v>89977</v>
      </c>
      <c r="D25" s="737" t="s">
        <v>13182</v>
      </c>
      <c r="E25" s="723" t="s">
        <v>5679</v>
      </c>
      <c r="F25" s="724">
        <v>402.77</v>
      </c>
      <c r="G25" s="725">
        <v>124.6</v>
      </c>
      <c r="H25" s="726">
        <v>50185.14</v>
      </c>
      <c r="I25" s="727">
        <v>61286.09</v>
      </c>
      <c r="J25" s="728">
        <f t="shared" si="0"/>
        <v>1.1641087529443355E-2</v>
      </c>
      <c r="K25" s="729">
        <f t="shared" si="1"/>
        <v>0.18911287796826304</v>
      </c>
    </row>
    <row r="26" spans="1:11" x14ac:dyDescent="0.25">
      <c r="B26" s="730" t="s">
        <v>13183</v>
      </c>
      <c r="C26" s="731" t="s">
        <v>13175</v>
      </c>
      <c r="D26" s="722" t="s">
        <v>13176</v>
      </c>
      <c r="E26" s="732" t="s">
        <v>5679</v>
      </c>
      <c r="F26" s="724">
        <v>220.08</v>
      </c>
      <c r="G26" s="725">
        <v>214</v>
      </c>
      <c r="H26" s="726">
        <v>47097.120000000003</v>
      </c>
      <c r="I26" s="727">
        <v>57515</v>
      </c>
      <c r="J26" s="728">
        <f t="shared" si="0"/>
        <v>1.0924781614489268E-2</v>
      </c>
      <c r="K26" s="729">
        <f t="shared" si="1"/>
        <v>0.2000376595827523</v>
      </c>
    </row>
    <row r="27" spans="1:11" ht="22.5" x14ac:dyDescent="0.25">
      <c r="B27" s="733" t="s">
        <v>13184</v>
      </c>
      <c r="C27" s="736">
        <v>93681</v>
      </c>
      <c r="D27" s="722" t="s">
        <v>13185</v>
      </c>
      <c r="E27" s="723" t="s">
        <v>5679</v>
      </c>
      <c r="F27" s="724">
        <v>686.09</v>
      </c>
      <c r="G27" s="725">
        <v>65.53</v>
      </c>
      <c r="H27" s="726">
        <v>44959.48</v>
      </c>
      <c r="I27" s="727">
        <v>54904.52</v>
      </c>
      <c r="J27" s="728">
        <f t="shared" si="0"/>
        <v>1.0428929681793589E-2</v>
      </c>
      <c r="K27" s="729">
        <f t="shared" si="1"/>
        <v>0.21046658926454589</v>
      </c>
    </row>
    <row r="28" spans="1:11" x14ac:dyDescent="0.25">
      <c r="B28" s="733" t="s">
        <v>13186</v>
      </c>
      <c r="C28" s="731" t="s">
        <v>13187</v>
      </c>
      <c r="D28" s="735" t="s">
        <v>13188</v>
      </c>
      <c r="E28" s="723" t="s">
        <v>12699</v>
      </c>
      <c r="F28" s="724">
        <v>1</v>
      </c>
      <c r="G28" s="725">
        <v>44700</v>
      </c>
      <c r="H28" s="726">
        <v>44700</v>
      </c>
      <c r="I28" s="727">
        <v>54587.64</v>
      </c>
      <c r="J28" s="728">
        <f t="shared" si="0"/>
        <v>1.0368739387122645E-2</v>
      </c>
      <c r="K28" s="729">
        <f t="shared" si="1"/>
        <v>0.22083532865166855</v>
      </c>
    </row>
    <row r="29" spans="1:11" ht="33.75" x14ac:dyDescent="0.25">
      <c r="B29" s="733" t="s">
        <v>13189</v>
      </c>
      <c r="C29" s="736">
        <v>89977</v>
      </c>
      <c r="D29" s="737" t="s">
        <v>13182</v>
      </c>
      <c r="E29" s="723" t="s">
        <v>5679</v>
      </c>
      <c r="F29" s="724">
        <v>354.97</v>
      </c>
      <c r="G29" s="725">
        <v>124.6</v>
      </c>
      <c r="H29" s="726">
        <v>44229.26</v>
      </c>
      <c r="I29" s="727">
        <v>54012.77</v>
      </c>
      <c r="J29" s="728">
        <f t="shared" si="0"/>
        <v>1.0259544756039945E-2</v>
      </c>
      <c r="K29" s="729">
        <f t="shared" si="1"/>
        <v>0.23109487340770848</v>
      </c>
    </row>
    <row r="30" spans="1:11" s="92" customFormat="1" ht="11.25" x14ac:dyDescent="0.25">
      <c r="A30" s="91"/>
      <c r="B30" s="730" t="s">
        <v>13190</v>
      </c>
      <c r="C30" s="731" t="s">
        <v>13175</v>
      </c>
      <c r="D30" s="722" t="s">
        <v>13176</v>
      </c>
      <c r="E30" s="732" t="s">
        <v>5679</v>
      </c>
      <c r="F30" s="724">
        <v>193.76</v>
      </c>
      <c r="G30" s="725">
        <v>214</v>
      </c>
      <c r="H30" s="726">
        <v>41464.639999999999</v>
      </c>
      <c r="I30" s="727">
        <v>50636.62</v>
      </c>
      <c r="J30" s="728">
        <f t="shared" si="0"/>
        <v>9.6182563713097385E-3</v>
      </c>
      <c r="K30" s="729">
        <f t="shared" si="1"/>
        <v>0.24071312977901821</v>
      </c>
    </row>
    <row r="31" spans="1:11" s="9" customFormat="1" x14ac:dyDescent="0.25">
      <c r="B31" s="733" t="s">
        <v>13191</v>
      </c>
      <c r="C31" s="731" t="s">
        <v>13192</v>
      </c>
      <c r="D31" s="735" t="s">
        <v>13193</v>
      </c>
      <c r="E31" s="723" t="s">
        <v>12699</v>
      </c>
      <c r="F31" s="724">
        <v>1</v>
      </c>
      <c r="G31" s="725">
        <v>41200</v>
      </c>
      <c r="H31" s="726">
        <v>41200</v>
      </c>
      <c r="I31" s="727">
        <v>50313.440000000002</v>
      </c>
      <c r="J31" s="728">
        <f t="shared" si="0"/>
        <v>9.5568694127394407E-3</v>
      </c>
      <c r="K31" s="729">
        <f t="shared" si="1"/>
        <v>0.25026999919175763</v>
      </c>
    </row>
    <row r="32" spans="1:11" s="92" customFormat="1" ht="11.25" x14ac:dyDescent="0.25">
      <c r="A32" s="91"/>
      <c r="B32" s="733" t="s">
        <v>13194</v>
      </c>
      <c r="C32" s="731" t="s">
        <v>13195</v>
      </c>
      <c r="D32" s="722" t="s">
        <v>13196</v>
      </c>
      <c r="E32" s="732" t="s">
        <v>5679</v>
      </c>
      <c r="F32" s="724">
        <v>416.87</v>
      </c>
      <c r="G32" s="725">
        <v>96.66</v>
      </c>
      <c r="H32" s="726">
        <v>40294.65</v>
      </c>
      <c r="I32" s="727">
        <v>49207.83</v>
      </c>
      <c r="J32" s="728">
        <f t="shared" si="0"/>
        <v>9.3468624962690337E-3</v>
      </c>
      <c r="K32" s="729">
        <f t="shared" si="1"/>
        <v>0.25961686168802667</v>
      </c>
    </row>
    <row r="33" spans="1:11" ht="22.5" x14ac:dyDescent="0.25">
      <c r="A33" s="91"/>
      <c r="B33" s="733" t="s">
        <v>13197</v>
      </c>
      <c r="C33" s="736">
        <v>94216</v>
      </c>
      <c r="D33" s="722" t="s">
        <v>13198</v>
      </c>
      <c r="E33" s="732" t="s">
        <v>5679</v>
      </c>
      <c r="F33" s="724">
        <v>563.51</v>
      </c>
      <c r="G33" s="725">
        <v>69.319999999999993</v>
      </c>
      <c r="H33" s="726">
        <v>39062.51</v>
      </c>
      <c r="I33" s="727">
        <v>47703.14</v>
      </c>
      <c r="J33" s="728">
        <f t="shared" si="0"/>
        <v>9.0610516704408856E-3</v>
      </c>
      <c r="K33" s="729">
        <f t="shared" si="1"/>
        <v>0.26867791335846758</v>
      </c>
    </row>
    <row r="34" spans="1:11" ht="22.5" x14ac:dyDescent="0.25">
      <c r="A34" s="91"/>
      <c r="B34" s="733" t="s">
        <v>13199</v>
      </c>
      <c r="C34" s="736" t="s">
        <v>13200</v>
      </c>
      <c r="D34" s="722" t="s">
        <v>13201</v>
      </c>
      <c r="E34" s="723" t="s">
        <v>6745</v>
      </c>
      <c r="F34" s="724">
        <v>64.596500000000006</v>
      </c>
      <c r="G34" s="725">
        <v>597.38</v>
      </c>
      <c r="H34" s="726">
        <v>38588.660000000003</v>
      </c>
      <c r="I34" s="727">
        <v>47124.47</v>
      </c>
      <c r="J34" s="728">
        <f t="shared" si="0"/>
        <v>8.9511352420855624E-3</v>
      </c>
      <c r="K34" s="729">
        <f t="shared" si="1"/>
        <v>0.27762904860055315</v>
      </c>
    </row>
    <row r="35" spans="1:11" x14ac:dyDescent="0.25">
      <c r="A35" s="91"/>
      <c r="B35" s="730" t="s">
        <v>13202</v>
      </c>
      <c r="C35" s="731" t="s">
        <v>13175</v>
      </c>
      <c r="D35" s="722" t="s">
        <v>13176</v>
      </c>
      <c r="E35" s="732" t="s">
        <v>5679</v>
      </c>
      <c r="F35" s="724">
        <v>179.1</v>
      </c>
      <c r="G35" s="725">
        <v>214</v>
      </c>
      <c r="H35" s="726">
        <v>38327.4</v>
      </c>
      <c r="I35" s="727">
        <v>46805.42</v>
      </c>
      <c r="J35" s="728">
        <f t="shared" si="0"/>
        <v>8.8905327631826174E-3</v>
      </c>
      <c r="K35" s="729">
        <f t="shared" si="1"/>
        <v>0.28651958136373579</v>
      </c>
    </row>
    <row r="36" spans="1:11" s="91" customFormat="1" ht="11.25" x14ac:dyDescent="0.25">
      <c r="B36" s="733" t="s">
        <v>13203</v>
      </c>
      <c r="C36" s="731" t="s">
        <v>13195</v>
      </c>
      <c r="D36" s="737" t="s">
        <v>13196</v>
      </c>
      <c r="E36" s="738" t="s">
        <v>5679</v>
      </c>
      <c r="F36" s="724">
        <v>378.49</v>
      </c>
      <c r="G36" s="725">
        <v>96.66</v>
      </c>
      <c r="H36" s="726">
        <v>36584.839999999997</v>
      </c>
      <c r="I36" s="727">
        <v>44677.41</v>
      </c>
      <c r="J36" s="728">
        <f t="shared" si="0"/>
        <v>8.4863243910457964E-3</v>
      </c>
      <c r="K36" s="729">
        <f t="shared" si="1"/>
        <v>0.29500590575478158</v>
      </c>
    </row>
    <row r="37" spans="1:11" s="92" customFormat="1" ht="22.5" x14ac:dyDescent="0.25">
      <c r="A37" s="91"/>
      <c r="B37" s="730" t="s">
        <v>13204</v>
      </c>
      <c r="C37" s="736">
        <v>94216</v>
      </c>
      <c r="D37" s="722" t="s">
        <v>13198</v>
      </c>
      <c r="E37" s="723" t="s">
        <v>5679</v>
      </c>
      <c r="F37" s="724">
        <v>493.08</v>
      </c>
      <c r="G37" s="725">
        <v>69.319999999999993</v>
      </c>
      <c r="H37" s="726">
        <v>34180.31</v>
      </c>
      <c r="I37" s="727">
        <v>41740.99</v>
      </c>
      <c r="J37" s="728">
        <f t="shared" si="0"/>
        <v>7.9285612470239124E-3</v>
      </c>
      <c r="K37" s="729">
        <f t="shared" si="1"/>
        <v>0.30293446700180549</v>
      </c>
    </row>
    <row r="38" spans="1:11" ht="22.5" x14ac:dyDescent="0.25">
      <c r="A38" s="91"/>
      <c r="B38" s="733" t="s">
        <v>13205</v>
      </c>
      <c r="C38" s="731" t="s">
        <v>13206</v>
      </c>
      <c r="D38" s="737" t="s">
        <v>13207</v>
      </c>
      <c r="E38" s="738" t="s">
        <v>5679</v>
      </c>
      <c r="F38" s="724">
        <v>341.15</v>
      </c>
      <c r="G38" s="725">
        <v>97.66</v>
      </c>
      <c r="H38" s="726">
        <v>33316.71</v>
      </c>
      <c r="I38" s="727">
        <v>40686.370000000003</v>
      </c>
      <c r="J38" s="728">
        <f t="shared" si="0"/>
        <v>7.7282397102722373E-3</v>
      </c>
      <c r="K38" s="729">
        <f t="shared" si="1"/>
        <v>0.31066270671207774</v>
      </c>
    </row>
    <row r="39" spans="1:11" ht="22.5" x14ac:dyDescent="0.25">
      <c r="A39" s="91"/>
      <c r="B39" s="733" t="s">
        <v>13208</v>
      </c>
      <c r="C39" s="736">
        <v>93681</v>
      </c>
      <c r="D39" s="722" t="s">
        <v>13185</v>
      </c>
      <c r="E39" s="723" t="s">
        <v>5679</v>
      </c>
      <c r="F39" s="724">
        <v>504.59</v>
      </c>
      <c r="G39" s="725">
        <v>65.53</v>
      </c>
      <c r="H39" s="726">
        <v>33065.78</v>
      </c>
      <c r="I39" s="727">
        <v>40379.93</v>
      </c>
      <c r="J39" s="728">
        <f t="shared" si="0"/>
        <v>7.6700324586345065E-3</v>
      </c>
      <c r="K39" s="729">
        <f t="shared" si="1"/>
        <v>0.31833273917071225</v>
      </c>
    </row>
    <row r="40" spans="1:11" s="91" customFormat="1" ht="11.25" x14ac:dyDescent="0.25">
      <c r="B40" s="733" t="s">
        <v>13209</v>
      </c>
      <c r="C40" s="731" t="s">
        <v>13210</v>
      </c>
      <c r="D40" s="739" t="s">
        <v>13211</v>
      </c>
      <c r="E40" s="738" t="s">
        <v>5679</v>
      </c>
      <c r="F40" s="724">
        <v>417.44</v>
      </c>
      <c r="G40" s="725">
        <v>76.430000000000007</v>
      </c>
      <c r="H40" s="726">
        <v>31904.94</v>
      </c>
      <c r="I40" s="727">
        <v>38962.31</v>
      </c>
      <c r="J40" s="728">
        <f t="shared" si="0"/>
        <v>7.400760287682019E-3</v>
      </c>
      <c r="K40" s="729">
        <f t="shared" si="1"/>
        <v>0.32573349945839425</v>
      </c>
    </row>
    <row r="41" spans="1:11" s="92" customFormat="1" ht="11.25" x14ac:dyDescent="0.25">
      <c r="A41" s="91"/>
      <c r="B41" s="733" t="s">
        <v>13212</v>
      </c>
      <c r="C41" s="731" t="s">
        <v>13195</v>
      </c>
      <c r="D41" s="737" t="s">
        <v>13196</v>
      </c>
      <c r="E41" s="738" t="s">
        <v>5679</v>
      </c>
      <c r="F41" s="724">
        <v>327.57</v>
      </c>
      <c r="G41" s="725">
        <v>96.66</v>
      </c>
      <c r="H41" s="726">
        <v>31662.92</v>
      </c>
      <c r="I41" s="727">
        <v>38666.76</v>
      </c>
      <c r="J41" s="728">
        <f t="shared" si="0"/>
        <v>7.3446215550703135E-3</v>
      </c>
      <c r="K41" s="729">
        <f t="shared" si="1"/>
        <v>0.33307812101346457</v>
      </c>
    </row>
    <row r="42" spans="1:11" ht="56.25" x14ac:dyDescent="0.25">
      <c r="A42" s="91"/>
      <c r="B42" s="720" t="s">
        <v>13213</v>
      </c>
      <c r="C42" s="740" t="s">
        <v>13214</v>
      </c>
      <c r="D42" s="737" t="s">
        <v>13215</v>
      </c>
      <c r="E42" s="738" t="s">
        <v>12699</v>
      </c>
      <c r="F42" s="724">
        <v>4</v>
      </c>
      <c r="G42" s="725">
        <v>7786.98</v>
      </c>
      <c r="H42" s="726">
        <v>31147.919999999998</v>
      </c>
      <c r="I42" s="727">
        <v>38037.839999999997</v>
      </c>
      <c r="J42" s="728">
        <f t="shared" si="0"/>
        <v>7.2251603075177678E-3</v>
      </c>
      <c r="K42" s="729">
        <f t="shared" si="1"/>
        <v>0.34030328132098231</v>
      </c>
    </row>
    <row r="43" spans="1:11" x14ac:dyDescent="0.25">
      <c r="A43" s="91"/>
      <c r="B43" s="733" t="s">
        <v>13216</v>
      </c>
      <c r="C43" s="741" t="s">
        <v>13217</v>
      </c>
      <c r="D43" s="735" t="s">
        <v>13218</v>
      </c>
      <c r="E43" s="723" t="s">
        <v>12699</v>
      </c>
      <c r="F43" s="724">
        <v>1</v>
      </c>
      <c r="G43" s="725">
        <v>29100</v>
      </c>
      <c r="H43" s="726">
        <v>29100</v>
      </c>
      <c r="I43" s="727">
        <v>35536.92</v>
      </c>
      <c r="J43" s="728">
        <f t="shared" si="0"/>
        <v>6.7501189298717883E-3</v>
      </c>
      <c r="K43" s="729">
        <f t="shared" si="1"/>
        <v>0.34705340025085407</v>
      </c>
    </row>
    <row r="44" spans="1:11" s="9" customFormat="1" ht="22.5" x14ac:dyDescent="0.25">
      <c r="B44" s="730" t="s">
        <v>13219</v>
      </c>
      <c r="C44" s="736">
        <v>94216</v>
      </c>
      <c r="D44" s="722" t="s">
        <v>13198</v>
      </c>
      <c r="E44" s="723" t="s">
        <v>5679</v>
      </c>
      <c r="F44" s="724">
        <v>414.66</v>
      </c>
      <c r="G44" s="725">
        <v>69.319999999999993</v>
      </c>
      <c r="H44" s="726">
        <v>28744.23</v>
      </c>
      <c r="I44" s="727">
        <v>35102.449999999997</v>
      </c>
      <c r="J44" s="728">
        <f t="shared" si="0"/>
        <v>6.6675928085460972E-3</v>
      </c>
      <c r="K44" s="729">
        <f t="shared" si="1"/>
        <v>0.35372099305940019</v>
      </c>
    </row>
    <row r="45" spans="1:11" ht="22.5" x14ac:dyDescent="0.25">
      <c r="A45" s="9"/>
      <c r="B45" s="730" t="s">
        <v>13220</v>
      </c>
      <c r="C45" s="731">
        <v>92459</v>
      </c>
      <c r="D45" s="722" t="s">
        <v>13221</v>
      </c>
      <c r="E45" s="723" t="s">
        <v>5679</v>
      </c>
      <c r="F45" s="724">
        <v>419.06220000000002</v>
      </c>
      <c r="G45" s="725">
        <v>67.89</v>
      </c>
      <c r="H45" s="726">
        <v>28450.13</v>
      </c>
      <c r="I45" s="727">
        <v>34743.300000000003</v>
      </c>
      <c r="J45" s="728">
        <f t="shared" si="0"/>
        <v>6.5993734689504474E-3</v>
      </c>
      <c r="K45" s="729">
        <f t="shared" si="1"/>
        <v>0.36032036652835064</v>
      </c>
    </row>
    <row r="46" spans="1:11" x14ac:dyDescent="0.25">
      <c r="A46" s="9"/>
      <c r="B46" s="733" t="s">
        <v>13222</v>
      </c>
      <c r="C46" s="731" t="s">
        <v>13223</v>
      </c>
      <c r="D46" s="735" t="s">
        <v>13224</v>
      </c>
      <c r="E46" s="723" t="s">
        <v>12699</v>
      </c>
      <c r="F46" s="724">
        <v>1</v>
      </c>
      <c r="G46" s="725">
        <v>28163</v>
      </c>
      <c r="H46" s="726">
        <v>28163</v>
      </c>
      <c r="I46" s="727">
        <v>34392.660000000003</v>
      </c>
      <c r="J46" s="728">
        <f t="shared" si="0"/>
        <v>6.5327705753521776E-3</v>
      </c>
      <c r="K46" s="729">
        <f t="shared" si="1"/>
        <v>0.36685313710370282</v>
      </c>
    </row>
    <row r="47" spans="1:11" ht="33.75" x14ac:dyDescent="0.25">
      <c r="A47" s="9"/>
      <c r="B47" s="733" t="s">
        <v>13225</v>
      </c>
      <c r="C47" s="736">
        <v>89977</v>
      </c>
      <c r="D47" s="737" t="s">
        <v>13182</v>
      </c>
      <c r="E47" s="723" t="s">
        <v>5679</v>
      </c>
      <c r="F47" s="724">
        <v>214.06</v>
      </c>
      <c r="G47" s="725">
        <v>124.6</v>
      </c>
      <c r="H47" s="726">
        <v>26671.88</v>
      </c>
      <c r="I47" s="727">
        <v>32571.7</v>
      </c>
      <c r="J47" s="728">
        <f t="shared" si="0"/>
        <v>6.1868853223100073E-3</v>
      </c>
      <c r="K47" s="729">
        <f t="shared" si="1"/>
        <v>0.37304002242601281</v>
      </c>
    </row>
    <row r="48" spans="1:11" ht="22.5" x14ac:dyDescent="0.25">
      <c r="A48" s="9"/>
      <c r="B48" s="730" t="s">
        <v>13226</v>
      </c>
      <c r="C48" s="731" t="s">
        <v>13206</v>
      </c>
      <c r="D48" s="722" t="s">
        <v>13207</v>
      </c>
      <c r="E48" s="732" t="s">
        <v>5679</v>
      </c>
      <c r="F48" s="724">
        <v>272.91000000000003</v>
      </c>
      <c r="G48" s="725">
        <v>97.66</v>
      </c>
      <c r="H48" s="726">
        <v>26652.39</v>
      </c>
      <c r="I48" s="727">
        <v>32547.9</v>
      </c>
      <c r="J48" s="728">
        <f t="shared" si="0"/>
        <v>6.1823645920235631E-3</v>
      </c>
      <c r="K48" s="729">
        <f t="shared" si="1"/>
        <v>0.37922238701803634</v>
      </c>
    </row>
    <row r="49" spans="1:11" ht="33.75" x14ac:dyDescent="0.25">
      <c r="A49" s="9"/>
      <c r="B49" s="733" t="s">
        <v>13227</v>
      </c>
      <c r="C49" s="736">
        <v>87529</v>
      </c>
      <c r="D49" s="737" t="s">
        <v>13228</v>
      </c>
      <c r="E49" s="723" t="s">
        <v>5679</v>
      </c>
      <c r="F49" s="724">
        <v>1025.8</v>
      </c>
      <c r="G49" s="725">
        <v>25.33</v>
      </c>
      <c r="H49" s="726">
        <v>25983.51</v>
      </c>
      <c r="I49" s="727">
        <v>31731.06</v>
      </c>
      <c r="J49" s="728">
        <f t="shared" si="0"/>
        <v>6.0272085698731782E-3</v>
      </c>
      <c r="K49" s="729">
        <f t="shared" si="1"/>
        <v>0.3852495955879095</v>
      </c>
    </row>
    <row r="50" spans="1:11" x14ac:dyDescent="0.25">
      <c r="A50" s="9"/>
      <c r="B50" s="733" t="s">
        <v>13229</v>
      </c>
      <c r="C50" s="731" t="s">
        <v>13230</v>
      </c>
      <c r="D50" s="737" t="s">
        <v>13231</v>
      </c>
      <c r="E50" s="738" t="s">
        <v>5679</v>
      </c>
      <c r="F50" s="724">
        <v>56.12</v>
      </c>
      <c r="G50" s="725">
        <v>456.51</v>
      </c>
      <c r="H50" s="726">
        <v>25619.34</v>
      </c>
      <c r="I50" s="727">
        <v>31286.34</v>
      </c>
      <c r="J50" s="728">
        <f t="shared" si="0"/>
        <v>5.9427354953779038E-3</v>
      </c>
      <c r="K50" s="729">
        <f t="shared" si="1"/>
        <v>0.39119233108328738</v>
      </c>
    </row>
    <row r="51" spans="1:11" ht="22.5" x14ac:dyDescent="0.25">
      <c r="A51" s="9"/>
      <c r="B51" s="733" t="s">
        <v>13232</v>
      </c>
      <c r="C51" s="731">
        <v>92459</v>
      </c>
      <c r="D51" s="737" t="s">
        <v>13221</v>
      </c>
      <c r="E51" s="723" t="s">
        <v>5679</v>
      </c>
      <c r="F51" s="724">
        <v>371.68079999999998</v>
      </c>
      <c r="G51" s="725">
        <v>67.89</v>
      </c>
      <c r="H51" s="726">
        <v>25233.41</v>
      </c>
      <c r="I51" s="727">
        <v>30815.040000000001</v>
      </c>
      <c r="J51" s="728">
        <f t="shared" si="0"/>
        <v>5.8532136389072651E-3</v>
      </c>
      <c r="K51" s="729">
        <f t="shared" si="1"/>
        <v>0.39704554472219467</v>
      </c>
    </row>
    <row r="52" spans="1:11" ht="22.5" x14ac:dyDescent="0.25">
      <c r="B52" s="730" t="s">
        <v>13233</v>
      </c>
      <c r="C52" s="736">
        <v>94216</v>
      </c>
      <c r="D52" s="722" t="s">
        <v>13198</v>
      </c>
      <c r="E52" s="723" t="s">
        <v>5679</v>
      </c>
      <c r="F52" s="724">
        <v>323.32</v>
      </c>
      <c r="G52" s="725">
        <v>69.319999999999993</v>
      </c>
      <c r="H52" s="726">
        <v>22412.54</v>
      </c>
      <c r="I52" s="727">
        <v>27370.19</v>
      </c>
      <c r="J52" s="728">
        <f t="shared" si="0"/>
        <v>5.1988759192745891E-3</v>
      </c>
      <c r="K52" s="729">
        <f t="shared" si="1"/>
        <v>0.40224442064146926</v>
      </c>
    </row>
    <row r="53" spans="1:11" ht="22.5" x14ac:dyDescent="0.25">
      <c r="B53" s="730" t="s">
        <v>13234</v>
      </c>
      <c r="C53" s="734">
        <v>92235</v>
      </c>
      <c r="D53" s="722" t="s">
        <v>13235</v>
      </c>
      <c r="E53" s="723" t="s">
        <v>5679</v>
      </c>
      <c r="F53" s="724">
        <v>412.12</v>
      </c>
      <c r="G53" s="725">
        <v>52.07</v>
      </c>
      <c r="H53" s="726">
        <v>21459.09</v>
      </c>
      <c r="I53" s="727">
        <v>26205.84</v>
      </c>
      <c r="J53" s="728">
        <f t="shared" si="0"/>
        <v>4.9777115365425961E-3</v>
      </c>
      <c r="K53" s="729">
        <f t="shared" si="1"/>
        <v>0.40722213217801184</v>
      </c>
    </row>
    <row r="54" spans="1:11" ht="56.25" x14ac:dyDescent="0.25">
      <c r="B54" s="720" t="s">
        <v>13236</v>
      </c>
      <c r="C54" s="721" t="s">
        <v>13237</v>
      </c>
      <c r="D54" s="737" t="s">
        <v>13238</v>
      </c>
      <c r="E54" s="738" t="s">
        <v>12699</v>
      </c>
      <c r="F54" s="724">
        <v>57</v>
      </c>
      <c r="G54" s="725">
        <v>371.58</v>
      </c>
      <c r="H54" s="726">
        <v>21180.06</v>
      </c>
      <c r="I54" s="727">
        <v>25865.09</v>
      </c>
      <c r="J54" s="728">
        <f t="shared" si="0"/>
        <v>4.9129872153196594E-3</v>
      </c>
      <c r="K54" s="729">
        <f t="shared" si="1"/>
        <v>0.41213511939333153</v>
      </c>
    </row>
    <row r="55" spans="1:11" x14ac:dyDescent="0.25">
      <c r="B55" s="730" t="s">
        <v>13239</v>
      </c>
      <c r="C55" s="734" t="s">
        <v>13210</v>
      </c>
      <c r="D55" s="742" t="s">
        <v>13240</v>
      </c>
      <c r="E55" s="732" t="s">
        <v>5679</v>
      </c>
      <c r="F55" s="724">
        <v>276.48</v>
      </c>
      <c r="G55" s="725">
        <v>76.430000000000007</v>
      </c>
      <c r="H55" s="726">
        <v>21131.37</v>
      </c>
      <c r="I55" s="727">
        <v>25805.63</v>
      </c>
      <c r="J55" s="728">
        <f t="shared" si="0"/>
        <v>4.9016929874695766E-3</v>
      </c>
      <c r="K55" s="729">
        <f t="shared" si="1"/>
        <v>0.41703681238080109</v>
      </c>
    </row>
    <row r="56" spans="1:11" s="9" customFormat="1" x14ac:dyDescent="0.25">
      <c r="B56" s="720" t="s">
        <v>13241</v>
      </c>
      <c r="C56" s="721">
        <v>40025</v>
      </c>
      <c r="D56" s="722" t="s">
        <v>13242</v>
      </c>
      <c r="E56" s="732" t="s">
        <v>5371</v>
      </c>
      <c r="F56" s="724">
        <v>2650</v>
      </c>
      <c r="G56" s="725">
        <v>7.92</v>
      </c>
      <c r="H56" s="726">
        <v>20988</v>
      </c>
      <c r="I56" s="727">
        <v>25630.55</v>
      </c>
      <c r="J56" s="728">
        <f t="shared" si="0"/>
        <v>4.8684371278666068E-3</v>
      </c>
      <c r="K56" s="729">
        <f t="shared" si="1"/>
        <v>0.4219052495086677</v>
      </c>
    </row>
    <row r="57" spans="1:11" ht="33.75" x14ac:dyDescent="0.25">
      <c r="A57" s="9"/>
      <c r="B57" s="730" t="s">
        <v>13243</v>
      </c>
      <c r="C57" s="736">
        <v>87529</v>
      </c>
      <c r="D57" s="722" t="s">
        <v>13228</v>
      </c>
      <c r="E57" s="723" t="s">
        <v>5679</v>
      </c>
      <c r="F57" s="724">
        <v>789.31</v>
      </c>
      <c r="G57" s="725">
        <v>25.33</v>
      </c>
      <c r="H57" s="726">
        <v>19993.22</v>
      </c>
      <c r="I57" s="727">
        <v>24415.72</v>
      </c>
      <c r="J57" s="728">
        <f t="shared" si="0"/>
        <v>4.6376842382077352E-3</v>
      </c>
      <c r="K57" s="729">
        <f t="shared" si="1"/>
        <v>0.42654293374687546</v>
      </c>
    </row>
    <row r="58" spans="1:11" ht="22.5" x14ac:dyDescent="0.25">
      <c r="B58" s="733" t="s">
        <v>13244</v>
      </c>
      <c r="C58" s="736">
        <v>68333</v>
      </c>
      <c r="D58" s="737" t="s">
        <v>13245</v>
      </c>
      <c r="E58" s="723" t="s">
        <v>5679</v>
      </c>
      <c r="F58" s="724">
        <v>416.87</v>
      </c>
      <c r="G58" s="725">
        <v>46.75</v>
      </c>
      <c r="H58" s="726">
        <v>19488.669999999998</v>
      </c>
      <c r="I58" s="727">
        <v>23799.56</v>
      </c>
      <c r="J58" s="728">
        <f t="shared" si="0"/>
        <v>4.5206467099180078E-3</v>
      </c>
      <c r="K58" s="729">
        <f t="shared" si="1"/>
        <v>0.43106358045679349</v>
      </c>
    </row>
    <row r="59" spans="1:11" ht="22.5" x14ac:dyDescent="0.25">
      <c r="B59" s="733" t="s">
        <v>13246</v>
      </c>
      <c r="C59" s="736">
        <v>79627</v>
      </c>
      <c r="D59" s="737" t="s">
        <v>10761</v>
      </c>
      <c r="E59" s="738" t="s">
        <v>5679</v>
      </c>
      <c r="F59" s="724">
        <v>34.68</v>
      </c>
      <c r="G59" s="725">
        <v>560.71</v>
      </c>
      <c r="H59" s="726">
        <v>19445.419999999998</v>
      </c>
      <c r="I59" s="727">
        <v>23746.75</v>
      </c>
      <c r="J59" s="728">
        <f t="shared" si="0"/>
        <v>4.5106156272950188E-3</v>
      </c>
      <c r="K59" s="729">
        <f t="shared" si="1"/>
        <v>0.43557419608408854</v>
      </c>
    </row>
    <row r="60" spans="1:11" ht="33.75" x14ac:dyDescent="0.25">
      <c r="B60" s="733" t="s">
        <v>13247</v>
      </c>
      <c r="C60" s="736">
        <v>87775</v>
      </c>
      <c r="D60" s="737" t="s">
        <v>13248</v>
      </c>
      <c r="E60" s="723" t="s">
        <v>5679</v>
      </c>
      <c r="F60" s="724">
        <v>479.48</v>
      </c>
      <c r="G60" s="725">
        <v>40.369999999999997</v>
      </c>
      <c r="H60" s="726">
        <v>19356.61</v>
      </c>
      <c r="I60" s="727">
        <v>23638.29</v>
      </c>
      <c r="J60" s="728">
        <f t="shared" si="0"/>
        <v>4.4900140135610798E-3</v>
      </c>
      <c r="K60" s="729">
        <f t="shared" si="1"/>
        <v>0.44006421009764962</v>
      </c>
    </row>
    <row r="61" spans="1:11" x14ac:dyDescent="0.25">
      <c r="B61" s="733" t="s">
        <v>13249</v>
      </c>
      <c r="C61" s="731" t="s">
        <v>13210</v>
      </c>
      <c r="D61" s="739" t="s">
        <v>13211</v>
      </c>
      <c r="E61" s="738" t="s">
        <v>5679</v>
      </c>
      <c r="F61" s="724">
        <v>250.67</v>
      </c>
      <c r="G61" s="725">
        <v>76.430000000000007</v>
      </c>
      <c r="H61" s="726">
        <v>19158.71</v>
      </c>
      <c r="I61" s="727">
        <v>23396.62</v>
      </c>
      <c r="J61" s="728">
        <f t="shared" si="0"/>
        <v>4.4441096064886006E-3</v>
      </c>
      <c r="K61" s="729">
        <f t="shared" si="1"/>
        <v>0.44450831970413823</v>
      </c>
    </row>
    <row r="62" spans="1:11" ht="22.5" x14ac:dyDescent="0.25">
      <c r="B62" s="743" t="s">
        <v>13250</v>
      </c>
      <c r="C62" s="731" t="s">
        <v>13206</v>
      </c>
      <c r="D62" s="737" t="s">
        <v>13207</v>
      </c>
      <c r="E62" s="738" t="s">
        <v>5679</v>
      </c>
      <c r="F62" s="724">
        <v>192.67</v>
      </c>
      <c r="G62" s="725">
        <v>97.66</v>
      </c>
      <c r="H62" s="726">
        <v>18816.150000000001</v>
      </c>
      <c r="I62" s="727">
        <v>22978.28</v>
      </c>
      <c r="J62" s="728">
        <f t="shared" si="0"/>
        <v>4.364647324638554E-3</v>
      </c>
      <c r="K62" s="729">
        <f t="shared" si="1"/>
        <v>0.44887296702877677</v>
      </c>
    </row>
    <row r="63" spans="1:11" ht="22.5" x14ac:dyDescent="0.25">
      <c r="B63" s="733" t="s">
        <v>13251</v>
      </c>
      <c r="C63" s="731">
        <v>92459</v>
      </c>
      <c r="D63" s="722" t="s">
        <v>13221</v>
      </c>
      <c r="E63" s="723" t="s">
        <v>5679</v>
      </c>
      <c r="F63" s="724">
        <v>270.70370000000003</v>
      </c>
      <c r="G63" s="725">
        <v>67.89</v>
      </c>
      <c r="H63" s="726">
        <v>18378.07</v>
      </c>
      <c r="I63" s="727">
        <v>22443.3</v>
      </c>
      <c r="J63" s="728">
        <f t="shared" si="0"/>
        <v>4.2630296654519164E-3</v>
      </c>
      <c r="K63" s="729">
        <f t="shared" si="1"/>
        <v>0.45313599669422866</v>
      </c>
    </row>
    <row r="64" spans="1:11" s="9" customFormat="1" ht="22.5" x14ac:dyDescent="0.25">
      <c r="B64" s="730" t="s">
        <v>13252</v>
      </c>
      <c r="C64" s="736">
        <v>94216</v>
      </c>
      <c r="D64" s="722" t="s">
        <v>13198</v>
      </c>
      <c r="E64" s="723" t="s">
        <v>5679</v>
      </c>
      <c r="F64" s="724">
        <v>264.94</v>
      </c>
      <c r="G64" s="725">
        <v>69.319999999999993</v>
      </c>
      <c r="H64" s="726">
        <v>18365.64</v>
      </c>
      <c r="I64" s="727">
        <v>22428.12</v>
      </c>
      <c r="J64" s="728">
        <f t="shared" si="0"/>
        <v>4.2601462752944281E-3</v>
      </c>
      <c r="K64" s="729">
        <f t="shared" si="1"/>
        <v>0.45739614296952308</v>
      </c>
    </row>
    <row r="65" spans="1:11" ht="22.5" x14ac:dyDescent="0.25">
      <c r="A65" s="9"/>
      <c r="B65" s="735" t="s">
        <v>13253</v>
      </c>
      <c r="C65" s="734" t="s">
        <v>13254</v>
      </c>
      <c r="D65" s="722" t="s">
        <v>13255</v>
      </c>
      <c r="E65" s="732" t="s">
        <v>5371</v>
      </c>
      <c r="F65" s="724">
        <v>174</v>
      </c>
      <c r="G65" s="725">
        <v>102.6</v>
      </c>
      <c r="H65" s="726">
        <v>17852.400000000001</v>
      </c>
      <c r="I65" s="727">
        <v>21801.35</v>
      </c>
      <c r="J65" s="728">
        <f t="shared" si="0"/>
        <v>4.1410934130408691E-3</v>
      </c>
      <c r="K65" s="729">
        <f t="shared" si="1"/>
        <v>0.46153723638256394</v>
      </c>
    </row>
    <row r="66" spans="1:11" ht="33.75" x14ac:dyDescent="0.25">
      <c r="B66" s="733" t="s">
        <v>13256</v>
      </c>
      <c r="C66" s="736">
        <v>87775</v>
      </c>
      <c r="D66" s="737" t="s">
        <v>13248</v>
      </c>
      <c r="E66" s="723" t="s">
        <v>5679</v>
      </c>
      <c r="F66" s="724">
        <v>436.78</v>
      </c>
      <c r="G66" s="725">
        <v>40.369999999999997</v>
      </c>
      <c r="H66" s="726">
        <v>17632.810000000001</v>
      </c>
      <c r="I66" s="727">
        <v>21533.19</v>
      </c>
      <c r="J66" s="728">
        <f t="shared" si="0"/>
        <v>4.0901573191915869E-3</v>
      </c>
      <c r="K66" s="729">
        <f t="shared" si="1"/>
        <v>0.46562739370175554</v>
      </c>
    </row>
    <row r="67" spans="1:11" x14ac:dyDescent="0.25">
      <c r="B67" s="733" t="s">
        <v>13257</v>
      </c>
      <c r="C67" s="731" t="s">
        <v>13210</v>
      </c>
      <c r="D67" s="739" t="s">
        <v>13258</v>
      </c>
      <c r="E67" s="738" t="s">
        <v>5679</v>
      </c>
      <c r="F67" s="724">
        <v>228.81</v>
      </c>
      <c r="G67" s="725">
        <v>76.430000000000007</v>
      </c>
      <c r="H67" s="726">
        <v>17487.95</v>
      </c>
      <c r="I67" s="727">
        <v>21356.28</v>
      </c>
      <c r="J67" s="728">
        <f t="shared" si="0"/>
        <v>4.0565538572178532E-3</v>
      </c>
      <c r="K67" s="729">
        <f t="shared" si="1"/>
        <v>0.46968394755897341</v>
      </c>
    </row>
    <row r="68" spans="1:11" ht="33.75" x14ac:dyDescent="0.25">
      <c r="B68" s="720" t="s">
        <v>13259</v>
      </c>
      <c r="C68" s="721" t="s">
        <v>13260</v>
      </c>
      <c r="D68" s="737" t="s">
        <v>13261</v>
      </c>
      <c r="E68" s="738" t="s">
        <v>12699</v>
      </c>
      <c r="F68" s="724">
        <v>11</v>
      </c>
      <c r="G68" s="725">
        <v>1579.83</v>
      </c>
      <c r="H68" s="726">
        <v>17378.13</v>
      </c>
      <c r="I68" s="727">
        <v>21222.17</v>
      </c>
      <c r="J68" s="728">
        <f t="shared" si="0"/>
        <v>4.0310801118936916E-3</v>
      </c>
      <c r="K68" s="729">
        <f t="shared" si="1"/>
        <v>0.47371502767086709</v>
      </c>
    </row>
    <row r="69" spans="1:11" s="9" customFormat="1" ht="22.5" x14ac:dyDescent="0.25">
      <c r="B69" s="730" t="s">
        <v>13262</v>
      </c>
      <c r="C69" s="731" t="s">
        <v>13263</v>
      </c>
      <c r="D69" s="722" t="s">
        <v>13264</v>
      </c>
      <c r="E69" s="732" t="s">
        <v>5679</v>
      </c>
      <c r="F69" s="724">
        <v>163.13</v>
      </c>
      <c r="G69" s="725">
        <v>104.04</v>
      </c>
      <c r="H69" s="726">
        <v>16972.05</v>
      </c>
      <c r="I69" s="727">
        <v>20726.27</v>
      </c>
      <c r="J69" s="728">
        <f t="shared" si="0"/>
        <v>3.9368855678160565E-3</v>
      </c>
      <c r="K69" s="729">
        <f t="shared" si="1"/>
        <v>0.47765191323868317</v>
      </c>
    </row>
    <row r="70" spans="1:11" ht="22.5" x14ac:dyDescent="0.25">
      <c r="A70" s="9"/>
      <c r="B70" s="733" t="s">
        <v>13265</v>
      </c>
      <c r="C70" s="736">
        <v>68333</v>
      </c>
      <c r="D70" s="722" t="s">
        <v>13245</v>
      </c>
      <c r="E70" s="723" t="s">
        <v>5679</v>
      </c>
      <c r="F70" s="724">
        <v>355.34</v>
      </c>
      <c r="G70" s="725">
        <v>46.75</v>
      </c>
      <c r="H70" s="726">
        <v>16612.150000000001</v>
      </c>
      <c r="I70" s="727">
        <v>20286.759999999998</v>
      </c>
      <c r="J70" s="728">
        <f t="shared" si="0"/>
        <v>3.8534021153708818E-3</v>
      </c>
      <c r="K70" s="729">
        <f t="shared" si="1"/>
        <v>0.48150531535405405</v>
      </c>
    </row>
    <row r="71" spans="1:11" ht="22.5" x14ac:dyDescent="0.25">
      <c r="A71" s="9"/>
      <c r="B71" s="733" t="s">
        <v>13266</v>
      </c>
      <c r="C71" s="731" t="s">
        <v>13263</v>
      </c>
      <c r="D71" s="737" t="s">
        <v>13264</v>
      </c>
      <c r="E71" s="738" t="s">
        <v>5679</v>
      </c>
      <c r="F71" s="724">
        <v>159.13</v>
      </c>
      <c r="G71" s="725">
        <v>104.04</v>
      </c>
      <c r="H71" s="726">
        <v>16555.89</v>
      </c>
      <c r="I71" s="727">
        <v>20218.05</v>
      </c>
      <c r="J71" s="728">
        <f t="shared" si="0"/>
        <v>3.8403508810019079E-3</v>
      </c>
      <c r="K71" s="729">
        <f t="shared" si="1"/>
        <v>0.48534566623505598</v>
      </c>
    </row>
    <row r="72" spans="1:11" ht="22.5" x14ac:dyDescent="0.25">
      <c r="A72" s="9"/>
      <c r="B72" s="733" t="s">
        <v>13267</v>
      </c>
      <c r="C72" s="731">
        <v>92459</v>
      </c>
      <c r="D72" s="722" t="s">
        <v>13221</v>
      </c>
      <c r="E72" s="723" t="s">
        <v>5679</v>
      </c>
      <c r="F72" s="724">
        <v>240.09649999999999</v>
      </c>
      <c r="G72" s="725">
        <v>67.89</v>
      </c>
      <c r="H72" s="726">
        <v>16300.15</v>
      </c>
      <c r="I72" s="727">
        <v>19905.740000000002</v>
      </c>
      <c r="J72" s="728">
        <f t="shared" si="0"/>
        <v>3.7810286425246217E-3</v>
      </c>
      <c r="K72" s="729">
        <f t="shared" si="1"/>
        <v>0.48912669487758059</v>
      </c>
    </row>
    <row r="73" spans="1:11" ht="22.5" x14ac:dyDescent="0.25">
      <c r="A73" s="9"/>
      <c r="B73" s="733" t="s">
        <v>13268</v>
      </c>
      <c r="C73" s="731" t="s">
        <v>13269</v>
      </c>
      <c r="D73" s="737" t="s">
        <v>13270</v>
      </c>
      <c r="E73" s="738" t="s">
        <v>12699</v>
      </c>
      <c r="F73" s="724">
        <v>18</v>
      </c>
      <c r="G73" s="725">
        <v>872.08</v>
      </c>
      <c r="H73" s="726">
        <v>15697.44</v>
      </c>
      <c r="I73" s="727">
        <v>19169.71</v>
      </c>
      <c r="J73" s="728">
        <f t="shared" si="0"/>
        <v>3.6412222092165707E-3</v>
      </c>
      <c r="K73" s="729">
        <f t="shared" si="1"/>
        <v>0.49276791708679718</v>
      </c>
    </row>
    <row r="74" spans="1:11" ht="33.75" x14ac:dyDescent="0.25">
      <c r="A74" s="9"/>
      <c r="B74" s="720" t="s">
        <v>13271</v>
      </c>
      <c r="C74" s="721" t="s">
        <v>13260</v>
      </c>
      <c r="D74" s="737" t="s">
        <v>13261</v>
      </c>
      <c r="E74" s="738" t="s">
        <v>12699</v>
      </c>
      <c r="F74" s="724">
        <v>9</v>
      </c>
      <c r="G74" s="725">
        <v>1579.83</v>
      </c>
      <c r="H74" s="726">
        <v>14218.47</v>
      </c>
      <c r="I74" s="727">
        <v>17363.599999999999</v>
      </c>
      <c r="J74" s="728">
        <f t="shared" si="0"/>
        <v>3.2981576639371612E-3</v>
      </c>
      <c r="K74" s="729">
        <f t="shared" si="1"/>
        <v>0.49606607475073433</v>
      </c>
    </row>
    <row r="75" spans="1:11" ht="22.5" x14ac:dyDescent="0.25">
      <c r="A75" s="9"/>
      <c r="B75" s="720" t="s">
        <v>13272</v>
      </c>
      <c r="C75" s="721">
        <v>91926</v>
      </c>
      <c r="D75" s="722" t="s">
        <v>13273</v>
      </c>
      <c r="E75" s="723" t="s">
        <v>5371</v>
      </c>
      <c r="F75" s="724">
        <v>4150</v>
      </c>
      <c r="G75" s="725">
        <v>3.41</v>
      </c>
      <c r="H75" s="726">
        <v>14151.5</v>
      </c>
      <c r="I75" s="727">
        <v>17281.810000000001</v>
      </c>
      <c r="J75" s="728">
        <f t="shared" si="0"/>
        <v>3.2826219273771502E-3</v>
      </c>
      <c r="K75" s="729">
        <f t="shared" si="1"/>
        <v>0.49934869667811149</v>
      </c>
    </row>
    <row r="76" spans="1:11" ht="22.5" x14ac:dyDescent="0.25">
      <c r="A76" s="9"/>
      <c r="B76" s="744" t="s">
        <v>13274</v>
      </c>
      <c r="C76" s="745">
        <v>79627</v>
      </c>
      <c r="D76" s="746" t="s">
        <v>10761</v>
      </c>
      <c r="E76" s="747" t="s">
        <v>5679</v>
      </c>
      <c r="F76" s="748">
        <v>25.16</v>
      </c>
      <c r="G76" s="749">
        <v>560.71</v>
      </c>
      <c r="H76" s="750">
        <v>14107.46</v>
      </c>
      <c r="I76" s="751">
        <v>17228.03</v>
      </c>
      <c r="J76" s="752">
        <f t="shared" si="0"/>
        <v>3.2724065965029909E-3</v>
      </c>
      <c r="K76" s="753">
        <f t="shared" si="1"/>
        <v>0.50262110327461451</v>
      </c>
    </row>
    <row r="77" spans="1:11" x14ac:dyDescent="0.25">
      <c r="A77" s="9"/>
      <c r="B77" s="744" t="s">
        <v>13275</v>
      </c>
      <c r="C77" s="754" t="s">
        <v>13276</v>
      </c>
      <c r="D77" s="755" t="s">
        <v>13277</v>
      </c>
      <c r="E77" s="756" t="s">
        <v>12699</v>
      </c>
      <c r="F77" s="748">
        <v>1</v>
      </c>
      <c r="G77" s="749">
        <v>13792</v>
      </c>
      <c r="H77" s="750">
        <v>13792</v>
      </c>
      <c r="I77" s="751">
        <v>16842.79</v>
      </c>
      <c r="J77" s="752">
        <f t="shared" si="0"/>
        <v>3.1992315487908147E-3</v>
      </c>
      <c r="K77" s="753">
        <f t="shared" si="1"/>
        <v>0.50582033482340527</v>
      </c>
    </row>
    <row r="78" spans="1:11" ht="33.75" x14ac:dyDescent="0.25">
      <c r="A78" s="9"/>
      <c r="B78" s="755" t="s">
        <v>13278</v>
      </c>
      <c r="C78" s="757">
        <v>92922</v>
      </c>
      <c r="D78" s="758" t="s">
        <v>13279</v>
      </c>
      <c r="E78" s="756" t="s">
        <v>5602</v>
      </c>
      <c r="F78" s="748">
        <v>2559.674</v>
      </c>
      <c r="G78" s="749">
        <v>5.14</v>
      </c>
      <c r="H78" s="750">
        <v>13156.72</v>
      </c>
      <c r="I78" s="751">
        <v>16066.99</v>
      </c>
      <c r="J78" s="752">
        <f t="shared" si="0"/>
        <v>3.051870937184785E-3</v>
      </c>
      <c r="K78" s="753">
        <f t="shared" si="1"/>
        <v>0.50887220576059</v>
      </c>
    </row>
    <row r="79" spans="1:11" ht="33.75" x14ac:dyDescent="0.25">
      <c r="A79" s="9"/>
      <c r="B79" s="744" t="s">
        <v>13280</v>
      </c>
      <c r="C79" s="745">
        <v>89977</v>
      </c>
      <c r="D79" s="746" t="s">
        <v>13182</v>
      </c>
      <c r="E79" s="747" t="s">
        <v>5679</v>
      </c>
      <c r="F79" s="748">
        <v>101.14</v>
      </c>
      <c r="G79" s="749">
        <v>124.6</v>
      </c>
      <c r="H79" s="750">
        <v>12602.04</v>
      </c>
      <c r="I79" s="751">
        <v>15389.61</v>
      </c>
      <c r="J79" s="752">
        <f t="shared" ref="J79:J142" si="2">I79/$I$2202</f>
        <v>2.9232048749397582E-3</v>
      </c>
      <c r="K79" s="753">
        <f t="shared" si="1"/>
        <v>0.5117954106355298</v>
      </c>
    </row>
    <row r="80" spans="1:11" x14ac:dyDescent="0.25">
      <c r="A80" s="9"/>
      <c r="B80" s="744" t="s">
        <v>13281</v>
      </c>
      <c r="C80" s="754" t="s">
        <v>13282</v>
      </c>
      <c r="D80" s="746" t="s">
        <v>7920</v>
      </c>
      <c r="E80" s="756" t="s">
        <v>5679</v>
      </c>
      <c r="F80" s="748">
        <v>164.77</v>
      </c>
      <c r="G80" s="749">
        <v>76.25</v>
      </c>
      <c r="H80" s="750">
        <v>12563.71</v>
      </c>
      <c r="I80" s="751">
        <v>15342.8</v>
      </c>
      <c r="J80" s="752">
        <f t="shared" si="2"/>
        <v>2.9143134722209151E-3</v>
      </c>
      <c r="K80" s="753">
        <f t="shared" ref="K80:K143" si="3">K79+J80</f>
        <v>0.51470972410775073</v>
      </c>
    </row>
    <row r="81" spans="1:11" x14ac:dyDescent="0.25">
      <c r="A81" s="9"/>
      <c r="B81" s="759" t="s">
        <v>13283</v>
      </c>
      <c r="C81" s="745">
        <v>73631</v>
      </c>
      <c r="D81" s="758" t="s">
        <v>7185</v>
      </c>
      <c r="E81" s="756" t="s">
        <v>5679</v>
      </c>
      <c r="F81" s="748">
        <v>41.25</v>
      </c>
      <c r="G81" s="749">
        <v>295.39</v>
      </c>
      <c r="H81" s="750">
        <v>12184.84</v>
      </c>
      <c r="I81" s="751">
        <v>14880.13</v>
      </c>
      <c r="J81" s="752">
        <f t="shared" si="2"/>
        <v>2.8264308553457391E-3</v>
      </c>
      <c r="K81" s="753">
        <f t="shared" si="3"/>
        <v>0.51753615496309646</v>
      </c>
    </row>
    <row r="82" spans="1:11" ht="22.5" x14ac:dyDescent="0.25">
      <c r="A82" s="9"/>
      <c r="B82" s="759" t="s">
        <v>13284</v>
      </c>
      <c r="C82" s="754" t="s">
        <v>13285</v>
      </c>
      <c r="D82" s="746" t="s">
        <v>13286</v>
      </c>
      <c r="E82" s="747" t="s">
        <v>6745</v>
      </c>
      <c r="F82" s="748">
        <v>32.9709</v>
      </c>
      <c r="G82" s="749">
        <v>362.46</v>
      </c>
      <c r="H82" s="750">
        <v>11950.63</v>
      </c>
      <c r="I82" s="751">
        <v>14594.11</v>
      </c>
      <c r="J82" s="752">
        <f t="shared" si="2"/>
        <v>2.7721023143151171E-3</v>
      </c>
      <c r="K82" s="753">
        <f t="shared" si="3"/>
        <v>0.52030825727741159</v>
      </c>
    </row>
    <row r="83" spans="1:11" x14ac:dyDescent="0.25">
      <c r="A83" s="9"/>
      <c r="B83" s="759" t="s">
        <v>13287</v>
      </c>
      <c r="C83" s="757">
        <v>89263</v>
      </c>
      <c r="D83" s="758" t="s">
        <v>13288</v>
      </c>
      <c r="E83" s="760" t="s">
        <v>5679</v>
      </c>
      <c r="F83" s="748">
        <v>400</v>
      </c>
      <c r="G83" s="761">
        <v>29.83</v>
      </c>
      <c r="H83" s="750">
        <v>11932</v>
      </c>
      <c r="I83" s="751">
        <v>14571.36</v>
      </c>
      <c r="J83" s="752">
        <f t="shared" si="2"/>
        <v>2.7677810280118983E-3</v>
      </c>
      <c r="K83" s="753">
        <f t="shared" si="3"/>
        <v>0.52307603830542349</v>
      </c>
    </row>
    <row r="84" spans="1:11" ht="22.5" x14ac:dyDescent="0.25">
      <c r="A84" s="9"/>
      <c r="B84" s="744" t="s">
        <v>13289</v>
      </c>
      <c r="C84" s="754" t="s">
        <v>13290</v>
      </c>
      <c r="D84" s="746" t="s">
        <v>13291</v>
      </c>
      <c r="E84" s="747" t="s">
        <v>5679</v>
      </c>
      <c r="F84" s="748">
        <v>158.30000000000001</v>
      </c>
      <c r="G84" s="749">
        <v>75</v>
      </c>
      <c r="H84" s="750">
        <v>11872.5</v>
      </c>
      <c r="I84" s="751">
        <v>14498.7</v>
      </c>
      <c r="J84" s="752">
        <f t="shared" si="2"/>
        <v>2.7539795043726948E-3</v>
      </c>
      <c r="K84" s="753">
        <f t="shared" si="3"/>
        <v>0.52583001780979621</v>
      </c>
    </row>
    <row r="85" spans="1:11" x14ac:dyDescent="0.25">
      <c r="A85" s="9"/>
      <c r="B85" s="762" t="s">
        <v>13292</v>
      </c>
      <c r="C85" s="757" t="s">
        <v>13293</v>
      </c>
      <c r="D85" s="746" t="s">
        <v>13294</v>
      </c>
      <c r="E85" s="747" t="s">
        <v>5679</v>
      </c>
      <c r="F85" s="748">
        <v>314.95</v>
      </c>
      <c r="G85" s="749">
        <v>37.619999999999997</v>
      </c>
      <c r="H85" s="750">
        <v>11848.42</v>
      </c>
      <c r="I85" s="751">
        <v>14469.29</v>
      </c>
      <c r="J85" s="752">
        <f t="shared" si="2"/>
        <v>2.7483931733758744E-3</v>
      </c>
      <c r="K85" s="753">
        <f t="shared" si="3"/>
        <v>0.52857841098317204</v>
      </c>
    </row>
    <row r="86" spans="1:11" ht="22.5" x14ac:dyDescent="0.25">
      <c r="A86" s="9"/>
      <c r="B86" s="762" t="s">
        <v>13295</v>
      </c>
      <c r="C86" s="757">
        <v>91926</v>
      </c>
      <c r="D86" s="758" t="s">
        <v>13273</v>
      </c>
      <c r="E86" s="756" t="s">
        <v>5371</v>
      </c>
      <c r="F86" s="748">
        <v>3450</v>
      </c>
      <c r="G86" s="749">
        <v>3.41</v>
      </c>
      <c r="H86" s="750">
        <v>11764.5</v>
      </c>
      <c r="I86" s="751">
        <v>14366.81</v>
      </c>
      <c r="J86" s="752">
        <f t="shared" si="2"/>
        <v>2.7289274406130672E-3</v>
      </c>
      <c r="K86" s="753">
        <f t="shared" si="3"/>
        <v>0.53130733842378508</v>
      </c>
    </row>
    <row r="87" spans="1:11" s="11" customFormat="1" ht="22.5" x14ac:dyDescent="0.25">
      <c r="B87" s="744" t="s">
        <v>13296</v>
      </c>
      <c r="C87" s="757" t="s">
        <v>13297</v>
      </c>
      <c r="D87" s="758" t="s">
        <v>8470</v>
      </c>
      <c r="E87" s="760" t="s">
        <v>5452</v>
      </c>
      <c r="F87" s="748">
        <v>1</v>
      </c>
      <c r="G87" s="749">
        <v>11718.7</v>
      </c>
      <c r="H87" s="750">
        <v>11718.7</v>
      </c>
      <c r="I87" s="751">
        <v>14310.88</v>
      </c>
      <c r="J87" s="752">
        <f t="shared" si="2"/>
        <v>2.718303724439923E-3</v>
      </c>
      <c r="K87" s="753">
        <f t="shared" si="3"/>
        <v>0.53402564214822501</v>
      </c>
    </row>
    <row r="88" spans="1:11" x14ac:dyDescent="0.25">
      <c r="A88" s="11"/>
      <c r="B88" s="744" t="s">
        <v>13298</v>
      </c>
      <c r="C88" s="754" t="s">
        <v>13210</v>
      </c>
      <c r="D88" s="763" t="s">
        <v>13211</v>
      </c>
      <c r="E88" s="747" t="s">
        <v>5679</v>
      </c>
      <c r="F88" s="748">
        <v>153.1</v>
      </c>
      <c r="G88" s="749">
        <v>76.430000000000007</v>
      </c>
      <c r="H88" s="750">
        <v>11701.43</v>
      </c>
      <c r="I88" s="751">
        <v>14289.79</v>
      </c>
      <c r="J88" s="752">
        <f t="shared" si="2"/>
        <v>2.7142977495768512E-3</v>
      </c>
      <c r="K88" s="753">
        <f t="shared" si="3"/>
        <v>0.53673993989780189</v>
      </c>
    </row>
    <row r="89" spans="1:11" s="9" customFormat="1" ht="33.75" x14ac:dyDescent="0.25">
      <c r="B89" s="744" t="s">
        <v>13299</v>
      </c>
      <c r="C89" s="754">
        <v>92422</v>
      </c>
      <c r="D89" s="758" t="s">
        <v>13300</v>
      </c>
      <c r="E89" s="756" t="s">
        <v>5679</v>
      </c>
      <c r="F89" s="748">
        <v>215.4931</v>
      </c>
      <c r="G89" s="749">
        <v>54.14</v>
      </c>
      <c r="H89" s="750">
        <v>11666.8</v>
      </c>
      <c r="I89" s="751">
        <v>14247.5</v>
      </c>
      <c r="J89" s="752">
        <f t="shared" si="2"/>
        <v>2.7062649057191315E-3</v>
      </c>
      <c r="K89" s="753">
        <f t="shared" si="3"/>
        <v>0.53944620480352101</v>
      </c>
    </row>
    <row r="90" spans="1:11" x14ac:dyDescent="0.25">
      <c r="A90" s="9"/>
      <c r="B90" s="759" t="s">
        <v>12634</v>
      </c>
      <c r="C90" s="754" t="s">
        <v>13301</v>
      </c>
      <c r="D90" s="758" t="s">
        <v>13302</v>
      </c>
      <c r="E90" s="760" t="s">
        <v>12699</v>
      </c>
      <c r="F90" s="748">
        <v>3</v>
      </c>
      <c r="G90" s="749">
        <v>3887.96</v>
      </c>
      <c r="H90" s="750">
        <v>11663.88</v>
      </c>
      <c r="I90" s="751">
        <v>14243.93</v>
      </c>
      <c r="J90" s="752">
        <f t="shared" si="2"/>
        <v>2.7055867961761648E-3</v>
      </c>
      <c r="K90" s="753">
        <f t="shared" si="3"/>
        <v>0.54215179159969717</v>
      </c>
    </row>
    <row r="91" spans="1:11" s="11" customFormat="1" ht="56.25" x14ac:dyDescent="0.25">
      <c r="B91" s="744" t="s">
        <v>13303</v>
      </c>
      <c r="C91" s="757" t="s">
        <v>13237</v>
      </c>
      <c r="D91" s="746" t="s">
        <v>13238</v>
      </c>
      <c r="E91" s="747" t="s">
        <v>12699</v>
      </c>
      <c r="F91" s="748">
        <v>31</v>
      </c>
      <c r="G91" s="749">
        <v>371.58</v>
      </c>
      <c r="H91" s="750">
        <v>11518.98</v>
      </c>
      <c r="I91" s="751">
        <v>14066.98</v>
      </c>
      <c r="J91" s="752">
        <f t="shared" si="2"/>
        <v>2.6719757363364034E-3</v>
      </c>
      <c r="K91" s="753">
        <f t="shared" si="3"/>
        <v>0.54482376733603355</v>
      </c>
    </row>
    <row r="92" spans="1:11" ht="22.5" x14ac:dyDescent="0.25">
      <c r="A92" s="11"/>
      <c r="B92" s="764" t="s">
        <v>13304</v>
      </c>
      <c r="C92" s="754" t="s">
        <v>13305</v>
      </c>
      <c r="D92" s="746" t="s">
        <v>13306</v>
      </c>
      <c r="E92" s="747" t="s">
        <v>5679</v>
      </c>
      <c r="F92" s="748">
        <v>108.67</v>
      </c>
      <c r="G92" s="749">
        <v>105.66</v>
      </c>
      <c r="H92" s="750">
        <v>11482.07</v>
      </c>
      <c r="I92" s="751">
        <v>14021.9</v>
      </c>
      <c r="J92" s="752">
        <f t="shared" si="2"/>
        <v>2.6634129413232559E-3</v>
      </c>
      <c r="K92" s="753">
        <f t="shared" si="3"/>
        <v>0.54748718027735677</v>
      </c>
    </row>
    <row r="93" spans="1:11" ht="33.75" x14ac:dyDescent="0.25">
      <c r="A93" s="11"/>
      <c r="B93" s="759" t="s">
        <v>13307</v>
      </c>
      <c r="C93" s="745">
        <v>87775</v>
      </c>
      <c r="D93" s="758" t="s">
        <v>13248</v>
      </c>
      <c r="E93" s="756" t="s">
        <v>5679</v>
      </c>
      <c r="F93" s="748">
        <v>282.89999999999998</v>
      </c>
      <c r="G93" s="749">
        <v>40.369999999999997</v>
      </c>
      <c r="H93" s="750">
        <v>11420.67</v>
      </c>
      <c r="I93" s="751">
        <v>13946.92</v>
      </c>
      <c r="J93" s="752">
        <f t="shared" si="2"/>
        <v>2.6491707414544492E-3</v>
      </c>
      <c r="K93" s="753">
        <f t="shared" si="3"/>
        <v>0.5501363510188112</v>
      </c>
    </row>
    <row r="94" spans="1:11" ht="22.5" x14ac:dyDescent="0.25">
      <c r="B94" s="759" t="s">
        <v>13308</v>
      </c>
      <c r="C94" s="754" t="s">
        <v>13285</v>
      </c>
      <c r="D94" s="746" t="s">
        <v>13286</v>
      </c>
      <c r="E94" s="747" t="s">
        <v>6745</v>
      </c>
      <c r="F94" s="748">
        <v>31.426079999999999</v>
      </c>
      <c r="G94" s="749">
        <v>362.46</v>
      </c>
      <c r="H94" s="750">
        <v>11390.7</v>
      </c>
      <c r="I94" s="751">
        <v>13910.32</v>
      </c>
      <c r="J94" s="752">
        <f t="shared" si="2"/>
        <v>2.6422186940391612E-3</v>
      </c>
      <c r="K94" s="753">
        <f t="shared" si="3"/>
        <v>0.55277856971285033</v>
      </c>
    </row>
    <row r="95" spans="1:11" s="9" customFormat="1" ht="22.5" x14ac:dyDescent="0.25">
      <c r="B95" s="759" t="s">
        <v>13309</v>
      </c>
      <c r="C95" s="754" t="s">
        <v>13305</v>
      </c>
      <c r="D95" s="758" t="s">
        <v>13306</v>
      </c>
      <c r="E95" s="760" t="s">
        <v>5679</v>
      </c>
      <c r="F95" s="748">
        <v>107.44</v>
      </c>
      <c r="G95" s="749">
        <v>105.66</v>
      </c>
      <c r="H95" s="750">
        <v>11352.11</v>
      </c>
      <c r="I95" s="751">
        <v>13863.2</v>
      </c>
      <c r="J95" s="752">
        <f t="shared" si="2"/>
        <v>2.6332684078586043E-3</v>
      </c>
      <c r="K95" s="753">
        <f t="shared" si="3"/>
        <v>0.55541183812070893</v>
      </c>
    </row>
    <row r="96" spans="1:11" ht="22.5" x14ac:dyDescent="0.25">
      <c r="A96" s="9"/>
      <c r="B96" s="744" t="s">
        <v>13310</v>
      </c>
      <c r="C96" s="754" t="s">
        <v>13269</v>
      </c>
      <c r="D96" s="746" t="s">
        <v>13270</v>
      </c>
      <c r="E96" s="747" t="s">
        <v>12699</v>
      </c>
      <c r="F96" s="748">
        <v>13</v>
      </c>
      <c r="G96" s="749">
        <v>872.08</v>
      </c>
      <c r="H96" s="750">
        <v>11337.04</v>
      </c>
      <c r="I96" s="751">
        <v>13844.79</v>
      </c>
      <c r="J96" s="752">
        <f t="shared" si="2"/>
        <v>2.6297714900193839E-3</v>
      </c>
      <c r="K96" s="753">
        <f t="shared" si="3"/>
        <v>0.55804160961072835</v>
      </c>
    </row>
    <row r="97" spans="1:11" s="765" customFormat="1" ht="22.5" x14ac:dyDescent="0.25">
      <c r="B97" s="744" t="s">
        <v>13311</v>
      </c>
      <c r="C97" s="754" t="s">
        <v>13312</v>
      </c>
      <c r="D97" s="746" t="s">
        <v>13313</v>
      </c>
      <c r="E97" s="747" t="s">
        <v>12699</v>
      </c>
      <c r="F97" s="748">
        <v>13</v>
      </c>
      <c r="G97" s="749">
        <v>846.2</v>
      </c>
      <c r="H97" s="750">
        <v>11000.6</v>
      </c>
      <c r="I97" s="751">
        <v>13433.93</v>
      </c>
      <c r="J97" s="752">
        <f t="shared" si="2"/>
        <v>2.5517300091165056E-3</v>
      </c>
      <c r="K97" s="753">
        <f t="shared" si="3"/>
        <v>0.56059333961984481</v>
      </c>
    </row>
    <row r="98" spans="1:11" s="9" customFormat="1" x14ac:dyDescent="0.25">
      <c r="B98" s="744" t="s">
        <v>13314</v>
      </c>
      <c r="C98" s="754" t="s">
        <v>13282</v>
      </c>
      <c r="D98" s="746" t="s">
        <v>7920</v>
      </c>
      <c r="E98" s="756" t="s">
        <v>5679</v>
      </c>
      <c r="F98" s="748">
        <v>142.76</v>
      </c>
      <c r="G98" s="749">
        <v>76.25</v>
      </c>
      <c r="H98" s="750">
        <v>10885.45</v>
      </c>
      <c r="I98" s="751">
        <v>13293.31</v>
      </c>
      <c r="J98" s="752">
        <f t="shared" si="2"/>
        <v>2.5250197110963457E-3</v>
      </c>
      <c r="K98" s="753">
        <f t="shared" si="3"/>
        <v>0.56311835933094112</v>
      </c>
    </row>
    <row r="99" spans="1:11" ht="22.5" x14ac:dyDescent="0.25">
      <c r="B99" s="744" t="s">
        <v>13315</v>
      </c>
      <c r="C99" s="745">
        <v>87620</v>
      </c>
      <c r="D99" s="746" t="s">
        <v>13316</v>
      </c>
      <c r="E99" s="756" t="s">
        <v>5679</v>
      </c>
      <c r="F99" s="748">
        <v>440.06</v>
      </c>
      <c r="G99" s="749">
        <v>24.72</v>
      </c>
      <c r="H99" s="750">
        <v>10878.28</v>
      </c>
      <c r="I99" s="751">
        <v>13284.56</v>
      </c>
      <c r="J99" s="752">
        <f t="shared" si="2"/>
        <v>2.5233576779027998E-3</v>
      </c>
      <c r="K99" s="753">
        <f t="shared" si="3"/>
        <v>0.56564171700884391</v>
      </c>
    </row>
    <row r="100" spans="1:11" ht="22.5" x14ac:dyDescent="0.25">
      <c r="B100" s="744" t="s">
        <v>13317</v>
      </c>
      <c r="C100" s="745">
        <v>93680</v>
      </c>
      <c r="D100" s="758" t="s">
        <v>13318</v>
      </c>
      <c r="E100" s="756" t="s">
        <v>5679</v>
      </c>
      <c r="F100" s="748">
        <v>196.37</v>
      </c>
      <c r="G100" s="749">
        <v>53.99</v>
      </c>
      <c r="H100" s="750">
        <v>10602.02</v>
      </c>
      <c r="I100" s="751">
        <v>12947.19</v>
      </c>
      <c r="J100" s="752">
        <f t="shared" si="2"/>
        <v>2.4592753763591985E-3</v>
      </c>
      <c r="K100" s="753">
        <f t="shared" si="3"/>
        <v>0.56810099238520306</v>
      </c>
    </row>
    <row r="101" spans="1:11" ht="22.5" x14ac:dyDescent="0.25">
      <c r="B101" s="755" t="s">
        <v>13319</v>
      </c>
      <c r="C101" s="754" t="s">
        <v>13254</v>
      </c>
      <c r="D101" s="746" t="s">
        <v>13255</v>
      </c>
      <c r="E101" s="747" t="s">
        <v>5371</v>
      </c>
      <c r="F101" s="748">
        <v>102</v>
      </c>
      <c r="G101" s="749">
        <v>102.6</v>
      </c>
      <c r="H101" s="750">
        <v>10465.200000000001</v>
      </c>
      <c r="I101" s="751">
        <v>12780.1</v>
      </c>
      <c r="J101" s="752">
        <f t="shared" si="2"/>
        <v>2.4275371904952498E-3</v>
      </c>
      <c r="K101" s="753">
        <f t="shared" si="3"/>
        <v>0.57052852957569833</v>
      </c>
    </row>
    <row r="102" spans="1:11" ht="33.75" x14ac:dyDescent="0.25">
      <c r="B102" s="744" t="s">
        <v>13320</v>
      </c>
      <c r="C102" s="754">
        <v>92422</v>
      </c>
      <c r="D102" s="758" t="s">
        <v>13300</v>
      </c>
      <c r="E102" s="756" t="s">
        <v>5679</v>
      </c>
      <c r="F102" s="748">
        <v>190.58690000000001</v>
      </c>
      <c r="G102" s="749">
        <v>54.14</v>
      </c>
      <c r="H102" s="750">
        <v>10318.370000000001</v>
      </c>
      <c r="I102" s="751">
        <v>12600.79</v>
      </c>
      <c r="J102" s="752">
        <f t="shared" si="2"/>
        <v>2.393477856559858E-3</v>
      </c>
      <c r="K102" s="753">
        <f t="shared" si="3"/>
        <v>0.57292200743225818</v>
      </c>
    </row>
    <row r="103" spans="1:11" ht="22.5" x14ac:dyDescent="0.25">
      <c r="B103" s="744" t="s">
        <v>13321</v>
      </c>
      <c r="C103" s="745">
        <v>87620</v>
      </c>
      <c r="D103" s="758" t="s">
        <v>13316</v>
      </c>
      <c r="E103" s="756" t="s">
        <v>5679</v>
      </c>
      <c r="F103" s="748">
        <v>416.87</v>
      </c>
      <c r="G103" s="749">
        <v>24.72</v>
      </c>
      <c r="H103" s="750">
        <v>10305.030000000001</v>
      </c>
      <c r="I103" s="751">
        <v>12584.5</v>
      </c>
      <c r="J103" s="752">
        <f t="shared" si="2"/>
        <v>2.3903836256201024E-3</v>
      </c>
      <c r="K103" s="753">
        <f t="shared" si="3"/>
        <v>0.57531239105787824</v>
      </c>
    </row>
    <row r="104" spans="1:11" ht="22.5" x14ac:dyDescent="0.25">
      <c r="B104" s="744" t="s">
        <v>13322</v>
      </c>
      <c r="C104" s="754" t="s">
        <v>13285</v>
      </c>
      <c r="D104" s="746" t="s">
        <v>13286</v>
      </c>
      <c r="E104" s="747" t="s">
        <v>6745</v>
      </c>
      <c r="F104" s="748">
        <v>27.872879999999999</v>
      </c>
      <c r="G104" s="749">
        <v>362.46</v>
      </c>
      <c r="H104" s="750">
        <v>10102.799999999999</v>
      </c>
      <c r="I104" s="751">
        <v>12337.54</v>
      </c>
      <c r="J104" s="752">
        <f t="shared" si="2"/>
        <v>2.3434744007654685E-3</v>
      </c>
      <c r="K104" s="753">
        <f t="shared" si="3"/>
        <v>0.57765586545864367</v>
      </c>
    </row>
    <row r="105" spans="1:11" s="705" customFormat="1" ht="11.25" x14ac:dyDescent="0.25">
      <c r="B105" s="744" t="s">
        <v>13323</v>
      </c>
      <c r="C105" s="745">
        <v>72215</v>
      </c>
      <c r="D105" s="758" t="s">
        <v>13324</v>
      </c>
      <c r="E105" s="760" t="s">
        <v>6745</v>
      </c>
      <c r="F105" s="748">
        <v>255</v>
      </c>
      <c r="G105" s="749">
        <v>39.39</v>
      </c>
      <c r="H105" s="750">
        <v>10044.450000000001</v>
      </c>
      <c r="I105" s="751">
        <v>12266.28</v>
      </c>
      <c r="J105" s="752">
        <f t="shared" si="2"/>
        <v>2.3299388024372323E-3</v>
      </c>
      <c r="K105" s="753">
        <f t="shared" si="3"/>
        <v>0.57998580426108093</v>
      </c>
    </row>
    <row r="106" spans="1:11" s="9" customFormat="1" x14ac:dyDescent="0.25">
      <c r="B106" s="744" t="s">
        <v>13325</v>
      </c>
      <c r="C106" s="754" t="s">
        <v>13210</v>
      </c>
      <c r="D106" s="763" t="s">
        <v>13211</v>
      </c>
      <c r="E106" s="747" t="s">
        <v>5679</v>
      </c>
      <c r="F106" s="748">
        <v>128.31</v>
      </c>
      <c r="G106" s="749">
        <v>76.430000000000007</v>
      </c>
      <c r="H106" s="750">
        <v>9806.73</v>
      </c>
      <c r="I106" s="751">
        <v>11975.98</v>
      </c>
      <c r="J106" s="752">
        <f t="shared" si="2"/>
        <v>2.2747972897416533E-3</v>
      </c>
      <c r="K106" s="753">
        <f t="shared" si="3"/>
        <v>0.5822606015508226</v>
      </c>
    </row>
    <row r="107" spans="1:11" s="9" customFormat="1" ht="22.5" x14ac:dyDescent="0.25">
      <c r="B107" s="744" t="s">
        <v>13326</v>
      </c>
      <c r="C107" s="754" t="s">
        <v>13327</v>
      </c>
      <c r="D107" s="746" t="s">
        <v>13328</v>
      </c>
      <c r="E107" s="747" t="s">
        <v>5679</v>
      </c>
      <c r="F107" s="748">
        <v>67.92</v>
      </c>
      <c r="G107" s="749">
        <v>142</v>
      </c>
      <c r="H107" s="750">
        <v>9644.64</v>
      </c>
      <c r="I107" s="751">
        <v>11778.03</v>
      </c>
      <c r="J107" s="752">
        <f t="shared" si="2"/>
        <v>2.2371973502373823E-3</v>
      </c>
      <c r="K107" s="753">
        <f t="shared" si="3"/>
        <v>0.58449779890106002</v>
      </c>
    </row>
    <row r="108" spans="1:11" s="9" customFormat="1" ht="33.75" x14ac:dyDescent="0.25">
      <c r="B108" s="755" t="s">
        <v>13329</v>
      </c>
      <c r="C108" s="745">
        <v>92922</v>
      </c>
      <c r="D108" s="746" t="s">
        <v>13279</v>
      </c>
      <c r="E108" s="756" t="s">
        <v>5602</v>
      </c>
      <c r="F108" s="748">
        <v>1856.91</v>
      </c>
      <c r="G108" s="749">
        <v>5.14</v>
      </c>
      <c r="H108" s="750">
        <v>9544.52</v>
      </c>
      <c r="I108" s="751">
        <v>11655.77</v>
      </c>
      <c r="J108" s="752">
        <f t="shared" si="2"/>
        <v>2.2139744727239083E-3</v>
      </c>
      <c r="K108" s="753">
        <f t="shared" si="3"/>
        <v>0.58671177337378388</v>
      </c>
    </row>
    <row r="109" spans="1:11" s="9" customFormat="1" ht="22.5" x14ac:dyDescent="0.25">
      <c r="B109" s="762" t="s">
        <v>13330</v>
      </c>
      <c r="C109" s="757">
        <v>91926</v>
      </c>
      <c r="D109" s="758" t="s">
        <v>13273</v>
      </c>
      <c r="E109" s="756" t="s">
        <v>5371</v>
      </c>
      <c r="F109" s="748">
        <v>2650</v>
      </c>
      <c r="G109" s="749">
        <v>3.41</v>
      </c>
      <c r="H109" s="750">
        <v>9036.5</v>
      </c>
      <c r="I109" s="751">
        <v>11035.37</v>
      </c>
      <c r="J109" s="752">
        <f t="shared" si="2"/>
        <v>2.0961315706352506E-3</v>
      </c>
      <c r="K109" s="753">
        <f t="shared" si="3"/>
        <v>0.58880790494441915</v>
      </c>
    </row>
    <row r="110" spans="1:11" ht="22.5" x14ac:dyDescent="0.25">
      <c r="A110" s="9"/>
      <c r="B110" s="759" t="s">
        <v>13331</v>
      </c>
      <c r="C110" s="754" t="s">
        <v>13332</v>
      </c>
      <c r="D110" s="758" t="s">
        <v>13333</v>
      </c>
      <c r="E110" s="760" t="s">
        <v>12699</v>
      </c>
      <c r="F110" s="748">
        <v>1</v>
      </c>
      <c r="G110" s="749">
        <v>8998.18</v>
      </c>
      <c r="H110" s="750">
        <v>8998.18</v>
      </c>
      <c r="I110" s="751">
        <v>10988.58</v>
      </c>
      <c r="J110" s="752">
        <f t="shared" si="2"/>
        <v>2.0872439668494216E-3</v>
      </c>
      <c r="K110" s="753">
        <f t="shared" si="3"/>
        <v>0.5908951489112686</v>
      </c>
    </row>
    <row r="111" spans="1:11" ht="22.5" x14ac:dyDescent="0.25">
      <c r="A111" s="9"/>
      <c r="B111" s="744" t="s">
        <v>13334</v>
      </c>
      <c r="C111" s="745">
        <v>88489</v>
      </c>
      <c r="D111" s="746" t="s">
        <v>10925</v>
      </c>
      <c r="E111" s="756" t="s">
        <v>5679</v>
      </c>
      <c r="F111" s="748">
        <v>865.77</v>
      </c>
      <c r="G111" s="749">
        <v>10.36</v>
      </c>
      <c r="H111" s="750">
        <v>8969.3799999999992</v>
      </c>
      <c r="I111" s="751">
        <v>10953.41</v>
      </c>
      <c r="J111" s="752">
        <f t="shared" si="2"/>
        <v>2.080563543144621E-3</v>
      </c>
      <c r="K111" s="753">
        <f t="shared" si="3"/>
        <v>0.59297571245441327</v>
      </c>
    </row>
    <row r="112" spans="1:11" x14ac:dyDescent="0.25">
      <c r="A112" s="9"/>
      <c r="B112" s="766" t="s">
        <v>13335</v>
      </c>
      <c r="C112" s="745">
        <v>40025</v>
      </c>
      <c r="D112" s="746" t="s">
        <v>13242</v>
      </c>
      <c r="E112" s="756" t="s">
        <v>5371</v>
      </c>
      <c r="F112" s="748">
        <v>1110</v>
      </c>
      <c r="G112" s="749">
        <v>7.92</v>
      </c>
      <c r="H112" s="750">
        <v>8791.2000000000007</v>
      </c>
      <c r="I112" s="751">
        <v>10735.81</v>
      </c>
      <c r="J112" s="752">
        <f t="shared" si="2"/>
        <v>2.0392311519542732E-3</v>
      </c>
      <c r="K112" s="753">
        <f t="shared" si="3"/>
        <v>0.59501494360636753</v>
      </c>
    </row>
    <row r="113" spans="1:11" x14ac:dyDescent="0.25">
      <c r="A113" s="9"/>
      <c r="B113" s="744" t="s">
        <v>13336</v>
      </c>
      <c r="C113" s="767" t="s">
        <v>13337</v>
      </c>
      <c r="D113" s="758" t="s">
        <v>13338</v>
      </c>
      <c r="E113" s="760" t="s">
        <v>13339</v>
      </c>
      <c r="F113" s="748">
        <v>12</v>
      </c>
      <c r="G113" s="749">
        <v>731.83</v>
      </c>
      <c r="H113" s="750">
        <v>8781.9599999999991</v>
      </c>
      <c r="I113" s="751">
        <v>10724.53</v>
      </c>
      <c r="J113" s="752">
        <f t="shared" si="2"/>
        <v>2.0370885537344795E-3</v>
      </c>
      <c r="K113" s="753">
        <f t="shared" si="3"/>
        <v>0.59705203216010205</v>
      </c>
    </row>
    <row r="114" spans="1:11" x14ac:dyDescent="0.25">
      <c r="A114" s="9"/>
      <c r="B114" s="759" t="s">
        <v>12638</v>
      </c>
      <c r="C114" s="754" t="s">
        <v>13340</v>
      </c>
      <c r="D114" s="758" t="s">
        <v>13341</v>
      </c>
      <c r="E114" s="760" t="s">
        <v>12699</v>
      </c>
      <c r="F114" s="748">
        <v>4</v>
      </c>
      <c r="G114" s="749">
        <v>2177.96</v>
      </c>
      <c r="H114" s="750">
        <v>8711.84</v>
      </c>
      <c r="I114" s="751">
        <v>10638.9</v>
      </c>
      <c r="J114" s="752">
        <f t="shared" si="2"/>
        <v>2.0208234220358144E-3</v>
      </c>
      <c r="K114" s="753">
        <f t="shared" si="3"/>
        <v>0.59907285558213785</v>
      </c>
    </row>
    <row r="115" spans="1:11" ht="22.5" x14ac:dyDescent="0.25">
      <c r="A115" s="9"/>
      <c r="B115" s="744" t="s">
        <v>13342</v>
      </c>
      <c r="C115" s="757">
        <v>92992</v>
      </c>
      <c r="D115" s="758" t="s">
        <v>13343</v>
      </c>
      <c r="E115" s="756" t="s">
        <v>5371</v>
      </c>
      <c r="F115" s="748">
        <v>170</v>
      </c>
      <c r="G115" s="749">
        <v>49.92</v>
      </c>
      <c r="H115" s="750">
        <v>8486.4</v>
      </c>
      <c r="I115" s="751">
        <v>10363.59</v>
      </c>
      <c r="J115" s="752">
        <f t="shared" si="2"/>
        <v>1.9685292096340923E-3</v>
      </c>
      <c r="K115" s="753">
        <f t="shared" si="3"/>
        <v>0.60104138479177194</v>
      </c>
    </row>
    <row r="116" spans="1:11" ht="56.25" x14ac:dyDescent="0.25">
      <c r="A116" s="9"/>
      <c r="B116" s="762" t="s">
        <v>13344</v>
      </c>
      <c r="C116" s="757" t="s">
        <v>13345</v>
      </c>
      <c r="D116" s="746" t="s">
        <v>13346</v>
      </c>
      <c r="E116" s="747" t="s">
        <v>12699</v>
      </c>
      <c r="F116" s="748">
        <v>1</v>
      </c>
      <c r="G116" s="749">
        <v>8443.2199999999993</v>
      </c>
      <c r="H116" s="750">
        <v>8443.2199999999993</v>
      </c>
      <c r="I116" s="751">
        <v>10310.86</v>
      </c>
      <c r="J116" s="752">
        <f t="shared" si="2"/>
        <v>1.9585133227431593E-3</v>
      </c>
      <c r="K116" s="753">
        <f t="shared" si="3"/>
        <v>0.60299989811451504</v>
      </c>
    </row>
    <row r="117" spans="1:11" x14ac:dyDescent="0.25">
      <c r="A117" s="9"/>
      <c r="B117" s="744" t="s">
        <v>13347</v>
      </c>
      <c r="C117" s="754" t="s">
        <v>13348</v>
      </c>
      <c r="D117" s="746" t="s">
        <v>7922</v>
      </c>
      <c r="E117" s="756" t="s">
        <v>5679</v>
      </c>
      <c r="F117" s="748">
        <v>941.1</v>
      </c>
      <c r="G117" s="749">
        <v>8.83</v>
      </c>
      <c r="H117" s="750">
        <v>8309.91</v>
      </c>
      <c r="I117" s="751">
        <v>10148.06</v>
      </c>
      <c r="J117" s="752">
        <f t="shared" si="2"/>
        <v>1.9275900080106747E-3</v>
      </c>
      <c r="K117" s="753">
        <f t="shared" si="3"/>
        <v>0.60492748812252572</v>
      </c>
    </row>
    <row r="118" spans="1:11" ht="22.5" x14ac:dyDescent="0.25">
      <c r="A118" s="9"/>
      <c r="B118" s="762" t="s">
        <v>13349</v>
      </c>
      <c r="C118" s="757" t="s">
        <v>13350</v>
      </c>
      <c r="D118" s="746" t="s">
        <v>13351</v>
      </c>
      <c r="E118" s="747" t="s">
        <v>12699</v>
      </c>
      <c r="F118" s="748">
        <v>6</v>
      </c>
      <c r="G118" s="749">
        <v>1380.92</v>
      </c>
      <c r="H118" s="750">
        <v>8285.52</v>
      </c>
      <c r="I118" s="751">
        <v>10118.280000000001</v>
      </c>
      <c r="J118" s="752">
        <f t="shared" si="2"/>
        <v>1.9219333967530987E-3</v>
      </c>
      <c r="K118" s="753">
        <f t="shared" si="3"/>
        <v>0.60684942151927879</v>
      </c>
    </row>
    <row r="119" spans="1:11" x14ac:dyDescent="0.25">
      <c r="A119" s="9"/>
      <c r="B119" s="744" t="s">
        <v>13352</v>
      </c>
      <c r="C119" s="754" t="s">
        <v>13282</v>
      </c>
      <c r="D119" s="746" t="s">
        <v>7920</v>
      </c>
      <c r="E119" s="756" t="s">
        <v>5679</v>
      </c>
      <c r="F119" s="748">
        <v>107.9</v>
      </c>
      <c r="G119" s="749">
        <v>76.25</v>
      </c>
      <c r="H119" s="750">
        <v>8227.3799999999992</v>
      </c>
      <c r="I119" s="751">
        <v>10047.280000000001</v>
      </c>
      <c r="J119" s="752">
        <f t="shared" si="2"/>
        <v>1.9084471845540422E-3</v>
      </c>
      <c r="K119" s="753">
        <f t="shared" si="3"/>
        <v>0.60875786870383286</v>
      </c>
    </row>
    <row r="120" spans="1:11" x14ac:dyDescent="0.25">
      <c r="A120" s="9"/>
      <c r="B120" s="744" t="s">
        <v>13353</v>
      </c>
      <c r="C120" s="754" t="s">
        <v>13354</v>
      </c>
      <c r="D120" s="758" t="s">
        <v>13355</v>
      </c>
      <c r="E120" s="760" t="s">
        <v>12699</v>
      </c>
      <c r="F120" s="748">
        <v>1</v>
      </c>
      <c r="G120" s="749">
        <v>8083.18</v>
      </c>
      <c r="H120" s="750">
        <v>8083.18</v>
      </c>
      <c r="I120" s="751">
        <v>9871.18</v>
      </c>
      <c r="J120" s="752">
        <f t="shared" si="2"/>
        <v>1.8749975793673681E-3</v>
      </c>
      <c r="K120" s="753">
        <f t="shared" si="3"/>
        <v>0.61063286628320024</v>
      </c>
    </row>
    <row r="121" spans="1:11" x14ac:dyDescent="0.25">
      <c r="A121" s="9"/>
      <c r="B121" s="744" t="s">
        <v>13356</v>
      </c>
      <c r="C121" s="754" t="s">
        <v>13357</v>
      </c>
      <c r="D121" s="746" t="s">
        <v>13358</v>
      </c>
      <c r="E121" s="747" t="s">
        <v>12843</v>
      </c>
      <c r="F121" s="748">
        <v>143.55000000000001</v>
      </c>
      <c r="G121" s="749">
        <v>56.18</v>
      </c>
      <c r="H121" s="750">
        <v>8064.64</v>
      </c>
      <c r="I121" s="751">
        <v>9848.5400000000009</v>
      </c>
      <c r="J121" s="752">
        <f t="shared" si="2"/>
        <v>1.8706971871957252E-3</v>
      </c>
      <c r="K121" s="753">
        <f t="shared" si="3"/>
        <v>0.61250356347039592</v>
      </c>
    </row>
    <row r="122" spans="1:11" s="83" customFormat="1" ht="56.25" x14ac:dyDescent="0.25">
      <c r="B122" s="744" t="s">
        <v>13359</v>
      </c>
      <c r="C122" s="757" t="s">
        <v>13360</v>
      </c>
      <c r="D122" s="746" t="s">
        <v>13361</v>
      </c>
      <c r="E122" s="747" t="s">
        <v>12699</v>
      </c>
      <c r="F122" s="748">
        <v>21</v>
      </c>
      <c r="G122" s="749">
        <v>380.63</v>
      </c>
      <c r="H122" s="750">
        <v>7993.23</v>
      </c>
      <c r="I122" s="751">
        <v>9761.33</v>
      </c>
      <c r="J122" s="752">
        <f t="shared" si="2"/>
        <v>1.8541319397889684E-3</v>
      </c>
      <c r="K122" s="753">
        <f t="shared" si="3"/>
        <v>0.61435769541018492</v>
      </c>
    </row>
    <row r="123" spans="1:11" s="83" customFormat="1" ht="22.5" x14ac:dyDescent="0.25">
      <c r="B123" s="759" t="s">
        <v>13362</v>
      </c>
      <c r="C123" s="754">
        <v>92459</v>
      </c>
      <c r="D123" s="758" t="s">
        <v>13221</v>
      </c>
      <c r="E123" s="756" t="s">
        <v>5679</v>
      </c>
      <c r="F123" s="748">
        <v>117.6112</v>
      </c>
      <c r="G123" s="749">
        <v>67.89</v>
      </c>
      <c r="H123" s="750">
        <v>7984.62</v>
      </c>
      <c r="I123" s="751">
        <v>9750.82</v>
      </c>
      <c r="J123" s="752">
        <f t="shared" si="2"/>
        <v>1.8521356004902066E-3</v>
      </c>
      <c r="K123" s="753">
        <f t="shared" si="3"/>
        <v>0.61620983101067517</v>
      </c>
    </row>
    <row r="124" spans="1:11" s="83" customFormat="1" ht="33.75" x14ac:dyDescent="0.25">
      <c r="B124" s="762" t="s">
        <v>13363</v>
      </c>
      <c r="C124" s="757" t="s">
        <v>13260</v>
      </c>
      <c r="D124" s="746" t="s">
        <v>13261</v>
      </c>
      <c r="E124" s="747" t="s">
        <v>12699</v>
      </c>
      <c r="F124" s="748">
        <v>5</v>
      </c>
      <c r="G124" s="749">
        <v>1579.83</v>
      </c>
      <c r="H124" s="750">
        <v>7899.15</v>
      </c>
      <c r="I124" s="751">
        <v>9646.44</v>
      </c>
      <c r="J124" s="752">
        <f t="shared" si="2"/>
        <v>1.8323089690910868E-3</v>
      </c>
      <c r="K124" s="753">
        <f t="shared" si="3"/>
        <v>0.6180421399797662</v>
      </c>
    </row>
    <row r="125" spans="1:11" s="83" customFormat="1" ht="22.5" x14ac:dyDescent="0.25">
      <c r="B125" s="744" t="s">
        <v>13364</v>
      </c>
      <c r="C125" s="745">
        <v>87640</v>
      </c>
      <c r="D125" s="746" t="s">
        <v>13365</v>
      </c>
      <c r="E125" s="756" t="s">
        <v>5679</v>
      </c>
      <c r="F125" s="748">
        <v>215.71</v>
      </c>
      <c r="G125" s="749">
        <v>35.700000000000003</v>
      </c>
      <c r="H125" s="750">
        <v>7700.85</v>
      </c>
      <c r="I125" s="751">
        <v>9404.2800000000007</v>
      </c>
      <c r="J125" s="752">
        <f t="shared" si="2"/>
        <v>1.7863114881597694E-3</v>
      </c>
      <c r="K125" s="753">
        <f t="shared" si="3"/>
        <v>0.61982845146792598</v>
      </c>
    </row>
    <row r="126" spans="1:11" s="83" customFormat="1" x14ac:dyDescent="0.25">
      <c r="B126" s="744" t="s">
        <v>13366</v>
      </c>
      <c r="C126" s="745">
        <v>88495</v>
      </c>
      <c r="D126" s="746" t="s">
        <v>10931</v>
      </c>
      <c r="E126" s="756" t="s">
        <v>5679</v>
      </c>
      <c r="F126" s="748">
        <v>865.77</v>
      </c>
      <c r="G126" s="749">
        <v>8.83</v>
      </c>
      <c r="H126" s="750">
        <v>7644.75</v>
      </c>
      <c r="I126" s="751">
        <v>9335.77</v>
      </c>
      <c r="J126" s="752">
        <f t="shared" si="2"/>
        <v>1.7732982431209333E-3</v>
      </c>
      <c r="K126" s="753">
        <f t="shared" si="3"/>
        <v>0.62160174971104687</v>
      </c>
    </row>
    <row r="127" spans="1:11" s="83" customFormat="1" x14ac:dyDescent="0.25">
      <c r="B127" s="744" t="s">
        <v>13367</v>
      </c>
      <c r="C127" s="754" t="s">
        <v>13368</v>
      </c>
      <c r="D127" s="758" t="s">
        <v>13369</v>
      </c>
      <c r="E127" s="760" t="s">
        <v>13339</v>
      </c>
      <c r="F127" s="748">
        <v>12</v>
      </c>
      <c r="G127" s="749">
        <v>630</v>
      </c>
      <c r="H127" s="750">
        <v>7560</v>
      </c>
      <c r="I127" s="751">
        <v>9232.27</v>
      </c>
      <c r="J127" s="752">
        <f t="shared" si="2"/>
        <v>1.7536387647744212E-3</v>
      </c>
      <c r="K127" s="753">
        <f t="shared" si="3"/>
        <v>0.62335538847582128</v>
      </c>
    </row>
    <row r="128" spans="1:11" ht="22.5" x14ac:dyDescent="0.25">
      <c r="A128" s="83"/>
      <c r="B128" s="744" t="s">
        <v>13370</v>
      </c>
      <c r="C128" s="754">
        <v>92778</v>
      </c>
      <c r="D128" s="758" t="s">
        <v>13371</v>
      </c>
      <c r="E128" s="756" t="s">
        <v>5602</v>
      </c>
      <c r="F128" s="748">
        <v>816.298</v>
      </c>
      <c r="G128" s="749">
        <v>8.9499999999999993</v>
      </c>
      <c r="H128" s="750">
        <v>7305.87</v>
      </c>
      <c r="I128" s="751">
        <v>8921.93</v>
      </c>
      <c r="J128" s="752">
        <f t="shared" si="2"/>
        <v>1.6946907211989957E-3</v>
      </c>
      <c r="K128" s="753">
        <f t="shared" si="3"/>
        <v>0.62505007919702027</v>
      </c>
    </row>
    <row r="129" spans="1:11" ht="22.5" x14ac:dyDescent="0.25">
      <c r="A129" s="83"/>
      <c r="B129" s="744" t="s">
        <v>13372</v>
      </c>
      <c r="C129" s="754" t="s">
        <v>13285</v>
      </c>
      <c r="D129" s="746" t="s">
        <v>13286</v>
      </c>
      <c r="E129" s="747" t="s">
        <v>6745</v>
      </c>
      <c r="F129" s="748">
        <v>20.09104</v>
      </c>
      <c r="G129" s="749">
        <v>362.46</v>
      </c>
      <c r="H129" s="750">
        <v>7282.2</v>
      </c>
      <c r="I129" s="751">
        <v>8893.02</v>
      </c>
      <c r="J129" s="752">
        <f t="shared" si="2"/>
        <v>1.6891993635275208E-3</v>
      </c>
      <c r="K129" s="753">
        <f t="shared" si="3"/>
        <v>0.62673927856054779</v>
      </c>
    </row>
    <row r="130" spans="1:11" ht="33.75" x14ac:dyDescent="0.25">
      <c r="A130" s="83"/>
      <c r="B130" s="762" t="s">
        <v>13373</v>
      </c>
      <c r="C130" s="757" t="s">
        <v>13374</v>
      </c>
      <c r="D130" s="746" t="s">
        <v>13375</v>
      </c>
      <c r="E130" s="747" t="s">
        <v>12699</v>
      </c>
      <c r="F130" s="748">
        <v>10</v>
      </c>
      <c r="G130" s="749">
        <v>720.72</v>
      </c>
      <c r="H130" s="750">
        <v>7207.2</v>
      </c>
      <c r="I130" s="751">
        <v>8801.43</v>
      </c>
      <c r="J130" s="752">
        <f t="shared" si="2"/>
        <v>1.6718021497907378E-3</v>
      </c>
      <c r="K130" s="753">
        <f t="shared" si="3"/>
        <v>0.62841108071033858</v>
      </c>
    </row>
    <row r="131" spans="1:11" ht="22.5" x14ac:dyDescent="0.25">
      <c r="A131" s="83"/>
      <c r="B131" s="744" t="s">
        <v>13376</v>
      </c>
      <c r="C131" s="754" t="s">
        <v>13305</v>
      </c>
      <c r="D131" s="746" t="s">
        <v>13306</v>
      </c>
      <c r="E131" s="747" t="s">
        <v>5679</v>
      </c>
      <c r="F131" s="748">
        <v>67.12</v>
      </c>
      <c r="G131" s="749">
        <v>105.66</v>
      </c>
      <c r="H131" s="750">
        <v>7091.9</v>
      </c>
      <c r="I131" s="751">
        <v>8660.6299999999992</v>
      </c>
      <c r="J131" s="752">
        <f t="shared" si="2"/>
        <v>1.6450576613734535E-3</v>
      </c>
      <c r="K131" s="753">
        <f t="shared" si="3"/>
        <v>0.63005613837171204</v>
      </c>
    </row>
    <row r="132" spans="1:11" x14ac:dyDescent="0.25">
      <c r="A132" s="83"/>
      <c r="B132" s="744" t="s">
        <v>13377</v>
      </c>
      <c r="C132" s="745">
        <v>84091</v>
      </c>
      <c r="D132" s="746" t="s">
        <v>13378</v>
      </c>
      <c r="E132" s="756" t="s">
        <v>5679</v>
      </c>
      <c r="F132" s="748">
        <v>143.55000000000001</v>
      </c>
      <c r="G132" s="749">
        <v>48.78</v>
      </c>
      <c r="H132" s="750">
        <v>7002.37</v>
      </c>
      <c r="I132" s="751">
        <v>8551.2900000000009</v>
      </c>
      <c r="J132" s="752">
        <f t="shared" si="2"/>
        <v>1.6242888945869067E-3</v>
      </c>
      <c r="K132" s="753">
        <f t="shared" si="3"/>
        <v>0.63168042726629892</v>
      </c>
    </row>
    <row r="133" spans="1:11" ht="22.5" x14ac:dyDescent="0.25">
      <c r="A133" s="83"/>
      <c r="B133" s="744" t="s">
        <v>13379</v>
      </c>
      <c r="C133" s="754">
        <v>91341</v>
      </c>
      <c r="D133" s="746" t="s">
        <v>13380</v>
      </c>
      <c r="E133" s="756" t="s">
        <v>5679</v>
      </c>
      <c r="F133" s="748">
        <v>8.91</v>
      </c>
      <c r="G133" s="749">
        <v>774.61</v>
      </c>
      <c r="H133" s="750">
        <v>6901.78</v>
      </c>
      <c r="I133" s="751">
        <v>8428.4500000000007</v>
      </c>
      <c r="J133" s="752">
        <f t="shared" si="2"/>
        <v>1.600955848016032E-3</v>
      </c>
      <c r="K133" s="753">
        <f t="shared" si="3"/>
        <v>0.63328138311431492</v>
      </c>
    </row>
    <row r="134" spans="1:11" ht="22.5" x14ac:dyDescent="0.25">
      <c r="A134" s="83"/>
      <c r="B134" s="759" t="s">
        <v>13381</v>
      </c>
      <c r="C134" s="754" t="s">
        <v>13382</v>
      </c>
      <c r="D134" s="758" t="s">
        <v>13383</v>
      </c>
      <c r="E134" s="760" t="s">
        <v>5371</v>
      </c>
      <c r="F134" s="748">
        <v>141.69</v>
      </c>
      <c r="G134" s="749">
        <v>48.71</v>
      </c>
      <c r="H134" s="750">
        <v>6901.72</v>
      </c>
      <c r="I134" s="751">
        <v>8428.3799999999992</v>
      </c>
      <c r="J134" s="752">
        <f t="shared" si="2"/>
        <v>1.6009425517504834E-3</v>
      </c>
      <c r="K134" s="753">
        <f t="shared" si="3"/>
        <v>0.63488232566606539</v>
      </c>
    </row>
    <row r="135" spans="1:11" x14ac:dyDescent="0.25">
      <c r="A135" s="83"/>
      <c r="B135" s="744" t="s">
        <v>13384</v>
      </c>
      <c r="C135" s="745">
        <v>73631</v>
      </c>
      <c r="D135" s="746" t="s">
        <v>7185</v>
      </c>
      <c r="E135" s="756" t="s">
        <v>5679</v>
      </c>
      <c r="F135" s="748">
        <v>23.29</v>
      </c>
      <c r="G135" s="749">
        <v>295.39</v>
      </c>
      <c r="H135" s="750">
        <v>6879.63</v>
      </c>
      <c r="I135" s="751">
        <v>8401.4</v>
      </c>
      <c r="J135" s="752">
        <f t="shared" si="2"/>
        <v>1.5958177911148418E-3</v>
      </c>
      <c r="K135" s="753">
        <f t="shared" si="3"/>
        <v>0.63647814345718023</v>
      </c>
    </row>
    <row r="136" spans="1:11" ht="56.25" x14ac:dyDescent="0.25">
      <c r="A136" s="83"/>
      <c r="B136" s="744" t="s">
        <v>13385</v>
      </c>
      <c r="C136" s="757" t="s">
        <v>13360</v>
      </c>
      <c r="D136" s="746" t="s">
        <v>13361</v>
      </c>
      <c r="E136" s="747" t="s">
        <v>12699</v>
      </c>
      <c r="F136" s="748">
        <v>18</v>
      </c>
      <c r="G136" s="749">
        <v>380.63</v>
      </c>
      <c r="H136" s="750">
        <v>6851.34</v>
      </c>
      <c r="I136" s="751">
        <v>8366.86</v>
      </c>
      <c r="J136" s="752">
        <f t="shared" si="2"/>
        <v>1.5892570337999771E-3</v>
      </c>
      <c r="K136" s="753">
        <f t="shared" si="3"/>
        <v>0.63806740049098021</v>
      </c>
    </row>
    <row r="137" spans="1:11" ht="33.75" x14ac:dyDescent="0.25">
      <c r="A137" s="83"/>
      <c r="B137" s="744" t="s">
        <v>13386</v>
      </c>
      <c r="C137" s="745">
        <v>87775</v>
      </c>
      <c r="D137" s="746" t="s">
        <v>13248</v>
      </c>
      <c r="E137" s="756" t="s">
        <v>5679</v>
      </c>
      <c r="F137" s="748">
        <v>167.96</v>
      </c>
      <c r="G137" s="749">
        <v>40.369999999999997</v>
      </c>
      <c r="H137" s="750">
        <v>6780.55</v>
      </c>
      <c r="I137" s="751">
        <v>8280.41</v>
      </c>
      <c r="J137" s="752">
        <f t="shared" si="2"/>
        <v>1.5728361458477453E-3</v>
      </c>
      <c r="K137" s="753">
        <f t="shared" si="3"/>
        <v>0.63964023663682801</v>
      </c>
    </row>
    <row r="138" spans="1:11" ht="22.5" x14ac:dyDescent="0.25">
      <c r="A138" s="83"/>
      <c r="B138" s="744" t="s">
        <v>13387</v>
      </c>
      <c r="C138" s="745">
        <v>88489</v>
      </c>
      <c r="D138" s="746" t="s">
        <v>10925</v>
      </c>
      <c r="E138" s="756" t="s">
        <v>5679</v>
      </c>
      <c r="F138" s="748">
        <v>631.38</v>
      </c>
      <c r="G138" s="749">
        <v>10.36</v>
      </c>
      <c r="H138" s="750">
        <v>6541.1</v>
      </c>
      <c r="I138" s="751">
        <v>7987.99</v>
      </c>
      <c r="J138" s="752">
        <f t="shared" si="2"/>
        <v>1.5172919462527015E-3</v>
      </c>
      <c r="K138" s="753">
        <f t="shared" si="3"/>
        <v>0.64115752858308073</v>
      </c>
    </row>
    <row r="139" spans="1:11" ht="22.5" x14ac:dyDescent="0.25">
      <c r="A139" s="83"/>
      <c r="B139" s="744" t="s">
        <v>13388</v>
      </c>
      <c r="C139" s="754">
        <v>92778</v>
      </c>
      <c r="D139" s="758" t="s">
        <v>13371</v>
      </c>
      <c r="E139" s="756" t="s">
        <v>5602</v>
      </c>
      <c r="F139" s="748">
        <v>721.952</v>
      </c>
      <c r="G139" s="749">
        <v>8.9499999999999993</v>
      </c>
      <c r="H139" s="750">
        <v>6461.47</v>
      </c>
      <c r="I139" s="751">
        <v>7890.75</v>
      </c>
      <c r="J139" s="752">
        <f t="shared" si="2"/>
        <v>1.4988215339395148E-3</v>
      </c>
      <c r="K139" s="753">
        <f t="shared" si="3"/>
        <v>0.64265635011702027</v>
      </c>
    </row>
    <row r="140" spans="1:11" ht="22.5" x14ac:dyDescent="0.25">
      <c r="A140" s="83"/>
      <c r="B140" s="744" t="s">
        <v>13389</v>
      </c>
      <c r="C140" s="754" t="s">
        <v>13285</v>
      </c>
      <c r="D140" s="746" t="s">
        <v>13286</v>
      </c>
      <c r="E140" s="747" t="s">
        <v>6745</v>
      </c>
      <c r="F140" s="748">
        <v>17.81944</v>
      </c>
      <c r="G140" s="749">
        <v>362.46</v>
      </c>
      <c r="H140" s="750">
        <v>6458.83</v>
      </c>
      <c r="I140" s="751">
        <v>7887.52</v>
      </c>
      <c r="J140" s="752">
        <f t="shared" si="2"/>
        <v>1.4982080062577831E-3</v>
      </c>
      <c r="K140" s="753">
        <f t="shared" si="3"/>
        <v>0.64415455812327804</v>
      </c>
    </row>
    <row r="141" spans="1:11" ht="33.75" x14ac:dyDescent="0.25">
      <c r="A141" s="83"/>
      <c r="B141" s="762" t="s">
        <v>13390</v>
      </c>
      <c r="C141" s="757" t="s">
        <v>13391</v>
      </c>
      <c r="D141" s="746" t="s">
        <v>13392</v>
      </c>
      <c r="E141" s="747" t="s">
        <v>12699</v>
      </c>
      <c r="F141" s="748">
        <v>2</v>
      </c>
      <c r="G141" s="749">
        <v>3203.95</v>
      </c>
      <c r="H141" s="750">
        <v>6407.9</v>
      </c>
      <c r="I141" s="751">
        <v>7825.33</v>
      </c>
      <c r="J141" s="752">
        <f t="shared" si="2"/>
        <v>1.4863952240513135E-3</v>
      </c>
      <c r="K141" s="753">
        <f t="shared" si="3"/>
        <v>0.6456409533473294</v>
      </c>
    </row>
    <row r="142" spans="1:11" x14ac:dyDescent="0.25">
      <c r="A142" s="83"/>
      <c r="B142" s="759" t="s">
        <v>12644</v>
      </c>
      <c r="C142" s="754" t="s">
        <v>13393</v>
      </c>
      <c r="D142" s="758" t="s">
        <v>13394</v>
      </c>
      <c r="E142" s="760" t="s">
        <v>12699</v>
      </c>
      <c r="F142" s="748">
        <v>1</v>
      </c>
      <c r="G142" s="749">
        <v>6327.44</v>
      </c>
      <c r="H142" s="750">
        <v>6327.44</v>
      </c>
      <c r="I142" s="751">
        <v>7727.07</v>
      </c>
      <c r="J142" s="752">
        <f t="shared" si="2"/>
        <v>1.4677310661544221E-3</v>
      </c>
      <c r="K142" s="753">
        <f t="shared" si="3"/>
        <v>0.64710868441348379</v>
      </c>
    </row>
    <row r="143" spans="1:11" ht="33.75" x14ac:dyDescent="0.25">
      <c r="A143" s="83"/>
      <c r="B143" s="762" t="s">
        <v>13395</v>
      </c>
      <c r="C143" s="768" t="s">
        <v>13396</v>
      </c>
      <c r="D143" s="746" t="s">
        <v>13397</v>
      </c>
      <c r="E143" s="747" t="s">
        <v>12699</v>
      </c>
      <c r="F143" s="748">
        <v>2</v>
      </c>
      <c r="G143" s="749">
        <v>3152.62</v>
      </c>
      <c r="H143" s="750">
        <v>6305.24</v>
      </c>
      <c r="I143" s="751">
        <v>7699.96</v>
      </c>
      <c r="J143" s="752">
        <f t="shared" ref="J143:J206" si="4">I143/$I$2202</f>
        <v>1.4625816124541908E-3</v>
      </c>
      <c r="K143" s="753">
        <f t="shared" si="3"/>
        <v>0.64857126602593795</v>
      </c>
    </row>
    <row r="144" spans="1:11" ht="22.5" x14ac:dyDescent="0.25">
      <c r="A144" s="83"/>
      <c r="B144" s="744" t="s">
        <v>13398</v>
      </c>
      <c r="C144" s="769">
        <v>91341</v>
      </c>
      <c r="D144" s="746" t="s">
        <v>13380</v>
      </c>
      <c r="E144" s="756" t="s">
        <v>5679</v>
      </c>
      <c r="F144" s="748">
        <v>8</v>
      </c>
      <c r="G144" s="749">
        <v>774.61</v>
      </c>
      <c r="H144" s="750">
        <v>6196.88</v>
      </c>
      <c r="I144" s="751">
        <v>7567.63</v>
      </c>
      <c r="J144" s="752">
        <f t="shared" si="4"/>
        <v>1.437445972168259E-3</v>
      </c>
      <c r="K144" s="753">
        <f t="shared" ref="K144:K207" si="5">K143+J144</f>
        <v>0.65000871199810617</v>
      </c>
    </row>
    <row r="145" spans="2:11" s="9" customFormat="1" ht="56.25" x14ac:dyDescent="0.25">
      <c r="B145" s="762" t="s">
        <v>13399</v>
      </c>
      <c r="C145" s="757" t="s">
        <v>12558</v>
      </c>
      <c r="D145" s="746" t="s">
        <v>12850</v>
      </c>
      <c r="E145" s="747" t="s">
        <v>12699</v>
      </c>
      <c r="F145" s="748">
        <v>21</v>
      </c>
      <c r="G145" s="749">
        <v>289.91000000000003</v>
      </c>
      <c r="H145" s="750">
        <v>6088.11</v>
      </c>
      <c r="I145" s="751">
        <v>7434.8</v>
      </c>
      <c r="J145" s="752">
        <f t="shared" si="4"/>
        <v>1.4122153585569817E-3</v>
      </c>
      <c r="K145" s="753">
        <f t="shared" si="5"/>
        <v>0.65142092735666313</v>
      </c>
    </row>
    <row r="146" spans="2:11" s="9" customFormat="1" ht="33.75" x14ac:dyDescent="0.25">
      <c r="B146" s="755" t="s">
        <v>13400</v>
      </c>
      <c r="C146" s="745">
        <v>92922</v>
      </c>
      <c r="D146" s="746" t="s">
        <v>13279</v>
      </c>
      <c r="E146" s="756" t="s">
        <v>5602</v>
      </c>
      <c r="F146" s="748">
        <v>1176.0429999999999</v>
      </c>
      <c r="G146" s="749">
        <v>5.14</v>
      </c>
      <c r="H146" s="750">
        <v>6044.86</v>
      </c>
      <c r="I146" s="751">
        <v>7381.98</v>
      </c>
      <c r="J146" s="752">
        <f t="shared" si="4"/>
        <v>1.4021823764674864E-3</v>
      </c>
      <c r="K146" s="753">
        <f t="shared" si="5"/>
        <v>0.65282310973313062</v>
      </c>
    </row>
    <row r="147" spans="2:11" s="9" customFormat="1" ht="22.5" x14ac:dyDescent="0.25">
      <c r="B147" s="759" t="s">
        <v>13401</v>
      </c>
      <c r="C147" s="745" t="s">
        <v>13402</v>
      </c>
      <c r="D147" s="746" t="s">
        <v>13403</v>
      </c>
      <c r="E147" s="747" t="s">
        <v>5371</v>
      </c>
      <c r="F147" s="748">
        <v>43</v>
      </c>
      <c r="G147" s="749">
        <v>139.78</v>
      </c>
      <c r="H147" s="750">
        <v>6010.54</v>
      </c>
      <c r="I147" s="751">
        <v>7340.07</v>
      </c>
      <c r="J147" s="752">
        <f t="shared" si="4"/>
        <v>1.3942217123370292E-3</v>
      </c>
      <c r="K147" s="753">
        <f t="shared" si="5"/>
        <v>0.65421733144546768</v>
      </c>
    </row>
    <row r="148" spans="2:11" s="9" customFormat="1" ht="22.5" x14ac:dyDescent="0.25">
      <c r="B148" s="744" t="s">
        <v>13404</v>
      </c>
      <c r="C148" s="745">
        <v>88489</v>
      </c>
      <c r="D148" s="746" t="s">
        <v>10925</v>
      </c>
      <c r="E148" s="756" t="s">
        <v>5679</v>
      </c>
      <c r="F148" s="748">
        <v>576.25</v>
      </c>
      <c r="G148" s="749">
        <v>10.36</v>
      </c>
      <c r="H148" s="750">
        <v>5969.95</v>
      </c>
      <c r="I148" s="751">
        <v>7290.5</v>
      </c>
      <c r="J148" s="752">
        <f t="shared" si="4"/>
        <v>1.3848060568622796E-3</v>
      </c>
      <c r="K148" s="753">
        <f t="shared" si="5"/>
        <v>0.65560213750232998</v>
      </c>
    </row>
    <row r="149" spans="2:11" s="9" customFormat="1" ht="22.5" x14ac:dyDescent="0.25">
      <c r="B149" s="744" t="s">
        <v>13405</v>
      </c>
      <c r="C149" s="754">
        <v>92459</v>
      </c>
      <c r="D149" s="746" t="s">
        <v>13221</v>
      </c>
      <c r="E149" s="747" t="s">
        <v>5679</v>
      </c>
      <c r="F149" s="748">
        <v>87.392359999999996</v>
      </c>
      <c r="G149" s="749">
        <v>67.89</v>
      </c>
      <c r="H149" s="750">
        <v>5933.07</v>
      </c>
      <c r="I149" s="751">
        <v>7245.47</v>
      </c>
      <c r="J149" s="752">
        <f t="shared" si="4"/>
        <v>1.3762527591816667E-3</v>
      </c>
      <c r="K149" s="753">
        <f t="shared" si="5"/>
        <v>0.65697839026151161</v>
      </c>
    </row>
    <row r="150" spans="2:11" s="9" customFormat="1" ht="22.5" x14ac:dyDescent="0.25">
      <c r="B150" s="744" t="s">
        <v>13406</v>
      </c>
      <c r="C150" s="754" t="s">
        <v>13407</v>
      </c>
      <c r="D150" s="746" t="s">
        <v>13408</v>
      </c>
      <c r="E150" s="747" t="s">
        <v>5679</v>
      </c>
      <c r="F150" s="748">
        <v>44.59</v>
      </c>
      <c r="G150" s="749">
        <v>131.86000000000001</v>
      </c>
      <c r="H150" s="750">
        <v>5879.64</v>
      </c>
      <c r="I150" s="751">
        <v>7180.22</v>
      </c>
      <c r="J150" s="752">
        <f t="shared" si="4"/>
        <v>1.3638587402240829E-3</v>
      </c>
      <c r="K150" s="753">
        <f t="shared" si="5"/>
        <v>0.65834224900173566</v>
      </c>
    </row>
    <row r="151" spans="2:11" s="9" customFormat="1" ht="22.5" x14ac:dyDescent="0.25">
      <c r="B151" s="744" t="s">
        <v>13409</v>
      </c>
      <c r="C151" s="745">
        <v>87759</v>
      </c>
      <c r="D151" s="746" t="s">
        <v>13410</v>
      </c>
      <c r="E151" s="756" t="s">
        <v>5679</v>
      </c>
      <c r="F151" s="748">
        <v>79</v>
      </c>
      <c r="G151" s="749">
        <v>74.05</v>
      </c>
      <c r="H151" s="750">
        <v>5849.95</v>
      </c>
      <c r="I151" s="751">
        <v>7143.96</v>
      </c>
      <c r="J151" s="752">
        <f t="shared" si="4"/>
        <v>1.3569712746700296E-3</v>
      </c>
      <c r="K151" s="753">
        <f t="shared" si="5"/>
        <v>0.65969922027640571</v>
      </c>
    </row>
    <row r="152" spans="2:11" s="9" customFormat="1" x14ac:dyDescent="0.25">
      <c r="B152" s="759" t="s">
        <v>12629</v>
      </c>
      <c r="C152" s="754" t="s">
        <v>13411</v>
      </c>
      <c r="D152" s="758" t="s">
        <v>13412</v>
      </c>
      <c r="E152" s="760" t="s">
        <v>12699</v>
      </c>
      <c r="F152" s="748">
        <v>3</v>
      </c>
      <c r="G152" s="749">
        <v>1947.48</v>
      </c>
      <c r="H152" s="750">
        <v>5842.44</v>
      </c>
      <c r="I152" s="751">
        <v>7134.79</v>
      </c>
      <c r="J152" s="752">
        <f t="shared" si="4"/>
        <v>1.3552294638831937E-3</v>
      </c>
      <c r="K152" s="753">
        <f t="shared" si="5"/>
        <v>0.66105444974028893</v>
      </c>
    </row>
    <row r="153" spans="2:11" s="9" customFormat="1" x14ac:dyDescent="0.25">
      <c r="B153" s="762" t="s">
        <v>13413</v>
      </c>
      <c r="C153" s="757" t="s">
        <v>13414</v>
      </c>
      <c r="D153" s="746" t="s">
        <v>13415</v>
      </c>
      <c r="E153" s="747" t="s">
        <v>5679</v>
      </c>
      <c r="F153" s="748">
        <v>1</v>
      </c>
      <c r="G153" s="749">
        <v>5834.85</v>
      </c>
      <c r="H153" s="750">
        <v>5834.85</v>
      </c>
      <c r="I153" s="751">
        <v>7125.52</v>
      </c>
      <c r="J153" s="752">
        <f t="shared" si="4"/>
        <v>1.3534686584312887E-3</v>
      </c>
      <c r="K153" s="753">
        <f t="shared" si="5"/>
        <v>0.66240791839872026</v>
      </c>
    </row>
    <row r="154" spans="2:11" s="9" customFormat="1" ht="22.5" x14ac:dyDescent="0.25">
      <c r="B154" s="759" t="s">
        <v>13416</v>
      </c>
      <c r="C154" s="754">
        <v>92775</v>
      </c>
      <c r="D154" s="758" t="s">
        <v>13417</v>
      </c>
      <c r="E154" s="756" t="s">
        <v>5602</v>
      </c>
      <c r="F154" s="748">
        <v>423.71080000000001</v>
      </c>
      <c r="G154" s="749">
        <v>13.69</v>
      </c>
      <c r="H154" s="750">
        <v>5800.6</v>
      </c>
      <c r="I154" s="751">
        <v>7083.69</v>
      </c>
      <c r="J154" s="752">
        <f t="shared" si="4"/>
        <v>1.3455231900328867E-3</v>
      </c>
      <c r="K154" s="753">
        <f t="shared" si="5"/>
        <v>0.66375344158875316</v>
      </c>
    </row>
    <row r="155" spans="2:11" s="9" customFormat="1" ht="22.5" x14ac:dyDescent="0.25">
      <c r="B155" s="759" t="s">
        <v>13418</v>
      </c>
      <c r="C155" s="754" t="s">
        <v>13382</v>
      </c>
      <c r="D155" s="758" t="s">
        <v>13383</v>
      </c>
      <c r="E155" s="760" t="s">
        <v>5371</v>
      </c>
      <c r="F155" s="748">
        <v>118.78</v>
      </c>
      <c r="G155" s="749">
        <v>48.71</v>
      </c>
      <c r="H155" s="750">
        <v>5785.77</v>
      </c>
      <c r="I155" s="751">
        <v>7065.58</v>
      </c>
      <c r="J155" s="752">
        <f t="shared" si="4"/>
        <v>1.3420832561888739E-3</v>
      </c>
      <c r="K155" s="753">
        <f t="shared" si="5"/>
        <v>0.66509552484494205</v>
      </c>
    </row>
    <row r="156" spans="2:11" s="9" customFormat="1" ht="22.5" x14ac:dyDescent="0.25">
      <c r="B156" s="759" t="s">
        <v>13419</v>
      </c>
      <c r="C156" s="754" t="s">
        <v>13382</v>
      </c>
      <c r="D156" s="758" t="s">
        <v>13383</v>
      </c>
      <c r="E156" s="760" t="s">
        <v>5371</v>
      </c>
      <c r="F156" s="748">
        <v>117.79</v>
      </c>
      <c r="G156" s="749">
        <v>48.71</v>
      </c>
      <c r="H156" s="750">
        <v>5737.55</v>
      </c>
      <c r="I156" s="751">
        <v>7006.7</v>
      </c>
      <c r="J156" s="752">
        <f t="shared" si="4"/>
        <v>1.3308991973961914E-3</v>
      </c>
      <c r="K156" s="753">
        <f t="shared" si="5"/>
        <v>0.66642642404233821</v>
      </c>
    </row>
    <row r="157" spans="2:11" s="9" customFormat="1" x14ac:dyDescent="0.25">
      <c r="B157" s="744" t="s">
        <v>13420</v>
      </c>
      <c r="C157" s="754" t="s">
        <v>13357</v>
      </c>
      <c r="D157" s="746" t="s">
        <v>13358</v>
      </c>
      <c r="E157" s="747" t="s">
        <v>12843</v>
      </c>
      <c r="F157" s="748">
        <v>101.43</v>
      </c>
      <c r="G157" s="749">
        <v>56.18</v>
      </c>
      <c r="H157" s="750">
        <v>5698.34</v>
      </c>
      <c r="I157" s="751">
        <v>6958.81</v>
      </c>
      <c r="J157" s="752">
        <f t="shared" si="4"/>
        <v>1.3218026522946026E-3</v>
      </c>
      <c r="K157" s="753">
        <f t="shared" si="5"/>
        <v>0.66774822669463285</v>
      </c>
    </row>
    <row r="158" spans="2:11" s="9" customFormat="1" ht="56.25" x14ac:dyDescent="0.25">
      <c r="B158" s="762" t="s">
        <v>13421</v>
      </c>
      <c r="C158" s="745" t="s">
        <v>13422</v>
      </c>
      <c r="D158" s="746" t="s">
        <v>13423</v>
      </c>
      <c r="E158" s="747" t="s">
        <v>12699</v>
      </c>
      <c r="F158" s="748">
        <v>2</v>
      </c>
      <c r="G158" s="749">
        <v>2793.86</v>
      </c>
      <c r="H158" s="750">
        <v>5587.72</v>
      </c>
      <c r="I158" s="751">
        <v>6823.72</v>
      </c>
      <c r="J158" s="752">
        <f t="shared" si="4"/>
        <v>1.2961427592527639E-3</v>
      </c>
      <c r="K158" s="753">
        <f t="shared" si="5"/>
        <v>0.66904436945388557</v>
      </c>
    </row>
    <row r="159" spans="2:11" s="9" customFormat="1" x14ac:dyDescent="0.25">
      <c r="B159" s="744" t="s">
        <v>13424</v>
      </c>
      <c r="C159" s="767" t="s">
        <v>13425</v>
      </c>
      <c r="D159" s="758" t="s">
        <v>13426</v>
      </c>
      <c r="E159" s="760" t="s">
        <v>13339</v>
      </c>
      <c r="F159" s="748">
        <v>12</v>
      </c>
      <c r="G159" s="749">
        <v>465.11</v>
      </c>
      <c r="H159" s="750">
        <v>5581.32</v>
      </c>
      <c r="I159" s="751">
        <v>6815.91</v>
      </c>
      <c r="J159" s="752">
        <f t="shared" si="4"/>
        <v>1.2946592759108674E-3</v>
      </c>
      <c r="K159" s="753">
        <f t="shared" si="5"/>
        <v>0.67033902872979645</v>
      </c>
    </row>
    <row r="160" spans="2:11" s="9" customFormat="1" x14ac:dyDescent="0.25">
      <c r="B160" s="744" t="s">
        <v>13427</v>
      </c>
      <c r="C160" s="754" t="s">
        <v>13210</v>
      </c>
      <c r="D160" s="763" t="s">
        <v>13428</v>
      </c>
      <c r="E160" s="747" t="s">
        <v>5679</v>
      </c>
      <c r="F160" s="748">
        <v>72.959999999999994</v>
      </c>
      <c r="G160" s="749">
        <v>76.430000000000007</v>
      </c>
      <c r="H160" s="750">
        <v>5576.33</v>
      </c>
      <c r="I160" s="751">
        <v>6809.81</v>
      </c>
      <c r="J160" s="752">
        <f t="shared" si="4"/>
        <v>1.2935006013416528E-3</v>
      </c>
      <c r="K160" s="753">
        <f t="shared" si="5"/>
        <v>0.67163252933113815</v>
      </c>
    </row>
    <row r="161" spans="1:11" s="9" customFormat="1" x14ac:dyDescent="0.25">
      <c r="B161" s="744" t="s">
        <v>13429</v>
      </c>
      <c r="C161" s="745">
        <v>88495</v>
      </c>
      <c r="D161" s="746" t="s">
        <v>10931</v>
      </c>
      <c r="E161" s="756" t="s">
        <v>5679</v>
      </c>
      <c r="F161" s="748">
        <v>631.38</v>
      </c>
      <c r="G161" s="749">
        <v>8.83</v>
      </c>
      <c r="H161" s="750">
        <v>5575.09</v>
      </c>
      <c r="I161" s="751">
        <v>6808.3</v>
      </c>
      <c r="J161" s="752">
        <f t="shared" si="4"/>
        <v>1.2932137818991096E-3</v>
      </c>
      <c r="K161" s="753">
        <f t="shared" si="5"/>
        <v>0.67292574311303721</v>
      </c>
    </row>
    <row r="162" spans="1:11" s="9" customFormat="1" x14ac:dyDescent="0.25">
      <c r="B162" s="744" t="s">
        <v>13430</v>
      </c>
      <c r="C162" s="745" t="s">
        <v>13431</v>
      </c>
      <c r="D162" s="746" t="s">
        <v>7184</v>
      </c>
      <c r="E162" s="756" t="s">
        <v>5679</v>
      </c>
      <c r="F162" s="748">
        <v>26.42</v>
      </c>
      <c r="G162" s="749">
        <v>207.6</v>
      </c>
      <c r="H162" s="750">
        <v>5484.79</v>
      </c>
      <c r="I162" s="751">
        <v>6698.03</v>
      </c>
      <c r="J162" s="752">
        <f t="shared" si="4"/>
        <v>1.2722683647274197E-3</v>
      </c>
      <c r="K162" s="753">
        <f t="shared" si="5"/>
        <v>0.67419801147776459</v>
      </c>
    </row>
    <row r="163" spans="1:11" s="9" customFormat="1" x14ac:dyDescent="0.25">
      <c r="B163" s="762" t="s">
        <v>13432</v>
      </c>
      <c r="C163" s="757" t="s">
        <v>13433</v>
      </c>
      <c r="D163" s="746" t="s">
        <v>13434</v>
      </c>
      <c r="E163" s="747" t="s">
        <v>12699</v>
      </c>
      <c r="F163" s="748">
        <v>86</v>
      </c>
      <c r="G163" s="749">
        <v>63.29</v>
      </c>
      <c r="H163" s="750">
        <v>5442.94</v>
      </c>
      <c r="I163" s="751">
        <v>6646.92</v>
      </c>
      <c r="J163" s="752">
        <f t="shared" si="4"/>
        <v>1.2625601914106059E-3</v>
      </c>
      <c r="K163" s="753">
        <f t="shared" si="5"/>
        <v>0.67546057166917517</v>
      </c>
    </row>
    <row r="164" spans="1:11" s="9" customFormat="1" x14ac:dyDescent="0.25">
      <c r="B164" s="744" t="s">
        <v>13435</v>
      </c>
      <c r="C164" s="745">
        <v>9537</v>
      </c>
      <c r="D164" s="758" t="s">
        <v>11683</v>
      </c>
      <c r="E164" s="756" t="s">
        <v>5679</v>
      </c>
      <c r="F164" s="748">
        <v>2313.48</v>
      </c>
      <c r="G164" s="749">
        <v>2.34</v>
      </c>
      <c r="H164" s="750">
        <v>5413.54</v>
      </c>
      <c r="I164" s="751">
        <v>6611.02</v>
      </c>
      <c r="J164" s="752">
        <f t="shared" si="4"/>
        <v>1.2557411066508014E-3</v>
      </c>
      <c r="K164" s="753">
        <f t="shared" si="5"/>
        <v>0.676716312775826</v>
      </c>
    </row>
    <row r="165" spans="1:11" s="9" customFormat="1" x14ac:dyDescent="0.25">
      <c r="B165" s="762" t="s">
        <v>13436</v>
      </c>
      <c r="C165" s="757" t="s">
        <v>13437</v>
      </c>
      <c r="D165" s="746" t="s">
        <v>13438</v>
      </c>
      <c r="E165" s="747" t="s">
        <v>12699</v>
      </c>
      <c r="F165" s="748">
        <v>7</v>
      </c>
      <c r="G165" s="749">
        <v>771.1</v>
      </c>
      <c r="H165" s="750">
        <v>5397.7</v>
      </c>
      <c r="I165" s="751">
        <v>6591.67</v>
      </c>
      <c r="J165" s="752">
        <f t="shared" si="4"/>
        <v>1.2520656389599317E-3</v>
      </c>
      <c r="K165" s="753">
        <f t="shared" si="5"/>
        <v>0.67796837841478597</v>
      </c>
    </row>
    <row r="166" spans="1:11" s="9" customFormat="1" x14ac:dyDescent="0.25">
      <c r="B166" s="744" t="s">
        <v>13439</v>
      </c>
      <c r="C166" s="745" t="s">
        <v>13440</v>
      </c>
      <c r="D166" s="746" t="s">
        <v>13441</v>
      </c>
      <c r="E166" s="747" t="s">
        <v>5679</v>
      </c>
      <c r="F166" s="748">
        <v>23.8</v>
      </c>
      <c r="G166" s="749">
        <v>226.16</v>
      </c>
      <c r="H166" s="750">
        <v>5382.61</v>
      </c>
      <c r="I166" s="751">
        <v>6573.24</v>
      </c>
      <c r="J166" s="752">
        <f t="shared" si="4"/>
        <v>1.2485649221876977E-3</v>
      </c>
      <c r="K166" s="753">
        <f t="shared" si="5"/>
        <v>0.67921694333697369</v>
      </c>
    </row>
    <row r="167" spans="1:11" s="9" customFormat="1" x14ac:dyDescent="0.25">
      <c r="B167" s="759" t="s">
        <v>12636</v>
      </c>
      <c r="C167" s="754" t="s">
        <v>13442</v>
      </c>
      <c r="D167" s="758" t="s">
        <v>13443</v>
      </c>
      <c r="E167" s="760" t="s">
        <v>12699</v>
      </c>
      <c r="F167" s="748">
        <v>2</v>
      </c>
      <c r="G167" s="749">
        <v>2597.96</v>
      </c>
      <c r="H167" s="750">
        <v>5195.92</v>
      </c>
      <c r="I167" s="751">
        <v>6345.26</v>
      </c>
      <c r="J167" s="752">
        <f t="shared" si="4"/>
        <v>1.2052608847631778E-3</v>
      </c>
      <c r="K167" s="753">
        <f t="shared" si="5"/>
        <v>0.68042220422173683</v>
      </c>
    </row>
    <row r="168" spans="1:11" ht="33.75" x14ac:dyDescent="0.25">
      <c r="A168" s="9"/>
      <c r="B168" s="744" t="s">
        <v>13444</v>
      </c>
      <c r="C168" s="745">
        <v>87775</v>
      </c>
      <c r="D168" s="746" t="s">
        <v>13248</v>
      </c>
      <c r="E168" s="756" t="s">
        <v>5679</v>
      </c>
      <c r="F168" s="748">
        <v>128.31</v>
      </c>
      <c r="G168" s="749">
        <v>40.369999999999997</v>
      </c>
      <c r="H168" s="750">
        <v>5179.87</v>
      </c>
      <c r="I168" s="751">
        <v>6325.66</v>
      </c>
      <c r="J168" s="752">
        <f t="shared" si="4"/>
        <v>1.2015379304096353E-3</v>
      </c>
      <c r="K168" s="753">
        <f t="shared" si="5"/>
        <v>0.68162374215214649</v>
      </c>
    </row>
    <row r="169" spans="1:11" ht="22.5" x14ac:dyDescent="0.25">
      <c r="A169" s="9"/>
      <c r="B169" s="744" t="s">
        <v>13445</v>
      </c>
      <c r="C169" s="754">
        <v>92459</v>
      </c>
      <c r="D169" s="758" t="s">
        <v>13221</v>
      </c>
      <c r="E169" s="756" t="s">
        <v>5679</v>
      </c>
      <c r="F169" s="748">
        <v>75.973870000000005</v>
      </c>
      <c r="G169" s="749">
        <v>67.89</v>
      </c>
      <c r="H169" s="750">
        <v>5157.87</v>
      </c>
      <c r="I169" s="751">
        <v>6298.79</v>
      </c>
      <c r="J169" s="752">
        <f t="shared" si="4"/>
        <v>1.19643406390557E-3</v>
      </c>
      <c r="K169" s="753">
        <f t="shared" si="5"/>
        <v>0.68282017621605207</v>
      </c>
    </row>
    <row r="170" spans="1:11" ht="45" x14ac:dyDescent="0.25">
      <c r="A170" s="9"/>
      <c r="B170" s="759" t="s">
        <v>13446</v>
      </c>
      <c r="C170" s="767" t="s">
        <v>13447</v>
      </c>
      <c r="D170" s="758" t="s">
        <v>13448</v>
      </c>
      <c r="E170" s="760" t="s">
        <v>5371</v>
      </c>
      <c r="F170" s="748">
        <v>17.89</v>
      </c>
      <c r="G170" s="749">
        <v>288.29000000000002</v>
      </c>
      <c r="H170" s="750">
        <v>5157.51</v>
      </c>
      <c r="I170" s="751">
        <v>6298.35</v>
      </c>
      <c r="J170" s="752">
        <f t="shared" si="4"/>
        <v>1.196350487379266E-3</v>
      </c>
      <c r="K170" s="753">
        <f t="shared" si="5"/>
        <v>0.68401652670343138</v>
      </c>
    </row>
    <row r="171" spans="1:11" ht="22.5" x14ac:dyDescent="0.25">
      <c r="A171" s="9"/>
      <c r="B171" s="744" t="s">
        <v>13449</v>
      </c>
      <c r="C171" s="754">
        <v>92775</v>
      </c>
      <c r="D171" s="746" t="s">
        <v>13417</v>
      </c>
      <c r="E171" s="756" t="s">
        <v>5602</v>
      </c>
      <c r="F171" s="748">
        <v>375.80380000000002</v>
      </c>
      <c r="G171" s="749">
        <v>13.69</v>
      </c>
      <c r="H171" s="750">
        <v>5144.75</v>
      </c>
      <c r="I171" s="751">
        <v>6282.77</v>
      </c>
      <c r="J171" s="752">
        <f t="shared" si="4"/>
        <v>1.1933911185615011E-3</v>
      </c>
      <c r="K171" s="753">
        <f t="shared" si="5"/>
        <v>0.68520991782199292</v>
      </c>
    </row>
    <row r="172" spans="1:11" ht="22.5" x14ac:dyDescent="0.25">
      <c r="A172" s="9"/>
      <c r="B172" s="744" t="s">
        <v>13450</v>
      </c>
      <c r="C172" s="754" t="s">
        <v>13285</v>
      </c>
      <c r="D172" s="746" t="s">
        <v>13286</v>
      </c>
      <c r="E172" s="747" t="s">
        <v>6745</v>
      </c>
      <c r="F172" s="748">
        <v>14.148899999999999</v>
      </c>
      <c r="G172" s="749">
        <v>362.46</v>
      </c>
      <c r="H172" s="750">
        <v>5128.41</v>
      </c>
      <c r="I172" s="751">
        <v>6262.81</v>
      </c>
      <c r="J172" s="752">
        <f t="shared" si="4"/>
        <v>1.1895997834137102E-3</v>
      </c>
      <c r="K172" s="753">
        <f t="shared" si="5"/>
        <v>0.68639951760540663</v>
      </c>
    </row>
    <row r="173" spans="1:11" ht="22.5" x14ac:dyDescent="0.25">
      <c r="A173" s="9"/>
      <c r="B173" s="744" t="s">
        <v>13451</v>
      </c>
      <c r="C173" s="754">
        <v>92784</v>
      </c>
      <c r="D173" s="758" t="s">
        <v>13452</v>
      </c>
      <c r="E173" s="756" t="s">
        <v>5602</v>
      </c>
      <c r="F173" s="748">
        <v>520.63567999999998</v>
      </c>
      <c r="G173" s="749">
        <v>9.82</v>
      </c>
      <c r="H173" s="750">
        <v>5112.6400000000003</v>
      </c>
      <c r="I173" s="751">
        <v>6243.56</v>
      </c>
      <c r="J173" s="752">
        <f t="shared" si="4"/>
        <v>1.1859433103879095E-3</v>
      </c>
      <c r="K173" s="753">
        <f t="shared" si="5"/>
        <v>0.68758546091579453</v>
      </c>
    </row>
    <row r="174" spans="1:11" ht="22.5" x14ac:dyDescent="0.25">
      <c r="A174" s="9"/>
      <c r="B174" s="759" t="s">
        <v>13453</v>
      </c>
      <c r="C174" s="754" t="s">
        <v>13454</v>
      </c>
      <c r="D174" s="758" t="s">
        <v>13455</v>
      </c>
      <c r="E174" s="760" t="s">
        <v>12699</v>
      </c>
      <c r="F174" s="748">
        <v>6</v>
      </c>
      <c r="G174" s="749">
        <v>911.9</v>
      </c>
      <c r="H174" s="750">
        <v>5471.4</v>
      </c>
      <c r="I174" s="751">
        <v>6238.49</v>
      </c>
      <c r="J174" s="752">
        <f t="shared" si="4"/>
        <v>1.1849802808689064E-3</v>
      </c>
      <c r="K174" s="753">
        <f t="shared" si="5"/>
        <v>0.68877044119666342</v>
      </c>
    </row>
    <row r="175" spans="1:11" x14ac:dyDescent="0.25">
      <c r="A175" s="9"/>
      <c r="B175" s="744" t="s">
        <v>13456</v>
      </c>
      <c r="C175" s="745">
        <v>88495</v>
      </c>
      <c r="D175" s="746" t="s">
        <v>10931</v>
      </c>
      <c r="E175" s="756" t="s">
        <v>5679</v>
      </c>
      <c r="F175" s="748">
        <v>576.25</v>
      </c>
      <c r="G175" s="749">
        <v>8.83</v>
      </c>
      <c r="H175" s="750">
        <v>5088.29</v>
      </c>
      <c r="I175" s="751">
        <v>6213.82</v>
      </c>
      <c r="J175" s="752">
        <f t="shared" si="4"/>
        <v>1.180294296996361E-3</v>
      </c>
      <c r="K175" s="753">
        <f t="shared" si="5"/>
        <v>0.68995073549365982</v>
      </c>
    </row>
    <row r="176" spans="1:11" x14ac:dyDescent="0.25">
      <c r="A176" s="9"/>
      <c r="B176" s="744" t="s">
        <v>13457</v>
      </c>
      <c r="C176" s="745">
        <v>85184</v>
      </c>
      <c r="D176" s="758" t="s">
        <v>12034</v>
      </c>
      <c r="E176" s="756" t="s">
        <v>5679</v>
      </c>
      <c r="F176" s="749">
        <v>436.71</v>
      </c>
      <c r="G176" s="749">
        <v>11.63</v>
      </c>
      <c r="H176" s="750">
        <v>5078.9399999999996</v>
      </c>
      <c r="I176" s="751">
        <v>6202.4</v>
      </c>
      <c r="J176" s="752">
        <f t="shared" si="4"/>
        <v>1.1781251062454705E-3</v>
      </c>
      <c r="K176" s="753">
        <f t="shared" si="5"/>
        <v>0.6911288605999053</v>
      </c>
    </row>
    <row r="177" spans="1:11" x14ac:dyDescent="0.25">
      <c r="A177" s="9"/>
      <c r="B177" s="759" t="s">
        <v>13283</v>
      </c>
      <c r="C177" s="745" t="s">
        <v>13458</v>
      </c>
      <c r="D177" s="758" t="s">
        <v>7193</v>
      </c>
      <c r="E177" s="756" t="s">
        <v>5371</v>
      </c>
      <c r="F177" s="748">
        <v>52.12</v>
      </c>
      <c r="G177" s="749">
        <v>97.34</v>
      </c>
      <c r="H177" s="750">
        <v>5073.3599999999997</v>
      </c>
      <c r="I177" s="751">
        <v>6195.59</v>
      </c>
      <c r="J177" s="752">
        <f t="shared" si="4"/>
        <v>1.1768315695542652E-3</v>
      </c>
      <c r="K177" s="753">
        <f t="shared" si="5"/>
        <v>0.69230569216945959</v>
      </c>
    </row>
    <row r="178" spans="1:11" x14ac:dyDescent="0.25">
      <c r="A178" s="9"/>
      <c r="B178" s="759" t="s">
        <v>13459</v>
      </c>
      <c r="C178" s="754" t="s">
        <v>13460</v>
      </c>
      <c r="D178" s="746" t="s">
        <v>1881</v>
      </c>
      <c r="E178" s="747" t="s">
        <v>5679</v>
      </c>
      <c r="F178" s="748">
        <v>419.06220000000002</v>
      </c>
      <c r="G178" s="749">
        <v>12.1</v>
      </c>
      <c r="H178" s="750">
        <v>5070.6499999999996</v>
      </c>
      <c r="I178" s="751">
        <v>6192.28</v>
      </c>
      <c r="J178" s="752">
        <f t="shared" si="4"/>
        <v>1.1762028461404781E-3</v>
      </c>
      <c r="K178" s="753">
        <f t="shared" si="5"/>
        <v>0.69348189501560009</v>
      </c>
    </row>
    <row r="179" spans="1:11" ht="22.5" x14ac:dyDescent="0.25">
      <c r="A179" s="9"/>
      <c r="B179" s="744" t="s">
        <v>13461</v>
      </c>
      <c r="C179" s="754">
        <v>92775</v>
      </c>
      <c r="D179" s="758" t="s">
        <v>13417</v>
      </c>
      <c r="E179" s="756" t="s">
        <v>5602</v>
      </c>
      <c r="F179" s="748">
        <v>365.20479999999998</v>
      </c>
      <c r="G179" s="749">
        <v>13.69</v>
      </c>
      <c r="H179" s="750">
        <v>4999.6499999999996</v>
      </c>
      <c r="I179" s="751">
        <v>6105.57</v>
      </c>
      <c r="J179" s="752">
        <f t="shared" si="4"/>
        <v>1.1597325720590669E-3</v>
      </c>
      <c r="K179" s="753">
        <f t="shared" si="5"/>
        <v>0.69464162758765913</v>
      </c>
    </row>
    <row r="180" spans="1:11" ht="90" x14ac:dyDescent="0.25">
      <c r="A180" s="9"/>
      <c r="B180" s="762" t="s">
        <v>13462</v>
      </c>
      <c r="C180" s="757" t="s">
        <v>13463</v>
      </c>
      <c r="D180" s="746" t="s">
        <v>13464</v>
      </c>
      <c r="E180" s="747" t="s">
        <v>12699</v>
      </c>
      <c r="F180" s="748">
        <v>1</v>
      </c>
      <c r="G180" s="749">
        <v>4950.17</v>
      </c>
      <c r="H180" s="750">
        <v>4950.17</v>
      </c>
      <c r="I180" s="751">
        <v>6045.15</v>
      </c>
      <c r="J180" s="752">
        <f t="shared" si="4"/>
        <v>1.1482559954243204E-3</v>
      </c>
      <c r="K180" s="753">
        <f t="shared" si="5"/>
        <v>0.69578988358308347</v>
      </c>
    </row>
    <row r="181" spans="1:11" ht="90" x14ac:dyDescent="0.25">
      <c r="A181" s="9"/>
      <c r="B181" s="762" t="s">
        <v>13465</v>
      </c>
      <c r="C181" s="757" t="s">
        <v>13463</v>
      </c>
      <c r="D181" s="746" t="s">
        <v>13464</v>
      </c>
      <c r="E181" s="747" t="s">
        <v>12699</v>
      </c>
      <c r="F181" s="748">
        <v>1</v>
      </c>
      <c r="G181" s="749">
        <v>4950.17</v>
      </c>
      <c r="H181" s="750">
        <v>4950.17</v>
      </c>
      <c r="I181" s="751">
        <v>6045.15</v>
      </c>
      <c r="J181" s="752">
        <f t="shared" si="4"/>
        <v>1.1482559954243204E-3</v>
      </c>
      <c r="K181" s="753">
        <f t="shared" si="5"/>
        <v>0.69693813957850781</v>
      </c>
    </row>
    <row r="182" spans="1:11" x14ac:dyDescent="0.25">
      <c r="A182" s="9"/>
      <c r="B182" s="744" t="s">
        <v>13466</v>
      </c>
      <c r="C182" s="745">
        <v>84091</v>
      </c>
      <c r="D182" s="746" t="s">
        <v>13378</v>
      </c>
      <c r="E182" s="756" t="s">
        <v>5679</v>
      </c>
      <c r="F182" s="748">
        <v>101.43</v>
      </c>
      <c r="G182" s="749">
        <v>48.78</v>
      </c>
      <c r="H182" s="750">
        <v>4947.76</v>
      </c>
      <c r="I182" s="751">
        <v>6042.2</v>
      </c>
      <c r="J182" s="752">
        <f t="shared" si="4"/>
        <v>1.1476956528047822E-3</v>
      </c>
      <c r="K182" s="753">
        <f t="shared" si="5"/>
        <v>0.69808583523131262</v>
      </c>
    </row>
    <row r="183" spans="1:11" ht="33.75" x14ac:dyDescent="0.25">
      <c r="A183" s="9"/>
      <c r="B183" s="759" t="s">
        <v>13467</v>
      </c>
      <c r="C183" s="754" t="s">
        <v>13468</v>
      </c>
      <c r="D183" s="758" t="s">
        <v>13469</v>
      </c>
      <c r="E183" s="760" t="s">
        <v>12699</v>
      </c>
      <c r="F183" s="748">
        <v>1</v>
      </c>
      <c r="G183" s="749">
        <v>4943.07</v>
      </c>
      <c r="H183" s="750">
        <v>4943.07</v>
      </c>
      <c r="I183" s="751">
        <v>6036.48</v>
      </c>
      <c r="J183" s="752">
        <f t="shared" si="4"/>
        <v>1.1466091579628301E-3</v>
      </c>
      <c r="K183" s="753">
        <f t="shared" si="5"/>
        <v>0.69923244438927545</v>
      </c>
    </row>
    <row r="184" spans="1:11" ht="22.5" x14ac:dyDescent="0.25">
      <c r="A184" s="9"/>
      <c r="B184" s="744" t="s">
        <v>13470</v>
      </c>
      <c r="C184" s="754">
        <v>89714</v>
      </c>
      <c r="D184" s="746" t="s">
        <v>13471</v>
      </c>
      <c r="E184" s="756" t="s">
        <v>5371</v>
      </c>
      <c r="F184" s="748">
        <v>123.39</v>
      </c>
      <c r="G184" s="749">
        <v>40</v>
      </c>
      <c r="H184" s="750">
        <v>4935.6000000000004</v>
      </c>
      <c r="I184" s="751">
        <v>6027.35</v>
      </c>
      <c r="J184" s="752">
        <f t="shared" si="4"/>
        <v>1.144874945042022E-3</v>
      </c>
      <c r="K184" s="753">
        <f t="shared" si="5"/>
        <v>0.70037731933431746</v>
      </c>
    </row>
    <row r="185" spans="1:11" x14ac:dyDescent="0.25">
      <c r="A185" s="9"/>
      <c r="B185" s="744" t="s">
        <v>13472</v>
      </c>
      <c r="C185" s="754" t="s">
        <v>13473</v>
      </c>
      <c r="D185" s="755" t="s">
        <v>13474</v>
      </c>
      <c r="E185" s="756" t="s">
        <v>12699</v>
      </c>
      <c r="F185" s="748">
        <v>1</v>
      </c>
      <c r="G185" s="749">
        <v>4915</v>
      </c>
      <c r="H185" s="750">
        <v>4915</v>
      </c>
      <c r="I185" s="751">
        <v>6002.2</v>
      </c>
      <c r="J185" s="752">
        <f t="shared" si="4"/>
        <v>1.1400977867771448E-3</v>
      </c>
      <c r="K185" s="753">
        <f t="shared" si="5"/>
        <v>0.70151741712109461</v>
      </c>
    </row>
    <row r="186" spans="1:11" ht="22.5" x14ac:dyDescent="0.25">
      <c r="A186" s="9"/>
      <c r="B186" s="759" t="s">
        <v>13475</v>
      </c>
      <c r="C186" s="754" t="s">
        <v>13476</v>
      </c>
      <c r="D186" s="758" t="s">
        <v>13477</v>
      </c>
      <c r="E186" s="760" t="s">
        <v>12699</v>
      </c>
      <c r="F186" s="748">
        <v>9</v>
      </c>
      <c r="G186" s="749">
        <v>583.96</v>
      </c>
      <c r="H186" s="750">
        <v>5255.64</v>
      </c>
      <c r="I186" s="751">
        <v>5992.48</v>
      </c>
      <c r="J186" s="752">
        <f t="shared" si="4"/>
        <v>1.1382515053324287E-3</v>
      </c>
      <c r="K186" s="753">
        <f t="shared" si="5"/>
        <v>0.70265566862642703</v>
      </c>
    </row>
    <row r="187" spans="1:11" x14ac:dyDescent="0.25">
      <c r="A187" s="9"/>
      <c r="B187" s="759" t="s">
        <v>13478</v>
      </c>
      <c r="C187" s="754" t="s">
        <v>13479</v>
      </c>
      <c r="D187" s="758" t="s">
        <v>13480</v>
      </c>
      <c r="E187" s="760" t="s">
        <v>5679</v>
      </c>
      <c r="F187" s="748">
        <v>10.1</v>
      </c>
      <c r="G187" s="749">
        <v>484.26</v>
      </c>
      <c r="H187" s="750">
        <v>4891.03</v>
      </c>
      <c r="I187" s="751">
        <v>5972.93</v>
      </c>
      <c r="J187" s="752">
        <f t="shared" si="4"/>
        <v>1.1345380483114211E-3</v>
      </c>
      <c r="K187" s="753">
        <f t="shared" si="5"/>
        <v>0.70379020667473846</v>
      </c>
    </row>
    <row r="188" spans="1:11" ht="22.5" x14ac:dyDescent="0.25">
      <c r="A188" s="9"/>
      <c r="B188" s="755" t="s">
        <v>13481</v>
      </c>
      <c r="C188" s="745">
        <v>90808</v>
      </c>
      <c r="D188" s="758" t="s">
        <v>13482</v>
      </c>
      <c r="E188" s="756" t="s">
        <v>5371</v>
      </c>
      <c r="F188" s="748">
        <v>78</v>
      </c>
      <c r="G188" s="749">
        <v>62.69</v>
      </c>
      <c r="H188" s="750">
        <v>4889.82</v>
      </c>
      <c r="I188" s="751">
        <v>5971.45</v>
      </c>
      <c r="J188" s="752">
        <f t="shared" si="4"/>
        <v>1.1342569272683985E-3</v>
      </c>
      <c r="K188" s="753">
        <f t="shared" si="5"/>
        <v>0.70492446360200689</v>
      </c>
    </row>
    <row r="189" spans="1:11" x14ac:dyDescent="0.25">
      <c r="A189" s="9"/>
      <c r="B189" s="762" t="s">
        <v>13483</v>
      </c>
      <c r="C189" s="757" t="s">
        <v>13484</v>
      </c>
      <c r="D189" s="746" t="s">
        <v>13485</v>
      </c>
      <c r="E189" s="747" t="s">
        <v>12699</v>
      </c>
      <c r="F189" s="748">
        <v>68</v>
      </c>
      <c r="G189" s="749">
        <v>70.45</v>
      </c>
      <c r="H189" s="750">
        <v>4790.6000000000004</v>
      </c>
      <c r="I189" s="751">
        <v>5850.28</v>
      </c>
      <c r="J189" s="752">
        <f t="shared" si="4"/>
        <v>1.1112410916041776E-3</v>
      </c>
      <c r="K189" s="753">
        <f t="shared" si="5"/>
        <v>0.7060357046936111</v>
      </c>
    </row>
    <row r="190" spans="1:11" ht="22.5" x14ac:dyDescent="0.25">
      <c r="A190" s="9"/>
      <c r="B190" s="759" t="s">
        <v>13486</v>
      </c>
      <c r="C190" s="754" t="s">
        <v>13382</v>
      </c>
      <c r="D190" s="758" t="s">
        <v>13383</v>
      </c>
      <c r="E190" s="760" t="s">
        <v>5371</v>
      </c>
      <c r="F190" s="748">
        <v>96.88</v>
      </c>
      <c r="G190" s="749">
        <v>48.71</v>
      </c>
      <c r="H190" s="750">
        <v>4719.0200000000004</v>
      </c>
      <c r="I190" s="751">
        <v>5762.87</v>
      </c>
      <c r="J190" s="752">
        <f t="shared" si="4"/>
        <v>1.0946378548672827E-3</v>
      </c>
      <c r="K190" s="753">
        <f t="shared" si="5"/>
        <v>0.7071303425484784</v>
      </c>
    </row>
    <row r="191" spans="1:11" ht="33.75" x14ac:dyDescent="0.25">
      <c r="A191" s="9"/>
      <c r="B191" s="744" t="s">
        <v>13487</v>
      </c>
      <c r="C191" s="745">
        <v>87529</v>
      </c>
      <c r="D191" s="746" t="s">
        <v>13228</v>
      </c>
      <c r="E191" s="756" t="s">
        <v>5679</v>
      </c>
      <c r="F191" s="748">
        <v>185.78</v>
      </c>
      <c r="G191" s="749">
        <v>25.33</v>
      </c>
      <c r="H191" s="750">
        <v>4705.8100000000004</v>
      </c>
      <c r="I191" s="751">
        <v>5746.74</v>
      </c>
      <c r="J191" s="752">
        <f t="shared" si="4"/>
        <v>1.0915740153916379E-3</v>
      </c>
      <c r="K191" s="753">
        <f t="shared" si="5"/>
        <v>0.70822191656387001</v>
      </c>
    </row>
    <row r="192" spans="1:11" x14ac:dyDescent="0.25">
      <c r="A192" s="9"/>
      <c r="B192" s="762" t="s">
        <v>13488</v>
      </c>
      <c r="C192" s="757">
        <v>93358</v>
      </c>
      <c r="D192" s="758" t="s">
        <v>13489</v>
      </c>
      <c r="E192" s="756" t="s">
        <v>6745</v>
      </c>
      <c r="F192" s="748">
        <v>75</v>
      </c>
      <c r="G192" s="749">
        <v>62.34</v>
      </c>
      <c r="H192" s="750">
        <v>4675.5</v>
      </c>
      <c r="I192" s="751">
        <v>5709.72</v>
      </c>
      <c r="J192" s="752">
        <f t="shared" si="4"/>
        <v>1.0845421903830595E-3</v>
      </c>
      <c r="K192" s="753">
        <f t="shared" si="5"/>
        <v>0.70930645875425302</v>
      </c>
    </row>
    <row r="193" spans="1:11" ht="22.5" x14ac:dyDescent="0.25">
      <c r="A193" s="9"/>
      <c r="B193" s="744" t="s">
        <v>13490</v>
      </c>
      <c r="C193" s="754" t="s">
        <v>13491</v>
      </c>
      <c r="D193" s="746" t="s">
        <v>13492</v>
      </c>
      <c r="E193" s="747" t="s">
        <v>12699</v>
      </c>
      <c r="F193" s="748">
        <v>2</v>
      </c>
      <c r="G193" s="749">
        <v>2329.0500000000002</v>
      </c>
      <c r="H193" s="750">
        <v>4658.1000000000004</v>
      </c>
      <c r="I193" s="751">
        <v>5688.47</v>
      </c>
      <c r="J193" s="752">
        <f t="shared" si="4"/>
        <v>1.080505824055877E-3</v>
      </c>
      <c r="K193" s="753">
        <f t="shared" si="5"/>
        <v>0.71038696457830885</v>
      </c>
    </row>
    <row r="194" spans="1:11" ht="33.75" x14ac:dyDescent="0.25">
      <c r="A194" s="9"/>
      <c r="B194" s="759" t="s">
        <v>13493</v>
      </c>
      <c r="C194" s="754">
        <v>92763</v>
      </c>
      <c r="D194" s="758" t="s">
        <v>13494</v>
      </c>
      <c r="E194" s="756" t="s">
        <v>5602</v>
      </c>
      <c r="F194" s="748">
        <v>713.04</v>
      </c>
      <c r="G194" s="749">
        <v>6.48</v>
      </c>
      <c r="H194" s="750">
        <v>4620.5</v>
      </c>
      <c r="I194" s="751">
        <v>5642.55</v>
      </c>
      <c r="J194" s="752">
        <f t="shared" si="4"/>
        <v>1.0717834738561492E-3</v>
      </c>
      <c r="K194" s="753">
        <f t="shared" si="5"/>
        <v>0.71145874805216502</v>
      </c>
    </row>
    <row r="195" spans="1:11" ht="22.5" x14ac:dyDescent="0.25">
      <c r="A195" s="9"/>
      <c r="B195" s="762" t="s">
        <v>13495</v>
      </c>
      <c r="C195" s="757">
        <v>91930</v>
      </c>
      <c r="D195" s="758" t="s">
        <v>13496</v>
      </c>
      <c r="E195" s="756" t="s">
        <v>5371</v>
      </c>
      <c r="F195" s="748">
        <v>800</v>
      </c>
      <c r="G195" s="749">
        <v>5.75</v>
      </c>
      <c r="H195" s="750">
        <v>4600</v>
      </c>
      <c r="I195" s="751">
        <v>5617.52</v>
      </c>
      <c r="J195" s="752">
        <f t="shared" si="4"/>
        <v>1.067029109189355E-3</v>
      </c>
      <c r="K195" s="753">
        <f t="shared" si="5"/>
        <v>0.71252577716135435</v>
      </c>
    </row>
    <row r="196" spans="1:11" ht="22.5" x14ac:dyDescent="0.25">
      <c r="A196" s="9"/>
      <c r="B196" s="759" t="s">
        <v>13497</v>
      </c>
      <c r="C196" s="745">
        <v>93584</v>
      </c>
      <c r="D196" s="758" t="s">
        <v>13498</v>
      </c>
      <c r="E196" s="756" t="s">
        <v>5679</v>
      </c>
      <c r="F196" s="748">
        <v>10</v>
      </c>
      <c r="G196" s="749">
        <v>457.25</v>
      </c>
      <c r="H196" s="750">
        <v>4572.5</v>
      </c>
      <c r="I196" s="751">
        <v>5583.94</v>
      </c>
      <c r="J196" s="752">
        <f t="shared" si="4"/>
        <v>1.0606507006591533E-3</v>
      </c>
      <c r="K196" s="753">
        <f t="shared" si="5"/>
        <v>0.71358642786201354</v>
      </c>
    </row>
    <row r="197" spans="1:11" ht="22.5" x14ac:dyDescent="0.25">
      <c r="A197" s="9"/>
      <c r="B197" s="744" t="s">
        <v>13499</v>
      </c>
      <c r="C197" s="754" t="s">
        <v>13263</v>
      </c>
      <c r="D197" s="758" t="s">
        <v>13264</v>
      </c>
      <c r="E197" s="760" t="s">
        <v>5679</v>
      </c>
      <c r="F197" s="748">
        <v>43.86</v>
      </c>
      <c r="G197" s="749">
        <v>104.04</v>
      </c>
      <c r="H197" s="750">
        <v>4563.1899999999996</v>
      </c>
      <c r="I197" s="751">
        <v>5572.57</v>
      </c>
      <c r="J197" s="752">
        <f t="shared" si="4"/>
        <v>1.0584910072407973E-3</v>
      </c>
      <c r="K197" s="753">
        <f t="shared" si="5"/>
        <v>0.7146449188692543</v>
      </c>
    </row>
    <row r="198" spans="1:11" ht="22.5" x14ac:dyDescent="0.25">
      <c r="A198" s="9"/>
      <c r="B198" s="744" t="s">
        <v>13500</v>
      </c>
      <c r="C198" s="754">
        <v>92775</v>
      </c>
      <c r="D198" s="758" t="s">
        <v>13417</v>
      </c>
      <c r="E198" s="756" t="s">
        <v>5602</v>
      </c>
      <c r="F198" s="748">
        <v>332.99520000000001</v>
      </c>
      <c r="G198" s="749">
        <v>13.69</v>
      </c>
      <c r="H198" s="750">
        <v>4558.7</v>
      </c>
      <c r="I198" s="751">
        <v>5567.08</v>
      </c>
      <c r="J198" s="752">
        <f t="shared" si="4"/>
        <v>1.0574482001285042E-3</v>
      </c>
      <c r="K198" s="753">
        <f t="shared" si="5"/>
        <v>0.71570236706938284</v>
      </c>
    </row>
    <row r="199" spans="1:11" ht="22.5" x14ac:dyDescent="0.25">
      <c r="A199" s="9"/>
      <c r="B199" s="744" t="s">
        <v>13501</v>
      </c>
      <c r="C199" s="754" t="s">
        <v>13285</v>
      </c>
      <c r="D199" s="746" t="s">
        <v>13286</v>
      </c>
      <c r="E199" s="747" t="s">
        <v>6745</v>
      </c>
      <c r="F199" s="748">
        <v>12.549149999999999</v>
      </c>
      <c r="G199" s="749">
        <v>362.46</v>
      </c>
      <c r="H199" s="750">
        <v>4548.5600000000004</v>
      </c>
      <c r="I199" s="751">
        <v>5554.7</v>
      </c>
      <c r="J199" s="752">
        <f t="shared" si="4"/>
        <v>1.0550966605929503E-3</v>
      </c>
      <c r="K199" s="753">
        <f t="shared" si="5"/>
        <v>0.71675746372997584</v>
      </c>
    </row>
    <row r="200" spans="1:11" ht="22.5" x14ac:dyDescent="0.25">
      <c r="A200" s="9"/>
      <c r="B200" s="759" t="s">
        <v>13502</v>
      </c>
      <c r="C200" s="767">
        <v>93208</v>
      </c>
      <c r="D200" s="758" t="s">
        <v>13503</v>
      </c>
      <c r="E200" s="756" t="s">
        <v>5679</v>
      </c>
      <c r="F200" s="748">
        <v>10</v>
      </c>
      <c r="G200" s="749">
        <v>453.26</v>
      </c>
      <c r="H200" s="750">
        <v>4532.6000000000004</v>
      </c>
      <c r="I200" s="751">
        <v>5535.21</v>
      </c>
      <c r="J200" s="752">
        <f t="shared" si="4"/>
        <v>1.0513946003709838E-3</v>
      </c>
      <c r="K200" s="753">
        <f t="shared" si="5"/>
        <v>0.7178088583303468</v>
      </c>
    </row>
    <row r="201" spans="1:11" ht="22.5" x14ac:dyDescent="0.25">
      <c r="A201" s="9"/>
      <c r="B201" s="744" t="s">
        <v>13504</v>
      </c>
      <c r="C201" s="754">
        <v>92784</v>
      </c>
      <c r="D201" s="758" t="s">
        <v>13452</v>
      </c>
      <c r="E201" s="756" t="s">
        <v>5602</v>
      </c>
      <c r="F201" s="748">
        <v>460.43961999999999</v>
      </c>
      <c r="G201" s="749">
        <v>9.82</v>
      </c>
      <c r="H201" s="750">
        <v>4521.5200000000004</v>
      </c>
      <c r="I201" s="751">
        <v>5521.68</v>
      </c>
      <c r="J201" s="752">
        <f t="shared" si="4"/>
        <v>1.0488246221871356E-3</v>
      </c>
      <c r="K201" s="753">
        <f t="shared" si="5"/>
        <v>0.71885768295253394</v>
      </c>
    </row>
    <row r="202" spans="1:11" x14ac:dyDescent="0.25">
      <c r="A202" s="9"/>
      <c r="B202" s="744" t="s">
        <v>13505</v>
      </c>
      <c r="C202" s="745" t="s">
        <v>13460</v>
      </c>
      <c r="D202" s="746" t="s">
        <v>1881</v>
      </c>
      <c r="E202" s="747" t="s">
        <v>5679</v>
      </c>
      <c r="F202" s="748">
        <v>371.68079999999998</v>
      </c>
      <c r="G202" s="749">
        <v>12.1</v>
      </c>
      <c r="H202" s="750">
        <v>4497.34</v>
      </c>
      <c r="I202" s="751">
        <v>5492.15</v>
      </c>
      <c r="J202" s="752">
        <f t="shared" si="4"/>
        <v>1.0432154975922321E-3</v>
      </c>
      <c r="K202" s="753">
        <f t="shared" si="5"/>
        <v>0.71990089845012617</v>
      </c>
    </row>
    <row r="203" spans="1:11" ht="56.25" x14ac:dyDescent="0.25">
      <c r="A203" s="9"/>
      <c r="B203" s="744" t="s">
        <v>13506</v>
      </c>
      <c r="C203" s="757" t="s">
        <v>13237</v>
      </c>
      <c r="D203" s="746" t="s">
        <v>13238</v>
      </c>
      <c r="E203" s="747" t="s">
        <v>12699</v>
      </c>
      <c r="F203" s="748">
        <v>12</v>
      </c>
      <c r="G203" s="749">
        <v>371.58</v>
      </c>
      <c r="H203" s="750">
        <v>4458.96</v>
      </c>
      <c r="I203" s="751">
        <v>5445.28</v>
      </c>
      <c r="J203" s="752">
        <f t="shared" si="4"/>
        <v>1.0343126980743478E-3</v>
      </c>
      <c r="K203" s="753">
        <f t="shared" si="5"/>
        <v>0.72093521114820047</v>
      </c>
    </row>
    <row r="204" spans="1:11" x14ac:dyDescent="0.25">
      <c r="A204" s="9"/>
      <c r="B204" s="762" t="s">
        <v>13507</v>
      </c>
      <c r="C204" s="757" t="s">
        <v>13508</v>
      </c>
      <c r="D204" s="746" t="s">
        <v>13509</v>
      </c>
      <c r="E204" s="747" t="s">
        <v>12699</v>
      </c>
      <c r="F204" s="748">
        <v>104</v>
      </c>
      <c r="G204" s="749">
        <v>42.8</v>
      </c>
      <c r="H204" s="750">
        <v>4451.2</v>
      </c>
      <c r="I204" s="751">
        <v>5435.81</v>
      </c>
      <c r="J204" s="752">
        <f t="shared" si="4"/>
        <v>1.0325139032923048E-3</v>
      </c>
      <c r="K204" s="753">
        <f t="shared" si="5"/>
        <v>0.72196772505149276</v>
      </c>
    </row>
    <row r="205" spans="1:11" ht="33.75" x14ac:dyDescent="0.25">
      <c r="A205" s="9"/>
      <c r="B205" s="744" t="s">
        <v>13510</v>
      </c>
      <c r="C205" s="745">
        <v>89487</v>
      </c>
      <c r="D205" s="746" t="s">
        <v>13511</v>
      </c>
      <c r="E205" s="747" t="s">
        <v>5679</v>
      </c>
      <c r="F205" s="748">
        <v>37.81</v>
      </c>
      <c r="G205" s="749">
        <v>117.59</v>
      </c>
      <c r="H205" s="750">
        <v>4446.08</v>
      </c>
      <c r="I205" s="751">
        <v>5429.55</v>
      </c>
      <c r="J205" s="752">
        <f t="shared" si="4"/>
        <v>1.0313248372589795E-3</v>
      </c>
      <c r="K205" s="753">
        <f t="shared" si="5"/>
        <v>0.72299904988875174</v>
      </c>
    </row>
    <row r="206" spans="1:11" x14ac:dyDescent="0.25">
      <c r="A206" s="9"/>
      <c r="B206" s="744" t="s">
        <v>13512</v>
      </c>
      <c r="C206" s="745">
        <v>72254</v>
      </c>
      <c r="D206" s="758" t="s">
        <v>8072</v>
      </c>
      <c r="E206" s="756" t="s">
        <v>5371</v>
      </c>
      <c r="F206" s="748">
        <v>138</v>
      </c>
      <c r="G206" s="749">
        <v>32.19</v>
      </c>
      <c r="H206" s="750">
        <v>4442.22</v>
      </c>
      <c r="I206" s="751">
        <v>5424.84</v>
      </c>
      <c r="J206" s="752">
        <f t="shared" si="4"/>
        <v>1.0304301885342253E-3</v>
      </c>
      <c r="K206" s="753">
        <f t="shared" si="5"/>
        <v>0.72402948007728596</v>
      </c>
    </row>
    <row r="207" spans="1:11" ht="33.75" x14ac:dyDescent="0.25">
      <c r="A207" s="9"/>
      <c r="B207" s="744" t="s">
        <v>13513</v>
      </c>
      <c r="C207" s="754" t="s">
        <v>13514</v>
      </c>
      <c r="D207" s="746" t="s">
        <v>13515</v>
      </c>
      <c r="E207" s="747" t="s">
        <v>12699</v>
      </c>
      <c r="F207" s="748">
        <v>11.91544</v>
      </c>
      <c r="G207" s="749">
        <v>372.61</v>
      </c>
      <c r="H207" s="750">
        <v>4439.8100000000004</v>
      </c>
      <c r="I207" s="751">
        <v>5421.9</v>
      </c>
      <c r="J207" s="752">
        <f t="shared" ref="J207:J270" si="6">I207/$I$2202</f>
        <v>1.0298717453811937E-3</v>
      </c>
      <c r="K207" s="753">
        <f t="shared" si="5"/>
        <v>0.72505935182266712</v>
      </c>
    </row>
    <row r="208" spans="1:11" ht="22.5" x14ac:dyDescent="0.25">
      <c r="A208" s="9"/>
      <c r="B208" s="744" t="s">
        <v>13516</v>
      </c>
      <c r="C208" s="754" t="s">
        <v>13263</v>
      </c>
      <c r="D208" s="746" t="s">
        <v>13264</v>
      </c>
      <c r="E208" s="747" t="s">
        <v>5679</v>
      </c>
      <c r="F208" s="748">
        <v>42.39</v>
      </c>
      <c r="G208" s="749">
        <v>104.04</v>
      </c>
      <c r="H208" s="750">
        <v>4410.26</v>
      </c>
      <c r="I208" s="751">
        <v>5385.81</v>
      </c>
      <c r="J208" s="752">
        <f t="shared" si="6"/>
        <v>1.023016570757758E-3</v>
      </c>
      <c r="K208" s="753">
        <f t="shared" ref="K208:K271" si="7">K207+J208</f>
        <v>0.72608236839342488</v>
      </c>
    </row>
    <row r="209" spans="1:11" ht="22.5" x14ac:dyDescent="0.25">
      <c r="A209" s="9"/>
      <c r="B209" s="755" t="s">
        <v>13517</v>
      </c>
      <c r="C209" s="745">
        <v>90808</v>
      </c>
      <c r="D209" s="746" t="s">
        <v>13482</v>
      </c>
      <c r="E209" s="756" t="s">
        <v>5371</v>
      </c>
      <c r="F209" s="748">
        <v>70</v>
      </c>
      <c r="G209" s="749">
        <v>62.69</v>
      </c>
      <c r="H209" s="750">
        <v>4388.3</v>
      </c>
      <c r="I209" s="751">
        <v>5358.99</v>
      </c>
      <c r="J209" s="752">
        <f t="shared" si="6"/>
        <v>1.0179222015862268E-3</v>
      </c>
      <c r="K209" s="753">
        <f t="shared" si="7"/>
        <v>0.72710029059501113</v>
      </c>
    </row>
    <row r="210" spans="1:11" ht="22.5" x14ac:dyDescent="0.25">
      <c r="A210" s="9"/>
      <c r="B210" s="759" t="s">
        <v>13518</v>
      </c>
      <c r="C210" s="754" t="s">
        <v>13382</v>
      </c>
      <c r="D210" s="758" t="s">
        <v>13383</v>
      </c>
      <c r="E210" s="760" t="s">
        <v>5371</v>
      </c>
      <c r="F210" s="748">
        <v>89.55</v>
      </c>
      <c r="G210" s="749">
        <v>48.71</v>
      </c>
      <c r="H210" s="750">
        <v>4361.9799999999996</v>
      </c>
      <c r="I210" s="751">
        <v>5326.85</v>
      </c>
      <c r="J210" s="752">
        <f t="shared" si="6"/>
        <v>1.0118173162330202E-3</v>
      </c>
      <c r="K210" s="753">
        <f t="shared" si="7"/>
        <v>0.72811210791124414</v>
      </c>
    </row>
    <row r="211" spans="1:11" ht="22.5" x14ac:dyDescent="0.25">
      <c r="A211" s="9"/>
      <c r="B211" s="744" t="s">
        <v>13519</v>
      </c>
      <c r="C211" s="745">
        <v>94962</v>
      </c>
      <c r="D211" s="758" t="s">
        <v>13520</v>
      </c>
      <c r="E211" s="756" t="s">
        <v>6745</v>
      </c>
      <c r="F211" s="748">
        <v>16.674800000000001</v>
      </c>
      <c r="G211" s="749">
        <v>259.95999999999998</v>
      </c>
      <c r="H211" s="750">
        <v>4334.78</v>
      </c>
      <c r="I211" s="751">
        <v>5293.63</v>
      </c>
      <c r="J211" s="752">
        <f t="shared" si="6"/>
        <v>1.0055072884970673E-3</v>
      </c>
      <c r="K211" s="753">
        <f t="shared" si="7"/>
        <v>0.72911761519974116</v>
      </c>
    </row>
    <row r="212" spans="1:11" x14ac:dyDescent="0.25">
      <c r="A212" s="9"/>
      <c r="B212" s="744" t="s">
        <v>13521</v>
      </c>
      <c r="C212" s="754" t="s">
        <v>13522</v>
      </c>
      <c r="D212" s="758" t="s">
        <v>13523</v>
      </c>
      <c r="E212" s="760" t="s">
        <v>12699</v>
      </c>
      <c r="F212" s="748">
        <v>1</v>
      </c>
      <c r="G212" s="749">
        <v>4334.38</v>
      </c>
      <c r="H212" s="750">
        <v>4334.38</v>
      </c>
      <c r="I212" s="751">
        <v>5293.14</v>
      </c>
      <c r="J212" s="752">
        <f t="shared" si="6"/>
        <v>1.0054142146382287E-3</v>
      </c>
      <c r="K212" s="753">
        <f t="shared" si="7"/>
        <v>0.73012302941437934</v>
      </c>
    </row>
    <row r="213" spans="1:11" ht="22.5" x14ac:dyDescent="0.25">
      <c r="A213" s="9"/>
      <c r="B213" s="744" t="s">
        <v>13524</v>
      </c>
      <c r="C213" s="754" t="s">
        <v>13525</v>
      </c>
      <c r="D213" s="746" t="s">
        <v>13526</v>
      </c>
      <c r="E213" s="747" t="s">
        <v>5679</v>
      </c>
      <c r="F213" s="748">
        <v>39.090000000000003</v>
      </c>
      <c r="G213" s="749">
        <v>109</v>
      </c>
      <c r="H213" s="750">
        <v>4260.8100000000004</v>
      </c>
      <c r="I213" s="751">
        <v>5203.3</v>
      </c>
      <c r="J213" s="752">
        <f t="shared" si="6"/>
        <v>9.8834940754015496E-4</v>
      </c>
      <c r="K213" s="753">
        <f t="shared" si="7"/>
        <v>0.73111137882191946</v>
      </c>
    </row>
    <row r="214" spans="1:11" x14ac:dyDescent="0.25">
      <c r="A214" s="9"/>
      <c r="B214" s="744" t="s">
        <v>13527</v>
      </c>
      <c r="C214" s="745" t="s">
        <v>13528</v>
      </c>
      <c r="D214" s="746" t="s">
        <v>13529</v>
      </c>
      <c r="E214" s="747" t="s">
        <v>6745</v>
      </c>
      <c r="F214" s="748">
        <v>47.23</v>
      </c>
      <c r="G214" s="749">
        <v>89.19</v>
      </c>
      <c r="H214" s="750">
        <v>4212.4399999999996</v>
      </c>
      <c r="I214" s="751">
        <v>5144.2299999999996</v>
      </c>
      <c r="J214" s="752">
        <f t="shared" si="6"/>
        <v>9.7712925888384099E-4</v>
      </c>
      <c r="K214" s="753">
        <f t="shared" si="7"/>
        <v>0.73208850808080328</v>
      </c>
    </row>
    <row r="215" spans="1:11" ht="22.5" x14ac:dyDescent="0.25">
      <c r="A215" s="9"/>
      <c r="B215" s="762" t="s">
        <v>13530</v>
      </c>
      <c r="C215" s="757">
        <v>91871</v>
      </c>
      <c r="D215" s="758" t="s">
        <v>13531</v>
      </c>
      <c r="E215" s="756" t="s">
        <v>5371</v>
      </c>
      <c r="F215" s="748">
        <v>429</v>
      </c>
      <c r="G215" s="749">
        <v>9.8000000000000007</v>
      </c>
      <c r="H215" s="750">
        <v>4204.2</v>
      </c>
      <c r="I215" s="751">
        <v>5134.17</v>
      </c>
      <c r="J215" s="752">
        <f t="shared" si="6"/>
        <v>9.7521839557789035E-4</v>
      </c>
      <c r="K215" s="753">
        <f t="shared" si="7"/>
        <v>0.73306372647638118</v>
      </c>
    </row>
    <row r="216" spans="1:11" x14ac:dyDescent="0.25">
      <c r="A216" s="9"/>
      <c r="B216" s="744" t="s">
        <v>13532</v>
      </c>
      <c r="C216" s="745">
        <v>73710</v>
      </c>
      <c r="D216" s="746" t="s">
        <v>13533</v>
      </c>
      <c r="E216" s="756" t="s">
        <v>6745</v>
      </c>
      <c r="F216" s="748">
        <v>41.686999999999998</v>
      </c>
      <c r="G216" s="749">
        <v>99.37</v>
      </c>
      <c r="H216" s="750">
        <v>4142.4399999999996</v>
      </c>
      <c r="I216" s="751">
        <v>5058.75</v>
      </c>
      <c r="J216" s="752">
        <f t="shared" si="6"/>
        <v>9.6089261918277989E-4</v>
      </c>
      <c r="K216" s="753">
        <f t="shared" si="7"/>
        <v>0.73402461909556393</v>
      </c>
    </row>
    <row r="217" spans="1:11" ht="22.5" x14ac:dyDescent="0.25">
      <c r="A217" s="9"/>
      <c r="B217" s="762" t="s">
        <v>13534</v>
      </c>
      <c r="C217" s="757">
        <v>91924</v>
      </c>
      <c r="D217" s="758" t="s">
        <v>13535</v>
      </c>
      <c r="E217" s="756" t="s">
        <v>5371</v>
      </c>
      <c r="F217" s="748">
        <v>2200</v>
      </c>
      <c r="G217" s="749">
        <v>1.88</v>
      </c>
      <c r="H217" s="750">
        <v>4136</v>
      </c>
      <c r="I217" s="751">
        <v>5050.88</v>
      </c>
      <c r="J217" s="752">
        <f t="shared" si="6"/>
        <v>9.5939773904184223E-4</v>
      </c>
      <c r="K217" s="753">
        <f t="shared" si="7"/>
        <v>0.73498401683460579</v>
      </c>
    </row>
    <row r="218" spans="1:11" ht="22.5" x14ac:dyDescent="0.25">
      <c r="A218" s="9"/>
      <c r="B218" s="744" t="s">
        <v>13536</v>
      </c>
      <c r="C218" s="754" t="s">
        <v>13537</v>
      </c>
      <c r="D218" s="746" t="s">
        <v>13538</v>
      </c>
      <c r="E218" s="747" t="s">
        <v>12699</v>
      </c>
      <c r="F218" s="748">
        <v>2</v>
      </c>
      <c r="G218" s="749">
        <v>2041.12</v>
      </c>
      <c r="H218" s="750">
        <v>4082.24</v>
      </c>
      <c r="I218" s="751">
        <v>4985.2299999999996</v>
      </c>
      <c r="J218" s="752">
        <f t="shared" si="6"/>
        <v>9.4692774142398207E-4</v>
      </c>
      <c r="K218" s="753">
        <f t="shared" si="7"/>
        <v>0.73593094457602981</v>
      </c>
    </row>
    <row r="219" spans="1:11" ht="22.5" x14ac:dyDescent="0.25">
      <c r="A219" s="9"/>
      <c r="B219" s="762" t="s">
        <v>13539</v>
      </c>
      <c r="C219" s="757">
        <v>91934</v>
      </c>
      <c r="D219" s="758" t="s">
        <v>13540</v>
      </c>
      <c r="E219" s="756" t="s">
        <v>5371</v>
      </c>
      <c r="F219" s="748">
        <v>230</v>
      </c>
      <c r="G219" s="749">
        <v>17.73</v>
      </c>
      <c r="H219" s="750">
        <v>4077.9</v>
      </c>
      <c r="I219" s="751">
        <v>4979.93</v>
      </c>
      <c r="J219" s="752">
        <f t="shared" si="6"/>
        <v>9.4592102417532023E-4</v>
      </c>
      <c r="K219" s="753">
        <f t="shared" si="7"/>
        <v>0.73687686560020516</v>
      </c>
    </row>
    <row r="220" spans="1:11" ht="22.5" x14ac:dyDescent="0.25">
      <c r="A220" s="9"/>
      <c r="B220" s="762" t="s">
        <v>13541</v>
      </c>
      <c r="C220" s="757">
        <v>91934</v>
      </c>
      <c r="D220" s="758" t="s">
        <v>13540</v>
      </c>
      <c r="E220" s="756" t="s">
        <v>5371</v>
      </c>
      <c r="F220" s="748">
        <v>230</v>
      </c>
      <c r="G220" s="749">
        <v>17.73</v>
      </c>
      <c r="H220" s="750">
        <v>4077.9</v>
      </c>
      <c r="I220" s="751">
        <v>4979.93</v>
      </c>
      <c r="J220" s="752">
        <f t="shared" si="6"/>
        <v>9.4592102417532023E-4</v>
      </c>
      <c r="K220" s="753">
        <f t="shared" si="7"/>
        <v>0.7378227866243805</v>
      </c>
    </row>
    <row r="221" spans="1:11" ht="22.5" x14ac:dyDescent="0.25">
      <c r="A221" s="9"/>
      <c r="B221" s="759" t="s">
        <v>13542</v>
      </c>
      <c r="C221" s="754">
        <v>92459</v>
      </c>
      <c r="D221" s="758" t="s">
        <v>13221</v>
      </c>
      <c r="E221" s="756" t="s">
        <v>5679</v>
      </c>
      <c r="F221" s="748">
        <v>59.91</v>
      </c>
      <c r="G221" s="749">
        <v>67.89</v>
      </c>
      <c r="H221" s="750">
        <v>4067.29</v>
      </c>
      <c r="I221" s="751">
        <v>4966.97</v>
      </c>
      <c r="J221" s="752">
        <f t="shared" si="6"/>
        <v>9.4345931558236569E-4</v>
      </c>
      <c r="K221" s="753">
        <f t="shared" si="7"/>
        <v>0.73876624593996287</v>
      </c>
    </row>
    <row r="222" spans="1:11" ht="56.25" x14ac:dyDescent="0.25">
      <c r="A222" s="9"/>
      <c r="B222" s="744" t="s">
        <v>13543</v>
      </c>
      <c r="C222" s="757" t="s">
        <v>12558</v>
      </c>
      <c r="D222" s="746" t="s">
        <v>12850</v>
      </c>
      <c r="E222" s="747" t="s">
        <v>12699</v>
      </c>
      <c r="F222" s="748">
        <v>14</v>
      </c>
      <c r="G222" s="749">
        <v>289.91000000000003</v>
      </c>
      <c r="H222" s="750">
        <v>4058.74</v>
      </c>
      <c r="I222" s="751">
        <v>4956.53</v>
      </c>
      <c r="J222" s="752">
        <f t="shared" si="6"/>
        <v>9.414762725491522E-4</v>
      </c>
      <c r="K222" s="753">
        <f t="shared" si="7"/>
        <v>0.73970772221251202</v>
      </c>
    </row>
    <row r="223" spans="1:11" ht="33.75" x14ac:dyDescent="0.25">
      <c r="A223" s="9"/>
      <c r="B223" s="762" t="s">
        <v>13544</v>
      </c>
      <c r="C223" s="757" t="s">
        <v>13545</v>
      </c>
      <c r="D223" s="746" t="s">
        <v>13546</v>
      </c>
      <c r="E223" s="747" t="s">
        <v>12699</v>
      </c>
      <c r="F223" s="748">
        <v>15</v>
      </c>
      <c r="G223" s="749">
        <v>269.5</v>
      </c>
      <c r="H223" s="750">
        <v>4042.5</v>
      </c>
      <c r="I223" s="751">
        <v>4936.7</v>
      </c>
      <c r="J223" s="752">
        <f t="shared" si="6"/>
        <v>9.3770963046595093E-4</v>
      </c>
      <c r="K223" s="753">
        <f t="shared" si="7"/>
        <v>0.74064543184297793</v>
      </c>
    </row>
    <row r="224" spans="1:11" ht="22.5" x14ac:dyDescent="0.25">
      <c r="A224" s="9"/>
      <c r="B224" s="744" t="s">
        <v>13547</v>
      </c>
      <c r="C224" s="745">
        <v>87620</v>
      </c>
      <c r="D224" s="758" t="s">
        <v>13316</v>
      </c>
      <c r="E224" s="756" t="s">
        <v>5679</v>
      </c>
      <c r="F224" s="748">
        <v>163.34</v>
      </c>
      <c r="G224" s="749">
        <v>24.72</v>
      </c>
      <c r="H224" s="750">
        <v>4037.76</v>
      </c>
      <c r="I224" s="751">
        <v>4930.91</v>
      </c>
      <c r="J224" s="752">
        <f t="shared" si="6"/>
        <v>9.366098393584504E-4</v>
      </c>
      <c r="K224" s="753">
        <f t="shared" si="7"/>
        <v>0.74158204168233643</v>
      </c>
    </row>
    <row r="225" spans="1:11" ht="22.5" x14ac:dyDescent="0.25">
      <c r="A225" s="9"/>
      <c r="B225" s="744" t="s">
        <v>13548</v>
      </c>
      <c r="C225" s="745">
        <v>87620</v>
      </c>
      <c r="D225" s="746" t="s">
        <v>13316</v>
      </c>
      <c r="E225" s="756" t="s">
        <v>5679</v>
      </c>
      <c r="F225" s="748">
        <v>162.78</v>
      </c>
      <c r="G225" s="749">
        <v>24.72</v>
      </c>
      <c r="H225" s="750">
        <v>4023.92</v>
      </c>
      <c r="I225" s="751">
        <v>4914.01</v>
      </c>
      <c r="J225" s="752">
        <f t="shared" si="6"/>
        <v>9.3339974096177361E-4</v>
      </c>
      <c r="K225" s="753">
        <f t="shared" si="7"/>
        <v>0.74251544142329817</v>
      </c>
    </row>
    <row r="226" spans="1:11" ht="56.25" x14ac:dyDescent="0.25">
      <c r="A226" s="9"/>
      <c r="B226" s="744" t="s">
        <v>13549</v>
      </c>
      <c r="C226" s="757" t="s">
        <v>13550</v>
      </c>
      <c r="D226" s="746" t="s">
        <v>13551</v>
      </c>
      <c r="E226" s="747" t="s">
        <v>12699</v>
      </c>
      <c r="F226" s="748">
        <v>17</v>
      </c>
      <c r="G226" s="749">
        <v>234.59</v>
      </c>
      <c r="H226" s="750">
        <v>3988.03</v>
      </c>
      <c r="I226" s="751">
        <v>4870.18</v>
      </c>
      <c r="J226" s="752">
        <f t="shared" si="6"/>
        <v>9.2507437926198977E-4</v>
      </c>
      <c r="K226" s="753">
        <f t="shared" si="7"/>
        <v>0.74344051580256021</v>
      </c>
    </row>
    <row r="227" spans="1:11" ht="22.5" x14ac:dyDescent="0.25">
      <c r="A227" s="9"/>
      <c r="B227" s="744" t="s">
        <v>13552</v>
      </c>
      <c r="C227" s="754">
        <v>94319</v>
      </c>
      <c r="D227" s="758" t="s">
        <v>13553</v>
      </c>
      <c r="E227" s="756" t="s">
        <v>6745</v>
      </c>
      <c r="F227" s="748">
        <v>116.84</v>
      </c>
      <c r="G227" s="749">
        <v>34.1</v>
      </c>
      <c r="H227" s="750">
        <v>3984.24</v>
      </c>
      <c r="I227" s="751">
        <v>4865.55</v>
      </c>
      <c r="J227" s="752">
        <f t="shared" si="6"/>
        <v>9.241949262692908E-4</v>
      </c>
      <c r="K227" s="753">
        <f t="shared" si="7"/>
        <v>0.74436471072882948</v>
      </c>
    </row>
    <row r="228" spans="1:11" ht="33.75" x14ac:dyDescent="0.25">
      <c r="A228" s="9"/>
      <c r="B228" s="744" t="s">
        <v>13554</v>
      </c>
      <c r="C228" s="754" t="s">
        <v>13514</v>
      </c>
      <c r="D228" s="746" t="s">
        <v>13515</v>
      </c>
      <c r="E228" s="747" t="s">
        <v>12699</v>
      </c>
      <c r="F228" s="748">
        <v>10.559136000000001</v>
      </c>
      <c r="G228" s="749">
        <v>372.61</v>
      </c>
      <c r="H228" s="750">
        <v>3934.44</v>
      </c>
      <c r="I228" s="751">
        <v>4804.74</v>
      </c>
      <c r="J228" s="752">
        <f t="shared" si="6"/>
        <v>9.1264427044077481E-4</v>
      </c>
      <c r="K228" s="753">
        <f t="shared" si="7"/>
        <v>0.74527735499927028</v>
      </c>
    </row>
    <row r="229" spans="1:11" ht="33.75" x14ac:dyDescent="0.25">
      <c r="A229" s="9"/>
      <c r="B229" s="744" t="s">
        <v>13555</v>
      </c>
      <c r="C229" s="769" t="s">
        <v>13556</v>
      </c>
      <c r="D229" s="746" t="s">
        <v>13557</v>
      </c>
      <c r="E229" s="747" t="s">
        <v>12699</v>
      </c>
      <c r="F229" s="748">
        <v>2</v>
      </c>
      <c r="G229" s="749">
        <v>1942.08</v>
      </c>
      <c r="H229" s="750">
        <v>3884.16</v>
      </c>
      <c r="I229" s="751">
        <v>4743.34</v>
      </c>
      <c r="J229" s="752">
        <f t="shared" si="6"/>
        <v>9.0098154608835132E-4</v>
      </c>
      <c r="K229" s="753">
        <f t="shared" si="7"/>
        <v>0.74617833654535859</v>
      </c>
    </row>
    <row r="230" spans="1:11" ht="33.75" x14ac:dyDescent="0.25">
      <c r="A230" s="9"/>
      <c r="B230" s="744" t="s">
        <v>13558</v>
      </c>
      <c r="C230" s="754" t="s">
        <v>13556</v>
      </c>
      <c r="D230" s="746" t="s">
        <v>13557</v>
      </c>
      <c r="E230" s="747" t="s">
        <v>12699</v>
      </c>
      <c r="F230" s="748">
        <v>2</v>
      </c>
      <c r="G230" s="749">
        <v>1942.08</v>
      </c>
      <c r="H230" s="750">
        <v>3884.16</v>
      </c>
      <c r="I230" s="751">
        <v>4743.34</v>
      </c>
      <c r="J230" s="752">
        <f t="shared" si="6"/>
        <v>9.0098154608835132E-4</v>
      </c>
      <c r="K230" s="753">
        <f t="shared" si="7"/>
        <v>0.7470793180914469</v>
      </c>
    </row>
    <row r="231" spans="1:11" ht="22.5" x14ac:dyDescent="0.25">
      <c r="A231" s="9"/>
      <c r="B231" s="744" t="s">
        <v>13559</v>
      </c>
      <c r="C231" s="754" t="s">
        <v>13560</v>
      </c>
      <c r="D231" s="746" t="s">
        <v>13561</v>
      </c>
      <c r="E231" s="747" t="s">
        <v>12699</v>
      </c>
      <c r="F231" s="748">
        <v>2</v>
      </c>
      <c r="G231" s="749">
        <v>1939.3</v>
      </c>
      <c r="H231" s="750">
        <v>3878.6</v>
      </c>
      <c r="I231" s="751">
        <v>4736.55</v>
      </c>
      <c r="J231" s="752">
        <f t="shared" si="6"/>
        <v>8.9969180833015985E-4</v>
      </c>
      <c r="K231" s="753">
        <f t="shared" si="7"/>
        <v>0.74797900989977706</v>
      </c>
    </row>
    <row r="232" spans="1:11" ht="22.5" x14ac:dyDescent="0.25">
      <c r="A232" s="9"/>
      <c r="B232" s="759" t="s">
        <v>13562</v>
      </c>
      <c r="C232" s="745">
        <v>92336</v>
      </c>
      <c r="D232" s="758" t="s">
        <v>13563</v>
      </c>
      <c r="E232" s="756" t="s">
        <v>5371</v>
      </c>
      <c r="F232" s="748">
        <v>72</v>
      </c>
      <c r="G232" s="749">
        <v>53.61</v>
      </c>
      <c r="H232" s="750">
        <v>3859.92</v>
      </c>
      <c r="I232" s="751">
        <v>4713.7299999999996</v>
      </c>
      <c r="J232" s="752">
        <f t="shared" si="6"/>
        <v>8.9535722576139249E-4</v>
      </c>
      <c r="K232" s="753">
        <f t="shared" si="7"/>
        <v>0.74887436712553845</v>
      </c>
    </row>
    <row r="233" spans="1:11" ht="22.5" x14ac:dyDescent="0.25">
      <c r="A233" s="9"/>
      <c r="B233" s="744" t="s">
        <v>13564</v>
      </c>
      <c r="C233" s="754">
        <v>92459</v>
      </c>
      <c r="D233" s="758" t="s">
        <v>13221</v>
      </c>
      <c r="E233" s="747" t="s">
        <v>5679</v>
      </c>
      <c r="F233" s="748">
        <v>56.453279999999999</v>
      </c>
      <c r="G233" s="749">
        <v>67.89</v>
      </c>
      <c r="H233" s="750">
        <v>3832.61</v>
      </c>
      <c r="I233" s="751">
        <v>4680.38</v>
      </c>
      <c r="J233" s="752">
        <f t="shared" si="6"/>
        <v>8.8902250496084988E-4</v>
      </c>
      <c r="K233" s="753">
        <f t="shared" si="7"/>
        <v>0.74976338963049927</v>
      </c>
    </row>
    <row r="234" spans="1:11" ht="22.5" x14ac:dyDescent="0.25">
      <c r="A234" s="9"/>
      <c r="B234" s="759" t="s">
        <v>13565</v>
      </c>
      <c r="C234" s="754" t="s">
        <v>13566</v>
      </c>
      <c r="D234" s="758" t="s">
        <v>13567</v>
      </c>
      <c r="E234" s="760" t="s">
        <v>12699</v>
      </c>
      <c r="F234" s="748">
        <v>1</v>
      </c>
      <c r="G234" s="749">
        <v>3818.55</v>
      </c>
      <c r="H234" s="750">
        <v>3818.55</v>
      </c>
      <c r="I234" s="751">
        <v>4663.21</v>
      </c>
      <c r="J234" s="752">
        <f t="shared" si="6"/>
        <v>8.8576112096848641E-4</v>
      </c>
      <c r="K234" s="753">
        <f t="shared" si="7"/>
        <v>0.75064915075146776</v>
      </c>
    </row>
    <row r="235" spans="1:11" ht="22.5" x14ac:dyDescent="0.25">
      <c r="A235" s="9"/>
      <c r="B235" s="762" t="s">
        <v>13568</v>
      </c>
      <c r="C235" s="757">
        <v>92984</v>
      </c>
      <c r="D235" s="758" t="s">
        <v>13569</v>
      </c>
      <c r="E235" s="756" t="s">
        <v>5371</v>
      </c>
      <c r="F235" s="748">
        <v>252</v>
      </c>
      <c r="G235" s="749">
        <v>15.09</v>
      </c>
      <c r="H235" s="750">
        <v>3802.68</v>
      </c>
      <c r="I235" s="751">
        <v>4643.83</v>
      </c>
      <c r="J235" s="752">
        <f t="shared" si="6"/>
        <v>8.820799548780961E-4</v>
      </c>
      <c r="K235" s="753">
        <f t="shared" si="7"/>
        <v>0.75153123070634587</v>
      </c>
    </row>
    <row r="236" spans="1:11" ht="22.5" x14ac:dyDescent="0.25">
      <c r="A236" s="9"/>
      <c r="B236" s="744" t="s">
        <v>13570</v>
      </c>
      <c r="C236" s="754" t="s">
        <v>13571</v>
      </c>
      <c r="D236" s="746" t="s">
        <v>13572</v>
      </c>
      <c r="E236" s="747" t="s">
        <v>12699</v>
      </c>
      <c r="F236" s="748">
        <v>5</v>
      </c>
      <c r="G236" s="749">
        <v>759.2</v>
      </c>
      <c r="H236" s="750">
        <v>3796</v>
      </c>
      <c r="I236" s="751">
        <v>4635.68</v>
      </c>
      <c r="J236" s="752">
        <f t="shared" si="6"/>
        <v>8.8053188967496504E-4</v>
      </c>
      <c r="K236" s="753">
        <f t="shared" si="7"/>
        <v>0.75241176259602083</v>
      </c>
    </row>
    <row r="237" spans="1:11" ht="56.25" x14ac:dyDescent="0.25">
      <c r="A237" s="9"/>
      <c r="B237" s="744" t="s">
        <v>13573</v>
      </c>
      <c r="C237" s="757" t="s">
        <v>12558</v>
      </c>
      <c r="D237" s="746" t="s">
        <v>12850</v>
      </c>
      <c r="E237" s="747" t="s">
        <v>12699</v>
      </c>
      <c r="F237" s="748">
        <v>13</v>
      </c>
      <c r="G237" s="749">
        <v>289.91000000000003</v>
      </c>
      <c r="H237" s="750">
        <v>3768.83</v>
      </c>
      <c r="I237" s="751">
        <v>4602.5</v>
      </c>
      <c r="J237" s="752">
        <f t="shared" si="6"/>
        <v>8.7422945980503966E-4</v>
      </c>
      <c r="K237" s="753">
        <f t="shared" si="7"/>
        <v>0.75328599205582591</v>
      </c>
    </row>
    <row r="238" spans="1:11" ht="22.5" x14ac:dyDescent="0.25">
      <c r="A238" s="9"/>
      <c r="B238" s="762" t="s">
        <v>13574</v>
      </c>
      <c r="C238" s="757">
        <v>91924</v>
      </c>
      <c r="D238" s="758" t="s">
        <v>13535</v>
      </c>
      <c r="E238" s="756" t="s">
        <v>5371</v>
      </c>
      <c r="F238" s="748">
        <v>2000</v>
      </c>
      <c r="G238" s="749">
        <v>1.88</v>
      </c>
      <c r="H238" s="750">
        <v>3760</v>
      </c>
      <c r="I238" s="751">
        <v>4591.71</v>
      </c>
      <c r="J238" s="752">
        <f t="shared" si="6"/>
        <v>8.7217993544408444E-4</v>
      </c>
      <c r="K238" s="753">
        <f t="shared" si="7"/>
        <v>0.75415817199127</v>
      </c>
    </row>
    <row r="239" spans="1:11" ht="22.5" x14ac:dyDescent="0.25">
      <c r="A239" s="9"/>
      <c r="B239" s="744" t="s">
        <v>13575</v>
      </c>
      <c r="C239" s="745">
        <v>94962</v>
      </c>
      <c r="D239" s="758" t="s">
        <v>13520</v>
      </c>
      <c r="E239" s="756" t="s">
        <v>6745</v>
      </c>
      <c r="F239" s="748">
        <v>14.2136</v>
      </c>
      <c r="G239" s="749">
        <v>259.95999999999998</v>
      </c>
      <c r="H239" s="750">
        <v>3694.97</v>
      </c>
      <c r="I239" s="751">
        <v>4512.3</v>
      </c>
      <c r="J239" s="752">
        <f t="shared" si="6"/>
        <v>8.5709627191271707E-4</v>
      </c>
      <c r="K239" s="753">
        <f t="shared" si="7"/>
        <v>0.75501526826318277</v>
      </c>
    </row>
    <row r="240" spans="1:11" ht="22.5" x14ac:dyDescent="0.25">
      <c r="A240" s="9"/>
      <c r="B240" s="744" t="s">
        <v>13576</v>
      </c>
      <c r="C240" s="754" t="s">
        <v>13577</v>
      </c>
      <c r="D240" s="746" t="s">
        <v>13578</v>
      </c>
      <c r="E240" s="747" t="s">
        <v>12699</v>
      </c>
      <c r="F240" s="748">
        <v>2</v>
      </c>
      <c r="G240" s="749">
        <v>1846.77</v>
      </c>
      <c r="H240" s="750">
        <v>3693.54</v>
      </c>
      <c r="I240" s="751">
        <v>4510.55</v>
      </c>
      <c r="J240" s="752">
        <f t="shared" si="6"/>
        <v>8.5676386527400801E-4</v>
      </c>
      <c r="K240" s="753">
        <f t="shared" si="7"/>
        <v>0.75587203212845677</v>
      </c>
    </row>
    <row r="241" spans="1:11" ht="22.5" x14ac:dyDescent="0.25">
      <c r="A241" s="9"/>
      <c r="B241" s="759" t="s">
        <v>13579</v>
      </c>
      <c r="C241" s="754">
        <v>92777</v>
      </c>
      <c r="D241" s="758" t="s">
        <v>13580</v>
      </c>
      <c r="E241" s="756" t="s">
        <v>5602</v>
      </c>
      <c r="F241" s="748">
        <v>328.31020000000001</v>
      </c>
      <c r="G241" s="749">
        <v>11.16</v>
      </c>
      <c r="H241" s="750">
        <v>3663.94</v>
      </c>
      <c r="I241" s="751">
        <v>4474.3999999999996</v>
      </c>
      <c r="J241" s="752">
        <f t="shared" si="6"/>
        <v>8.4989729385153052E-4</v>
      </c>
      <c r="K241" s="753">
        <f t="shared" si="7"/>
        <v>0.75672192942230831</v>
      </c>
    </row>
    <row r="242" spans="1:11" x14ac:dyDescent="0.25">
      <c r="A242" s="9"/>
      <c r="B242" s="744" t="s">
        <v>13581</v>
      </c>
      <c r="C242" s="745" t="s">
        <v>13582</v>
      </c>
      <c r="D242" s="746" t="s">
        <v>13583</v>
      </c>
      <c r="E242" s="756" t="s">
        <v>5371</v>
      </c>
      <c r="F242" s="748">
        <v>110.17</v>
      </c>
      <c r="G242" s="749">
        <v>32.9</v>
      </c>
      <c r="H242" s="750">
        <v>3624.59</v>
      </c>
      <c r="I242" s="751">
        <v>4426.3500000000004</v>
      </c>
      <c r="J242" s="752">
        <f t="shared" si="6"/>
        <v>8.4077035728583104E-4</v>
      </c>
      <c r="K242" s="753">
        <f t="shared" si="7"/>
        <v>0.75756269977959412</v>
      </c>
    </row>
    <row r="243" spans="1:11" ht="22.5" x14ac:dyDescent="0.25">
      <c r="A243" s="9"/>
      <c r="B243" s="744" t="s">
        <v>13584</v>
      </c>
      <c r="C243" s="745">
        <v>87878</v>
      </c>
      <c r="D243" s="746" t="s">
        <v>13585</v>
      </c>
      <c r="E243" s="756" t="s">
        <v>5679</v>
      </c>
      <c r="F243" s="748">
        <v>1025.8</v>
      </c>
      <c r="G243" s="749">
        <v>3.53</v>
      </c>
      <c r="H243" s="750">
        <v>3621.07</v>
      </c>
      <c r="I243" s="751">
        <v>4422.05</v>
      </c>
      <c r="J243" s="752">
        <f t="shared" si="6"/>
        <v>8.3995358668786002E-4</v>
      </c>
      <c r="K243" s="753">
        <f t="shared" si="7"/>
        <v>0.75840265336628199</v>
      </c>
    </row>
    <row r="244" spans="1:11" x14ac:dyDescent="0.25">
      <c r="A244" s="9"/>
      <c r="B244" s="762" t="s">
        <v>13586</v>
      </c>
      <c r="C244" s="757" t="s">
        <v>13587</v>
      </c>
      <c r="D244" s="746" t="s">
        <v>13588</v>
      </c>
      <c r="E244" s="747" t="s">
        <v>6745</v>
      </c>
      <c r="F244" s="748">
        <v>76.2</v>
      </c>
      <c r="G244" s="749">
        <v>47.27</v>
      </c>
      <c r="H244" s="750">
        <v>3601.97</v>
      </c>
      <c r="I244" s="751">
        <v>4398.7299999999996</v>
      </c>
      <c r="J244" s="752">
        <f t="shared" si="6"/>
        <v>8.3552403079374725E-4</v>
      </c>
      <c r="K244" s="753">
        <f t="shared" si="7"/>
        <v>0.75923817739707578</v>
      </c>
    </row>
    <row r="245" spans="1:11" x14ac:dyDescent="0.25">
      <c r="A245" s="9"/>
      <c r="B245" s="759" t="s">
        <v>13589</v>
      </c>
      <c r="C245" s="754" t="s">
        <v>13590</v>
      </c>
      <c r="D245" s="758" t="s">
        <v>13591</v>
      </c>
      <c r="E245" s="760" t="s">
        <v>12699</v>
      </c>
      <c r="F245" s="748">
        <v>1</v>
      </c>
      <c r="G245" s="749">
        <v>3583.54</v>
      </c>
      <c r="H245" s="750">
        <v>3583.54</v>
      </c>
      <c r="I245" s="751">
        <v>4376.22</v>
      </c>
      <c r="J245" s="752">
        <f t="shared" si="6"/>
        <v>8.3124833168669431E-4</v>
      </c>
      <c r="K245" s="753">
        <f t="shared" si="7"/>
        <v>0.76006942572876246</v>
      </c>
    </row>
    <row r="246" spans="1:11" x14ac:dyDescent="0.25">
      <c r="A246" s="9"/>
      <c r="B246" s="744" t="s">
        <v>13592</v>
      </c>
      <c r="C246" s="754" t="s">
        <v>13593</v>
      </c>
      <c r="D246" s="746" t="s">
        <v>13594</v>
      </c>
      <c r="E246" s="747" t="s">
        <v>5371</v>
      </c>
      <c r="F246" s="748">
        <v>94.07</v>
      </c>
      <c r="G246" s="749">
        <v>37.58</v>
      </c>
      <c r="H246" s="750">
        <v>3535.15</v>
      </c>
      <c r="I246" s="751">
        <v>4317.13</v>
      </c>
      <c r="J246" s="752">
        <f t="shared" si="6"/>
        <v>8.2002438409736679E-4</v>
      </c>
      <c r="K246" s="753">
        <f t="shared" si="7"/>
        <v>0.7608894501128598</v>
      </c>
    </row>
    <row r="247" spans="1:11" x14ac:dyDescent="0.25">
      <c r="A247" s="9"/>
      <c r="B247" s="744" t="s">
        <v>13595</v>
      </c>
      <c r="C247" s="745">
        <v>73710</v>
      </c>
      <c r="D247" s="758" t="s">
        <v>13533</v>
      </c>
      <c r="E247" s="756" t="s">
        <v>6745</v>
      </c>
      <c r="F247" s="748">
        <v>35.533999999999999</v>
      </c>
      <c r="G247" s="749">
        <v>99.37</v>
      </c>
      <c r="H247" s="750">
        <v>3531.01</v>
      </c>
      <c r="I247" s="751">
        <v>4312.07</v>
      </c>
      <c r="J247" s="752">
        <f t="shared" si="6"/>
        <v>8.1906325404487062E-4</v>
      </c>
      <c r="K247" s="753">
        <f t="shared" si="7"/>
        <v>0.7617085133669047</v>
      </c>
    </row>
    <row r="248" spans="1:11" ht="22.5" x14ac:dyDescent="0.25">
      <c r="A248" s="9"/>
      <c r="B248" s="762" t="s">
        <v>13596</v>
      </c>
      <c r="C248" s="757">
        <v>91871</v>
      </c>
      <c r="D248" s="758" t="s">
        <v>13531</v>
      </c>
      <c r="E248" s="756" t="s">
        <v>5371</v>
      </c>
      <c r="F248" s="748">
        <v>360</v>
      </c>
      <c r="G248" s="749">
        <v>9.8000000000000007</v>
      </c>
      <c r="H248" s="750">
        <v>3528</v>
      </c>
      <c r="I248" s="751">
        <v>4308.3900000000003</v>
      </c>
      <c r="J248" s="752">
        <f t="shared" si="6"/>
        <v>8.1836425037032812E-4</v>
      </c>
      <c r="K248" s="753">
        <f t="shared" si="7"/>
        <v>0.762526877617275</v>
      </c>
    </row>
    <row r="249" spans="1:11" ht="56.25" x14ac:dyDescent="0.25">
      <c r="A249" s="9"/>
      <c r="B249" s="762" t="s">
        <v>13597</v>
      </c>
      <c r="C249" s="757" t="s">
        <v>13550</v>
      </c>
      <c r="D249" s="746" t="s">
        <v>13551</v>
      </c>
      <c r="E249" s="747" t="s">
        <v>12699</v>
      </c>
      <c r="F249" s="748">
        <v>15</v>
      </c>
      <c r="G249" s="749">
        <v>234.59</v>
      </c>
      <c r="H249" s="750">
        <v>3518.85</v>
      </c>
      <c r="I249" s="751">
        <v>4297.22</v>
      </c>
      <c r="J249" s="752">
        <f t="shared" si="6"/>
        <v>8.1624254628211027E-4</v>
      </c>
      <c r="K249" s="753">
        <f t="shared" si="7"/>
        <v>0.7633431201635571</v>
      </c>
    </row>
    <row r="250" spans="1:11" ht="22.5" x14ac:dyDescent="0.25">
      <c r="A250" s="9"/>
      <c r="B250" s="744" t="s">
        <v>13598</v>
      </c>
      <c r="C250" s="754">
        <v>92775</v>
      </c>
      <c r="D250" s="758" t="s">
        <v>13417</v>
      </c>
      <c r="E250" s="756" t="s">
        <v>5602</v>
      </c>
      <c r="F250" s="748">
        <v>256.03339999999997</v>
      </c>
      <c r="G250" s="749">
        <v>13.69</v>
      </c>
      <c r="H250" s="750">
        <v>3505.1</v>
      </c>
      <c r="I250" s="751">
        <v>4280.43</v>
      </c>
      <c r="J250" s="752">
        <f t="shared" si="6"/>
        <v>8.1305334201700944E-4</v>
      </c>
      <c r="K250" s="753">
        <f t="shared" si="7"/>
        <v>0.76415617350557408</v>
      </c>
    </row>
    <row r="251" spans="1:11" ht="22.5" x14ac:dyDescent="0.25">
      <c r="A251" s="9"/>
      <c r="B251" s="744" t="s">
        <v>13599</v>
      </c>
      <c r="C251" s="754" t="s">
        <v>13269</v>
      </c>
      <c r="D251" s="746" t="s">
        <v>13270</v>
      </c>
      <c r="E251" s="747" t="s">
        <v>12699</v>
      </c>
      <c r="F251" s="748">
        <v>4</v>
      </c>
      <c r="G251" s="749">
        <v>872.08</v>
      </c>
      <c r="H251" s="750">
        <v>3488.32</v>
      </c>
      <c r="I251" s="751">
        <v>4259.9399999999996</v>
      </c>
      <c r="J251" s="752">
        <f t="shared" si="6"/>
        <v>8.0916133514435202E-4</v>
      </c>
      <c r="K251" s="753">
        <f t="shared" si="7"/>
        <v>0.76496533484071838</v>
      </c>
    </row>
    <row r="252" spans="1:11" x14ac:dyDescent="0.25">
      <c r="A252" s="9"/>
      <c r="B252" s="744" t="s">
        <v>13600</v>
      </c>
      <c r="C252" s="745">
        <v>84123</v>
      </c>
      <c r="D252" s="746" t="s">
        <v>11704</v>
      </c>
      <c r="E252" s="756" t="s">
        <v>5679</v>
      </c>
      <c r="F252" s="748">
        <v>595.03</v>
      </c>
      <c r="G252" s="749">
        <v>5.84</v>
      </c>
      <c r="H252" s="750">
        <v>3474.98</v>
      </c>
      <c r="I252" s="751">
        <v>4243.6499999999996</v>
      </c>
      <c r="J252" s="752">
        <f t="shared" si="6"/>
        <v>8.060671042045966E-4</v>
      </c>
      <c r="K252" s="753">
        <f t="shared" si="7"/>
        <v>0.76577140194492299</v>
      </c>
    </row>
    <row r="253" spans="1:11" x14ac:dyDescent="0.25">
      <c r="A253" s="9"/>
      <c r="B253" s="744" t="s">
        <v>13601</v>
      </c>
      <c r="C253" s="745">
        <v>89993</v>
      </c>
      <c r="D253" s="746" t="s">
        <v>7744</v>
      </c>
      <c r="E253" s="747" t="s">
        <v>6745</v>
      </c>
      <c r="F253" s="748">
        <v>5.2934000000000001</v>
      </c>
      <c r="G253" s="749">
        <v>656</v>
      </c>
      <c r="H253" s="750">
        <v>3472.47</v>
      </c>
      <c r="I253" s="751">
        <v>4240.58</v>
      </c>
      <c r="J253" s="752">
        <f t="shared" si="6"/>
        <v>8.0548396798697558E-4</v>
      </c>
      <c r="K253" s="753">
        <f t="shared" si="7"/>
        <v>0.76657688591290996</v>
      </c>
    </row>
    <row r="254" spans="1:11" ht="22.5" x14ac:dyDescent="0.25">
      <c r="A254" s="9"/>
      <c r="B254" s="762" t="s">
        <v>13602</v>
      </c>
      <c r="C254" s="757">
        <v>90443</v>
      </c>
      <c r="D254" s="758" t="s">
        <v>10223</v>
      </c>
      <c r="E254" s="756" t="s">
        <v>5371</v>
      </c>
      <c r="F254" s="748">
        <v>330</v>
      </c>
      <c r="G254" s="749">
        <v>10.45</v>
      </c>
      <c r="H254" s="750">
        <v>3448.5</v>
      </c>
      <c r="I254" s="751">
        <v>4211.3100000000004</v>
      </c>
      <c r="J254" s="752">
        <f t="shared" si="6"/>
        <v>7.9992422952125187E-4</v>
      </c>
      <c r="K254" s="753">
        <f t="shared" si="7"/>
        <v>0.7673768101424312</v>
      </c>
    </row>
    <row r="255" spans="1:11" ht="22.5" x14ac:dyDescent="0.25">
      <c r="A255" s="9"/>
      <c r="B255" s="762" t="s">
        <v>13603</v>
      </c>
      <c r="C255" s="757">
        <v>91871</v>
      </c>
      <c r="D255" s="758" t="s">
        <v>13531</v>
      </c>
      <c r="E255" s="756" t="s">
        <v>5371</v>
      </c>
      <c r="F255" s="748">
        <v>351</v>
      </c>
      <c r="G255" s="749">
        <v>9.8000000000000007</v>
      </c>
      <c r="H255" s="750">
        <v>3439.8</v>
      </c>
      <c r="I255" s="751">
        <v>4200.68</v>
      </c>
      <c r="J255" s="752">
        <f t="shared" si="6"/>
        <v>7.9790509662440716E-4</v>
      </c>
      <c r="K255" s="753">
        <f t="shared" si="7"/>
        <v>0.76817471523905556</v>
      </c>
    </row>
    <row r="256" spans="1:11" x14ac:dyDescent="0.25">
      <c r="A256" s="9"/>
      <c r="B256" s="744" t="s">
        <v>13604</v>
      </c>
      <c r="C256" s="754" t="s">
        <v>13282</v>
      </c>
      <c r="D256" s="755" t="s">
        <v>7920</v>
      </c>
      <c r="E256" s="747" t="s">
        <v>5679</v>
      </c>
      <c r="F256" s="748">
        <v>44.79</v>
      </c>
      <c r="G256" s="749">
        <v>76.25</v>
      </c>
      <c r="H256" s="750">
        <v>3415.24</v>
      </c>
      <c r="I256" s="751">
        <v>4170.6899999999996</v>
      </c>
      <c r="J256" s="752">
        <f t="shared" si="6"/>
        <v>7.922085965701858E-4</v>
      </c>
      <c r="K256" s="753">
        <f t="shared" si="7"/>
        <v>0.7689669238356257</v>
      </c>
    </row>
    <row r="257" spans="1:11" ht="22.5" x14ac:dyDescent="0.25">
      <c r="A257" s="9"/>
      <c r="B257" s="759" t="s">
        <v>13605</v>
      </c>
      <c r="C257" s="754" t="s">
        <v>13285</v>
      </c>
      <c r="D257" s="746" t="s">
        <v>13286</v>
      </c>
      <c r="E257" s="747" t="s">
        <v>6745</v>
      </c>
      <c r="F257" s="748">
        <v>9.3291199999999996</v>
      </c>
      <c r="G257" s="749">
        <v>362.46</v>
      </c>
      <c r="H257" s="750">
        <v>3381.43</v>
      </c>
      <c r="I257" s="751">
        <v>4129.3999999999996</v>
      </c>
      <c r="J257" s="752">
        <f t="shared" si="6"/>
        <v>7.843656993631571E-4</v>
      </c>
      <c r="K257" s="753">
        <f t="shared" si="7"/>
        <v>0.76975128953498884</v>
      </c>
    </row>
    <row r="258" spans="1:11" ht="22.5" x14ac:dyDescent="0.25">
      <c r="A258" s="9"/>
      <c r="B258" s="759" t="s">
        <v>13606</v>
      </c>
      <c r="C258" s="754">
        <v>92777</v>
      </c>
      <c r="D258" s="758" t="s">
        <v>13580</v>
      </c>
      <c r="E258" s="756" t="s">
        <v>5602</v>
      </c>
      <c r="F258" s="748">
        <v>301.14</v>
      </c>
      <c r="G258" s="749">
        <v>11.16</v>
      </c>
      <c r="H258" s="750">
        <v>3360.72</v>
      </c>
      <c r="I258" s="751">
        <v>4104.1099999999997</v>
      </c>
      <c r="J258" s="752">
        <f t="shared" si="6"/>
        <v>7.7956194856718326E-4</v>
      </c>
      <c r="K258" s="753">
        <f t="shared" si="7"/>
        <v>0.77053085148355605</v>
      </c>
    </row>
    <row r="259" spans="1:11" x14ac:dyDescent="0.25">
      <c r="A259" s="9"/>
      <c r="B259" s="762" t="s">
        <v>13607</v>
      </c>
      <c r="C259" s="757">
        <v>83446</v>
      </c>
      <c r="D259" s="746" t="s">
        <v>8112</v>
      </c>
      <c r="E259" s="747" t="s">
        <v>5452</v>
      </c>
      <c r="F259" s="748">
        <v>22</v>
      </c>
      <c r="G259" s="749">
        <v>151.84</v>
      </c>
      <c r="H259" s="750">
        <v>3340.48</v>
      </c>
      <c r="I259" s="751">
        <v>4079.39</v>
      </c>
      <c r="J259" s="752">
        <f t="shared" si="6"/>
        <v>7.7486646736210337E-4</v>
      </c>
      <c r="K259" s="753">
        <f t="shared" si="7"/>
        <v>0.77130571795091818</v>
      </c>
    </row>
    <row r="260" spans="1:11" x14ac:dyDescent="0.25">
      <c r="A260" s="9"/>
      <c r="B260" s="764" t="s">
        <v>13608</v>
      </c>
      <c r="C260" s="754" t="s">
        <v>13357</v>
      </c>
      <c r="D260" s="746" t="s">
        <v>13358</v>
      </c>
      <c r="E260" s="747" t="s">
        <v>12843</v>
      </c>
      <c r="F260" s="748">
        <v>59.05</v>
      </c>
      <c r="G260" s="749">
        <v>56.18</v>
      </c>
      <c r="H260" s="750">
        <v>3317.43</v>
      </c>
      <c r="I260" s="751">
        <v>4051.25</v>
      </c>
      <c r="J260" s="752">
        <f t="shared" si="6"/>
        <v>7.6952136861166041E-4</v>
      </c>
      <c r="K260" s="753">
        <f t="shared" si="7"/>
        <v>0.77207523931952982</v>
      </c>
    </row>
    <row r="261" spans="1:11" ht="22.5" x14ac:dyDescent="0.25">
      <c r="A261" s="9"/>
      <c r="B261" s="744" t="s">
        <v>13609</v>
      </c>
      <c r="C261" s="754" t="s">
        <v>13610</v>
      </c>
      <c r="D261" s="746" t="s">
        <v>13611</v>
      </c>
      <c r="E261" s="747" t="s">
        <v>12699</v>
      </c>
      <c r="F261" s="748">
        <v>3</v>
      </c>
      <c r="G261" s="749">
        <v>1100.79</v>
      </c>
      <c r="H261" s="750">
        <v>3302.37</v>
      </c>
      <c r="I261" s="751">
        <v>4032.85</v>
      </c>
      <c r="J261" s="752">
        <f t="shared" si="6"/>
        <v>7.6602635023894706E-4</v>
      </c>
      <c r="K261" s="753">
        <f t="shared" si="7"/>
        <v>0.77284126566976874</v>
      </c>
    </row>
    <row r="262" spans="1:11" ht="22.5" x14ac:dyDescent="0.25">
      <c r="A262" s="9"/>
      <c r="B262" s="744" t="s">
        <v>13612</v>
      </c>
      <c r="C262" s="745">
        <v>94264</v>
      </c>
      <c r="D262" s="758" t="s">
        <v>13613</v>
      </c>
      <c r="E262" s="756" t="s">
        <v>5371</v>
      </c>
      <c r="F262" s="748">
        <v>135.24</v>
      </c>
      <c r="G262" s="749">
        <v>24.41</v>
      </c>
      <c r="H262" s="750">
        <v>3301.21</v>
      </c>
      <c r="I262" s="751">
        <v>4031.44</v>
      </c>
      <c r="J262" s="752">
        <f t="shared" si="6"/>
        <v>7.657585254614729E-4</v>
      </c>
      <c r="K262" s="753">
        <f t="shared" si="7"/>
        <v>0.7736070241952302</v>
      </c>
    </row>
    <row r="263" spans="1:11" x14ac:dyDescent="0.25">
      <c r="A263" s="9"/>
      <c r="B263" s="744" t="s">
        <v>13614</v>
      </c>
      <c r="C263" s="754" t="s">
        <v>13460</v>
      </c>
      <c r="D263" s="746" t="s">
        <v>1881</v>
      </c>
      <c r="E263" s="747" t="s">
        <v>5679</v>
      </c>
      <c r="F263" s="748">
        <v>270.70370000000003</v>
      </c>
      <c r="G263" s="749">
        <v>12.1</v>
      </c>
      <c r="H263" s="750">
        <v>3275.51</v>
      </c>
      <c r="I263" s="751">
        <v>4000.05</v>
      </c>
      <c r="J263" s="752">
        <f t="shared" si="6"/>
        <v>7.5979610009628443E-4</v>
      </c>
      <c r="K263" s="753">
        <f t="shared" si="7"/>
        <v>0.77436682029532644</v>
      </c>
    </row>
    <row r="264" spans="1:11" ht="33.75" x14ac:dyDescent="0.25">
      <c r="A264" s="9"/>
      <c r="B264" s="744" t="s">
        <v>13615</v>
      </c>
      <c r="C264" s="754">
        <v>92422</v>
      </c>
      <c r="D264" s="758" t="s">
        <v>13300</v>
      </c>
      <c r="E264" s="756" t="s">
        <v>5679</v>
      </c>
      <c r="F264" s="748">
        <v>60.478850000000001</v>
      </c>
      <c r="G264" s="749">
        <v>54.14</v>
      </c>
      <c r="H264" s="750">
        <v>3274.32</v>
      </c>
      <c r="I264" s="751">
        <v>3998.6</v>
      </c>
      <c r="J264" s="752">
        <f t="shared" si="6"/>
        <v>7.5952067745278253E-4</v>
      </c>
      <c r="K264" s="753">
        <f t="shared" si="7"/>
        <v>0.77512634097277922</v>
      </c>
    </row>
    <row r="265" spans="1:11" ht="22.5" x14ac:dyDescent="0.25">
      <c r="A265" s="9"/>
      <c r="B265" s="762" t="s">
        <v>13616</v>
      </c>
      <c r="C265" s="757" t="s">
        <v>13617</v>
      </c>
      <c r="D265" s="758" t="s">
        <v>13618</v>
      </c>
      <c r="E265" s="756" t="s">
        <v>5371</v>
      </c>
      <c r="F265" s="748">
        <v>105</v>
      </c>
      <c r="G265" s="749">
        <v>31.1</v>
      </c>
      <c r="H265" s="750">
        <v>3265.5</v>
      </c>
      <c r="I265" s="751">
        <v>3987.83</v>
      </c>
      <c r="J265" s="752">
        <f t="shared" si="6"/>
        <v>7.5747495202484107E-4</v>
      </c>
      <c r="K265" s="753">
        <f t="shared" si="7"/>
        <v>0.77588381592480404</v>
      </c>
    </row>
    <row r="266" spans="1:11" ht="33.75" x14ac:dyDescent="0.25">
      <c r="A266" s="9"/>
      <c r="B266" s="744" t="s">
        <v>13619</v>
      </c>
      <c r="C266" s="770">
        <v>87905</v>
      </c>
      <c r="D266" s="746" t="s">
        <v>11204</v>
      </c>
      <c r="E266" s="756" t="s">
        <v>5679</v>
      </c>
      <c r="F266" s="748">
        <v>479.48</v>
      </c>
      <c r="G266" s="749">
        <v>6.8</v>
      </c>
      <c r="H266" s="750">
        <v>3260.46</v>
      </c>
      <c r="I266" s="751">
        <v>3981.67</v>
      </c>
      <c r="J266" s="752">
        <f t="shared" si="6"/>
        <v>7.5630488065658494E-4</v>
      </c>
      <c r="K266" s="753">
        <f t="shared" si="7"/>
        <v>0.77664012080546063</v>
      </c>
    </row>
    <row r="267" spans="1:11" ht="22.5" x14ac:dyDescent="0.25">
      <c r="A267" s="9"/>
      <c r="B267" s="744" t="s">
        <v>13620</v>
      </c>
      <c r="C267" s="769">
        <v>92777</v>
      </c>
      <c r="D267" s="746" t="s">
        <v>13580</v>
      </c>
      <c r="E267" s="756" t="s">
        <v>5602</v>
      </c>
      <c r="F267" s="748">
        <v>291.18970000000002</v>
      </c>
      <c r="G267" s="749">
        <v>11.16</v>
      </c>
      <c r="H267" s="750">
        <v>3249.68</v>
      </c>
      <c r="I267" s="751">
        <v>3968.51</v>
      </c>
      <c r="J267" s="752">
        <f t="shared" si="6"/>
        <v>7.5380518273349226E-4</v>
      </c>
      <c r="K267" s="753">
        <f t="shared" si="7"/>
        <v>0.77739392598819412</v>
      </c>
    </row>
    <row r="268" spans="1:11" x14ac:dyDescent="0.25">
      <c r="A268" s="9"/>
      <c r="B268" s="762" t="s">
        <v>13621</v>
      </c>
      <c r="C268" s="768" t="s">
        <v>13622</v>
      </c>
      <c r="D268" s="746" t="s">
        <v>13623</v>
      </c>
      <c r="E268" s="747" t="s">
        <v>6745</v>
      </c>
      <c r="F268" s="748">
        <v>1.4</v>
      </c>
      <c r="G268" s="749">
        <v>2315</v>
      </c>
      <c r="H268" s="750">
        <v>3241</v>
      </c>
      <c r="I268" s="751">
        <v>3957.91</v>
      </c>
      <c r="J268" s="752">
        <f t="shared" si="6"/>
        <v>7.5179174823616825E-4</v>
      </c>
      <c r="K268" s="753">
        <f t="shared" si="7"/>
        <v>0.77814571773643026</v>
      </c>
    </row>
    <row r="269" spans="1:11" ht="22.5" x14ac:dyDescent="0.25">
      <c r="A269" s="9"/>
      <c r="B269" s="744" t="s">
        <v>13624</v>
      </c>
      <c r="C269" s="754">
        <v>72915</v>
      </c>
      <c r="D269" s="758" t="s">
        <v>13625</v>
      </c>
      <c r="E269" s="756" t="s">
        <v>6745</v>
      </c>
      <c r="F269" s="748">
        <v>287</v>
      </c>
      <c r="G269" s="749">
        <v>11.29</v>
      </c>
      <c r="H269" s="750">
        <v>3240.23</v>
      </c>
      <c r="I269" s="751">
        <v>3956.97</v>
      </c>
      <c r="J269" s="752">
        <f t="shared" si="6"/>
        <v>7.5161319838451871E-4</v>
      </c>
      <c r="K269" s="753">
        <f t="shared" si="7"/>
        <v>0.77889733093481484</v>
      </c>
    </row>
    <row r="270" spans="1:11" ht="22.5" x14ac:dyDescent="0.25">
      <c r="A270" s="9"/>
      <c r="B270" s="762" t="s">
        <v>13626</v>
      </c>
      <c r="C270" s="757">
        <v>92986</v>
      </c>
      <c r="D270" s="758" t="s">
        <v>13627</v>
      </c>
      <c r="E270" s="756" t="s">
        <v>5371</v>
      </c>
      <c r="F270" s="748">
        <v>160</v>
      </c>
      <c r="G270" s="749">
        <v>20.12</v>
      </c>
      <c r="H270" s="750">
        <v>3219.2</v>
      </c>
      <c r="I270" s="751">
        <v>3931.29</v>
      </c>
      <c r="J270" s="752">
        <f t="shared" si="6"/>
        <v>7.4673536839477551E-4</v>
      </c>
      <c r="K270" s="753">
        <f t="shared" si="7"/>
        <v>0.77964406630320959</v>
      </c>
    </row>
    <row r="271" spans="1:11" x14ac:dyDescent="0.25">
      <c r="A271" s="9"/>
      <c r="B271" s="744" t="s">
        <v>13628</v>
      </c>
      <c r="C271" s="745" t="s">
        <v>13458</v>
      </c>
      <c r="D271" s="746" t="s">
        <v>7193</v>
      </c>
      <c r="E271" s="756" t="s">
        <v>5371</v>
      </c>
      <c r="F271" s="748">
        <v>33.06</v>
      </c>
      <c r="G271" s="749">
        <v>97.34</v>
      </c>
      <c r="H271" s="750">
        <v>3218.06</v>
      </c>
      <c r="I271" s="751">
        <v>3929.89</v>
      </c>
      <c r="J271" s="752">
        <f t="shared" ref="J271:J334" si="8">I271/$I$2202</f>
        <v>7.4646944308380818E-4</v>
      </c>
      <c r="K271" s="753">
        <f t="shared" si="7"/>
        <v>0.78039053574629336</v>
      </c>
    </row>
    <row r="272" spans="1:11" ht="22.5" x14ac:dyDescent="0.25">
      <c r="A272" s="9"/>
      <c r="B272" s="744" t="s">
        <v>13629</v>
      </c>
      <c r="C272" s="745" t="s">
        <v>13630</v>
      </c>
      <c r="D272" s="746" t="s">
        <v>13631</v>
      </c>
      <c r="E272" s="747" t="s">
        <v>5371</v>
      </c>
      <c r="F272" s="748">
        <v>78.28</v>
      </c>
      <c r="G272" s="749">
        <v>40.9</v>
      </c>
      <c r="H272" s="750">
        <v>3201.65</v>
      </c>
      <c r="I272" s="751">
        <v>3909.85</v>
      </c>
      <c r="J272" s="752">
        <f t="shared" si="8"/>
        <v>7.4266291220396183E-4</v>
      </c>
      <c r="K272" s="753">
        <f t="shared" ref="K272:K335" si="9">K271+J272</f>
        <v>0.78113319865849729</v>
      </c>
    </row>
    <row r="273" spans="1:11" ht="22.5" x14ac:dyDescent="0.25">
      <c r="A273" s="9"/>
      <c r="B273" s="759" t="s">
        <v>13632</v>
      </c>
      <c r="C273" s="754" t="s">
        <v>13285</v>
      </c>
      <c r="D273" s="746" t="s">
        <v>13286</v>
      </c>
      <c r="E273" s="747" t="s">
        <v>6745</v>
      </c>
      <c r="F273" s="748">
        <v>8.8198319999999999</v>
      </c>
      <c r="G273" s="749">
        <v>362.46</v>
      </c>
      <c r="H273" s="750">
        <v>3196.84</v>
      </c>
      <c r="I273" s="751">
        <v>3903.98</v>
      </c>
      <c r="J273" s="752">
        <f t="shared" si="8"/>
        <v>7.4154792536440604E-4</v>
      </c>
      <c r="K273" s="753">
        <f t="shared" si="9"/>
        <v>0.78187474658386169</v>
      </c>
    </row>
    <row r="274" spans="1:11" x14ac:dyDescent="0.25">
      <c r="A274" s="9"/>
      <c r="B274" s="759" t="s">
        <v>13633</v>
      </c>
      <c r="C274" s="745">
        <v>72254</v>
      </c>
      <c r="D274" s="758" t="s">
        <v>8072</v>
      </c>
      <c r="E274" s="756" t="s">
        <v>5371</v>
      </c>
      <c r="F274" s="748">
        <v>98</v>
      </c>
      <c r="G274" s="749">
        <v>32.19</v>
      </c>
      <c r="H274" s="750">
        <v>3154.62</v>
      </c>
      <c r="I274" s="751">
        <v>3852.42</v>
      </c>
      <c r="J274" s="752">
        <f t="shared" si="8"/>
        <v>7.3175427605478129E-4</v>
      </c>
      <c r="K274" s="753">
        <f t="shared" si="9"/>
        <v>0.78260650085991645</v>
      </c>
    </row>
    <row r="275" spans="1:11" x14ac:dyDescent="0.25">
      <c r="A275" s="9"/>
      <c r="B275" s="744" t="s">
        <v>13634</v>
      </c>
      <c r="C275" s="767" t="s">
        <v>13635</v>
      </c>
      <c r="D275" s="758" t="s">
        <v>13636</v>
      </c>
      <c r="E275" s="760" t="s">
        <v>5679</v>
      </c>
      <c r="F275" s="748">
        <v>400</v>
      </c>
      <c r="G275" s="749">
        <v>7.88</v>
      </c>
      <c r="H275" s="750">
        <v>3152</v>
      </c>
      <c r="I275" s="751">
        <v>3849.22</v>
      </c>
      <c r="J275" s="752">
        <f t="shared" si="8"/>
        <v>7.3114644677257023E-4</v>
      </c>
      <c r="K275" s="753">
        <f t="shared" si="9"/>
        <v>0.78333764730668898</v>
      </c>
    </row>
    <row r="276" spans="1:11" ht="22.5" x14ac:dyDescent="0.25">
      <c r="A276" s="9"/>
      <c r="B276" s="759" t="s">
        <v>12648</v>
      </c>
      <c r="C276" s="754" t="s">
        <v>13637</v>
      </c>
      <c r="D276" s="758" t="s">
        <v>13638</v>
      </c>
      <c r="E276" s="760" t="s">
        <v>12699</v>
      </c>
      <c r="F276" s="748">
        <v>1</v>
      </c>
      <c r="G276" s="749">
        <v>3147.96</v>
      </c>
      <c r="H276" s="750">
        <v>3147.96</v>
      </c>
      <c r="I276" s="751">
        <v>3844.29</v>
      </c>
      <c r="J276" s="752">
        <f t="shared" si="8"/>
        <v>7.3021000978466398E-4</v>
      </c>
      <c r="K276" s="753">
        <f t="shared" si="9"/>
        <v>0.78406785731647366</v>
      </c>
    </row>
    <row r="277" spans="1:11" x14ac:dyDescent="0.25">
      <c r="A277" s="9"/>
      <c r="B277" s="744" t="s">
        <v>13639</v>
      </c>
      <c r="C277" s="745" t="s">
        <v>13640</v>
      </c>
      <c r="D277" s="758" t="s">
        <v>13641</v>
      </c>
      <c r="E277" s="756" t="s">
        <v>5679</v>
      </c>
      <c r="F277" s="748">
        <v>133</v>
      </c>
      <c r="G277" s="749">
        <v>23.63</v>
      </c>
      <c r="H277" s="750">
        <v>3142.79</v>
      </c>
      <c r="I277" s="751">
        <v>3837.98</v>
      </c>
      <c r="J277" s="752">
        <f t="shared" si="8"/>
        <v>7.2901144641880416E-4</v>
      </c>
      <c r="K277" s="753">
        <f t="shared" si="9"/>
        <v>0.78479686876289245</v>
      </c>
    </row>
    <row r="278" spans="1:11" x14ac:dyDescent="0.25">
      <c r="A278" s="9"/>
      <c r="B278" s="759" t="s">
        <v>13642</v>
      </c>
      <c r="C278" s="745" t="s">
        <v>13643</v>
      </c>
      <c r="D278" s="746" t="s">
        <v>5180</v>
      </c>
      <c r="E278" s="756" t="s">
        <v>12699</v>
      </c>
      <c r="F278" s="748">
        <v>17</v>
      </c>
      <c r="G278" s="749">
        <v>183.44</v>
      </c>
      <c r="H278" s="750">
        <v>3118.48</v>
      </c>
      <c r="I278" s="751">
        <v>3808.29</v>
      </c>
      <c r="J278" s="752">
        <f t="shared" si="8"/>
        <v>7.2337193035979018E-4</v>
      </c>
      <c r="K278" s="753">
        <f t="shared" si="9"/>
        <v>0.78552024069325221</v>
      </c>
    </row>
    <row r="279" spans="1:11" ht="22.5" x14ac:dyDescent="0.25">
      <c r="A279" s="9"/>
      <c r="B279" s="744" t="s">
        <v>13644</v>
      </c>
      <c r="C279" s="754">
        <v>92775</v>
      </c>
      <c r="D279" s="758" t="s">
        <v>13417</v>
      </c>
      <c r="E279" s="756" t="s">
        <v>5602</v>
      </c>
      <c r="F279" s="748">
        <v>227.0849</v>
      </c>
      <c r="G279" s="749">
        <v>13.69</v>
      </c>
      <c r="H279" s="750">
        <v>3108.79</v>
      </c>
      <c r="I279" s="751">
        <v>3796.45</v>
      </c>
      <c r="J279" s="752">
        <f t="shared" si="8"/>
        <v>7.2112296201560947E-4</v>
      </c>
      <c r="K279" s="753">
        <f t="shared" si="9"/>
        <v>0.78624136365526787</v>
      </c>
    </row>
    <row r="280" spans="1:11" ht="22.5" x14ac:dyDescent="0.25">
      <c r="A280" s="9"/>
      <c r="B280" s="759" t="s">
        <v>13645</v>
      </c>
      <c r="C280" s="767" t="s">
        <v>13254</v>
      </c>
      <c r="D280" s="758" t="s">
        <v>13255</v>
      </c>
      <c r="E280" s="760" t="s">
        <v>5371</v>
      </c>
      <c r="F280" s="748">
        <v>30</v>
      </c>
      <c r="G280" s="749">
        <v>102.6</v>
      </c>
      <c r="H280" s="750">
        <v>3078</v>
      </c>
      <c r="I280" s="751">
        <v>3758.85</v>
      </c>
      <c r="J280" s="752">
        <f t="shared" si="8"/>
        <v>7.1398096794963019E-4</v>
      </c>
      <c r="K280" s="753">
        <f t="shared" si="9"/>
        <v>0.78695534462321748</v>
      </c>
    </row>
    <row r="281" spans="1:11" ht="22.5" x14ac:dyDescent="0.25">
      <c r="A281" s="9"/>
      <c r="B281" s="744" t="s">
        <v>13646</v>
      </c>
      <c r="C281" s="754">
        <v>91341</v>
      </c>
      <c r="D281" s="746" t="s">
        <v>13380</v>
      </c>
      <c r="E281" s="756" t="s">
        <v>5679</v>
      </c>
      <c r="F281" s="748">
        <v>3.96</v>
      </c>
      <c r="G281" s="749">
        <v>774.61</v>
      </c>
      <c r="H281" s="750">
        <v>3067.46</v>
      </c>
      <c r="I281" s="751">
        <v>3745.98</v>
      </c>
      <c r="J281" s="752">
        <f t="shared" si="8"/>
        <v>7.1153635455523784E-4</v>
      </c>
      <c r="K281" s="753">
        <f t="shared" si="9"/>
        <v>0.78766688097777271</v>
      </c>
    </row>
    <row r="282" spans="1:11" x14ac:dyDescent="0.25">
      <c r="A282" s="9"/>
      <c r="B282" s="744" t="s">
        <v>13647</v>
      </c>
      <c r="C282" s="757">
        <v>72897</v>
      </c>
      <c r="D282" s="758" t="s">
        <v>10534</v>
      </c>
      <c r="E282" s="760" t="s">
        <v>6745</v>
      </c>
      <c r="F282" s="748">
        <v>139.54</v>
      </c>
      <c r="G282" s="761">
        <v>21.98</v>
      </c>
      <c r="H282" s="750">
        <v>3067.09</v>
      </c>
      <c r="I282" s="751">
        <v>3745.53</v>
      </c>
      <c r="J282" s="752">
        <f t="shared" si="8"/>
        <v>7.1145087856242699E-4</v>
      </c>
      <c r="K282" s="753">
        <f t="shared" si="9"/>
        <v>0.7883783318563351</v>
      </c>
    </row>
    <row r="283" spans="1:11" ht="22.5" x14ac:dyDescent="0.25">
      <c r="A283" s="9"/>
      <c r="B283" s="762" t="s">
        <v>13648</v>
      </c>
      <c r="C283" s="757">
        <v>92986</v>
      </c>
      <c r="D283" s="758" t="s">
        <v>13627</v>
      </c>
      <c r="E283" s="756" t="s">
        <v>5371</v>
      </c>
      <c r="F283" s="748">
        <v>152</v>
      </c>
      <c r="G283" s="749">
        <v>20.12</v>
      </c>
      <c r="H283" s="750">
        <v>3058.24</v>
      </c>
      <c r="I283" s="751">
        <v>3734.72</v>
      </c>
      <c r="J283" s="752">
        <f t="shared" si="8"/>
        <v>7.0939755526845791E-4</v>
      </c>
      <c r="K283" s="753">
        <f t="shared" si="9"/>
        <v>0.78908772941160354</v>
      </c>
    </row>
    <row r="284" spans="1:11" ht="56.25" x14ac:dyDescent="0.25">
      <c r="A284" s="9"/>
      <c r="B284" s="744" t="s">
        <v>13649</v>
      </c>
      <c r="C284" s="757" t="s">
        <v>13550</v>
      </c>
      <c r="D284" s="746" t="s">
        <v>13551</v>
      </c>
      <c r="E284" s="747" t="s">
        <v>12699</v>
      </c>
      <c r="F284" s="748">
        <v>13</v>
      </c>
      <c r="G284" s="749">
        <v>234.59</v>
      </c>
      <c r="H284" s="750">
        <v>3049.67</v>
      </c>
      <c r="I284" s="751">
        <v>3724.26</v>
      </c>
      <c r="J284" s="752">
        <f t="shared" si="8"/>
        <v>7.0741071330223076E-4</v>
      </c>
      <c r="K284" s="753">
        <f t="shared" si="9"/>
        <v>0.78979514012490581</v>
      </c>
    </row>
    <row r="285" spans="1:11" ht="22.5" x14ac:dyDescent="0.25">
      <c r="A285" s="9"/>
      <c r="B285" s="744" t="s">
        <v>13650</v>
      </c>
      <c r="C285" s="754" t="s">
        <v>13285</v>
      </c>
      <c r="D285" s="746" t="s">
        <v>13286</v>
      </c>
      <c r="E285" s="747" t="s">
        <v>6745</v>
      </c>
      <c r="F285" s="748">
        <v>8.2743199999999995</v>
      </c>
      <c r="G285" s="749">
        <v>362.46</v>
      </c>
      <c r="H285" s="750">
        <v>2999.11</v>
      </c>
      <c r="I285" s="751">
        <v>3662.51</v>
      </c>
      <c r="J285" s="752">
        <f t="shared" si="8"/>
        <v>6.9568150762206534E-4</v>
      </c>
      <c r="K285" s="753">
        <f t="shared" si="9"/>
        <v>0.79049082163252793</v>
      </c>
    </row>
    <row r="286" spans="1:11" ht="22.5" x14ac:dyDescent="0.25">
      <c r="A286" s="9"/>
      <c r="B286" s="744" t="s">
        <v>13651</v>
      </c>
      <c r="C286" s="754">
        <v>92777</v>
      </c>
      <c r="D286" s="758" t="s">
        <v>13580</v>
      </c>
      <c r="E286" s="756" t="s">
        <v>5602</v>
      </c>
      <c r="F286" s="748">
        <v>267.49579999999997</v>
      </c>
      <c r="G286" s="749">
        <v>11.16</v>
      </c>
      <c r="H286" s="750">
        <v>2985.25</v>
      </c>
      <c r="I286" s="751">
        <v>3645.59</v>
      </c>
      <c r="J286" s="752">
        <f t="shared" si="8"/>
        <v>6.9246761029237468E-4</v>
      </c>
      <c r="K286" s="753">
        <f t="shared" si="9"/>
        <v>0.79118328924282033</v>
      </c>
    </row>
    <row r="287" spans="1:11" ht="56.25" x14ac:dyDescent="0.25">
      <c r="A287" s="9"/>
      <c r="B287" s="744" t="s">
        <v>13652</v>
      </c>
      <c r="C287" s="757" t="s">
        <v>13653</v>
      </c>
      <c r="D287" s="746" t="s">
        <v>13654</v>
      </c>
      <c r="E287" s="747" t="s">
        <v>12699</v>
      </c>
      <c r="F287" s="748">
        <v>8</v>
      </c>
      <c r="G287" s="749">
        <v>371.75</v>
      </c>
      <c r="H287" s="750">
        <v>2974</v>
      </c>
      <c r="I287" s="751">
        <v>3631.85</v>
      </c>
      <c r="J287" s="752">
        <f t="shared" si="8"/>
        <v>6.8985774331188122E-4</v>
      </c>
      <c r="K287" s="753">
        <f t="shared" si="9"/>
        <v>0.7918731469861322</v>
      </c>
    </row>
    <row r="288" spans="1:11" ht="33.75" x14ac:dyDescent="0.25">
      <c r="A288" s="9"/>
      <c r="B288" s="744" t="s">
        <v>13655</v>
      </c>
      <c r="C288" s="745">
        <v>87905</v>
      </c>
      <c r="D288" s="746" t="s">
        <v>11204</v>
      </c>
      <c r="E288" s="756" t="s">
        <v>5679</v>
      </c>
      <c r="F288" s="748">
        <v>436.78</v>
      </c>
      <c r="G288" s="749">
        <v>6.8</v>
      </c>
      <c r="H288" s="750">
        <v>2970.1</v>
      </c>
      <c r="I288" s="751">
        <v>3627.09</v>
      </c>
      <c r="J288" s="752">
        <f t="shared" si="8"/>
        <v>6.8895359725459232E-4</v>
      </c>
      <c r="K288" s="753">
        <f t="shared" si="9"/>
        <v>0.79256210058338683</v>
      </c>
    </row>
    <row r="289" spans="1:11" ht="78.75" x14ac:dyDescent="0.25">
      <c r="A289" s="9"/>
      <c r="B289" s="762" t="s">
        <v>13656</v>
      </c>
      <c r="C289" s="757" t="s">
        <v>13657</v>
      </c>
      <c r="D289" s="746" t="s">
        <v>13658</v>
      </c>
      <c r="E289" s="747" t="s">
        <v>12699</v>
      </c>
      <c r="F289" s="748">
        <v>2</v>
      </c>
      <c r="G289" s="749">
        <v>1472.92</v>
      </c>
      <c r="H289" s="750">
        <v>2945.84</v>
      </c>
      <c r="I289" s="751">
        <v>3597.46</v>
      </c>
      <c r="J289" s="752">
        <f t="shared" si="8"/>
        <v>6.8332547799461983E-4</v>
      </c>
      <c r="K289" s="753">
        <f t="shared" si="9"/>
        <v>0.79324542606138149</v>
      </c>
    </row>
    <row r="290" spans="1:11" ht="78.75" x14ac:dyDescent="0.25">
      <c r="A290" s="9"/>
      <c r="B290" s="762" t="s">
        <v>13659</v>
      </c>
      <c r="C290" s="757" t="s">
        <v>13657</v>
      </c>
      <c r="D290" s="746" t="s">
        <v>13658</v>
      </c>
      <c r="E290" s="747" t="s">
        <v>12699</v>
      </c>
      <c r="F290" s="748">
        <v>2</v>
      </c>
      <c r="G290" s="749">
        <v>1472.92</v>
      </c>
      <c r="H290" s="750">
        <v>2945.84</v>
      </c>
      <c r="I290" s="751">
        <v>3597.46</v>
      </c>
      <c r="J290" s="752">
        <f t="shared" si="8"/>
        <v>6.8332547799461983E-4</v>
      </c>
      <c r="K290" s="753">
        <f t="shared" si="9"/>
        <v>0.79392875153937614</v>
      </c>
    </row>
    <row r="291" spans="1:11" ht="22.5" x14ac:dyDescent="0.25">
      <c r="A291" s="9"/>
      <c r="B291" s="759" t="s">
        <v>13660</v>
      </c>
      <c r="C291" s="745">
        <v>94227</v>
      </c>
      <c r="D291" s="758" t="s">
        <v>6679</v>
      </c>
      <c r="E291" s="760" t="s">
        <v>5371</v>
      </c>
      <c r="F291" s="748">
        <v>92.18</v>
      </c>
      <c r="G291" s="749">
        <v>31.75</v>
      </c>
      <c r="H291" s="750">
        <v>2926.72</v>
      </c>
      <c r="I291" s="751">
        <v>3574.11</v>
      </c>
      <c r="J291" s="752">
        <f t="shared" si="8"/>
        <v>6.7889022370098647E-4</v>
      </c>
      <c r="K291" s="753">
        <f t="shared" si="9"/>
        <v>0.79460764176307708</v>
      </c>
    </row>
    <row r="292" spans="1:11" x14ac:dyDescent="0.25">
      <c r="A292" s="9"/>
      <c r="B292" s="744" t="s">
        <v>13661</v>
      </c>
      <c r="C292" s="757" t="s">
        <v>13460</v>
      </c>
      <c r="D292" s="746" t="s">
        <v>1881</v>
      </c>
      <c r="E292" s="747" t="s">
        <v>5679</v>
      </c>
      <c r="F292" s="748">
        <v>240.09649999999999</v>
      </c>
      <c r="G292" s="749">
        <v>12.1</v>
      </c>
      <c r="H292" s="750">
        <v>2905.17</v>
      </c>
      <c r="I292" s="751">
        <v>3547.79</v>
      </c>
      <c r="J292" s="752">
        <f t="shared" si="8"/>
        <v>6.73890827854801E-4</v>
      </c>
      <c r="K292" s="753">
        <f t="shared" si="9"/>
        <v>0.79528153259093193</v>
      </c>
    </row>
    <row r="293" spans="1:11" ht="22.5" x14ac:dyDescent="0.25">
      <c r="A293" s="9"/>
      <c r="B293" s="744" t="s">
        <v>13662</v>
      </c>
      <c r="C293" s="754">
        <v>92778</v>
      </c>
      <c r="D293" s="758" t="s">
        <v>13371</v>
      </c>
      <c r="E293" s="756" t="s">
        <v>5602</v>
      </c>
      <c r="F293" s="748">
        <v>322.52960000000002</v>
      </c>
      <c r="G293" s="749">
        <v>8.9499999999999993</v>
      </c>
      <c r="H293" s="750">
        <v>2886.64</v>
      </c>
      <c r="I293" s="751">
        <v>3525.16</v>
      </c>
      <c r="J293" s="752">
        <f t="shared" si="8"/>
        <v>6.6959233514966507E-4</v>
      </c>
      <c r="K293" s="753">
        <f t="shared" si="9"/>
        <v>0.79595112492608155</v>
      </c>
    </row>
    <row r="294" spans="1:11" x14ac:dyDescent="0.25">
      <c r="A294" s="9"/>
      <c r="B294" s="764" t="s">
        <v>13663</v>
      </c>
      <c r="C294" s="745">
        <v>84091</v>
      </c>
      <c r="D294" s="746" t="s">
        <v>13378</v>
      </c>
      <c r="E294" s="756" t="s">
        <v>5679</v>
      </c>
      <c r="F294" s="748">
        <v>59.05</v>
      </c>
      <c r="G294" s="749">
        <v>48.78</v>
      </c>
      <c r="H294" s="750">
        <v>2880.46</v>
      </c>
      <c r="I294" s="751">
        <v>3517.62</v>
      </c>
      <c r="J294" s="752">
        <f t="shared" si="8"/>
        <v>6.6816013740345537E-4</v>
      </c>
      <c r="K294" s="753">
        <f t="shared" si="9"/>
        <v>0.79661928506348501</v>
      </c>
    </row>
    <row r="295" spans="1:11" ht="22.5" x14ac:dyDescent="0.25">
      <c r="A295" s="9"/>
      <c r="B295" s="744" t="s">
        <v>13664</v>
      </c>
      <c r="C295" s="754" t="s">
        <v>13665</v>
      </c>
      <c r="D295" s="758" t="s">
        <v>13666</v>
      </c>
      <c r="E295" s="760" t="s">
        <v>12699</v>
      </c>
      <c r="F295" s="748">
        <v>1</v>
      </c>
      <c r="G295" s="749">
        <v>3036.99</v>
      </c>
      <c r="H295" s="750">
        <v>3036.99</v>
      </c>
      <c r="I295" s="751">
        <v>3462.78</v>
      </c>
      <c r="J295" s="752">
        <f t="shared" si="8"/>
        <v>6.5774346307956441E-4</v>
      </c>
      <c r="K295" s="753">
        <f t="shared" si="9"/>
        <v>0.79727702852656457</v>
      </c>
    </row>
    <row r="296" spans="1:11" ht="33.75" x14ac:dyDescent="0.25">
      <c r="A296" s="9"/>
      <c r="B296" s="744" t="s">
        <v>13667</v>
      </c>
      <c r="C296" s="757" t="s">
        <v>13668</v>
      </c>
      <c r="D296" s="746" t="s">
        <v>13669</v>
      </c>
      <c r="E296" s="747" t="s">
        <v>12699</v>
      </c>
      <c r="F296" s="748">
        <v>17</v>
      </c>
      <c r="G296" s="749">
        <v>166.39</v>
      </c>
      <c r="H296" s="750">
        <v>2828.63</v>
      </c>
      <c r="I296" s="751">
        <v>3454.32</v>
      </c>
      <c r="J296" s="752">
        <f t="shared" si="8"/>
        <v>6.5613651441471914E-4</v>
      </c>
      <c r="K296" s="753">
        <f t="shared" si="9"/>
        <v>0.79793316504097933</v>
      </c>
    </row>
    <row r="297" spans="1:11" ht="22.5" x14ac:dyDescent="0.25">
      <c r="A297" s="9"/>
      <c r="B297" s="759" t="s">
        <v>13670</v>
      </c>
      <c r="C297" s="745">
        <v>94227</v>
      </c>
      <c r="D297" s="758" t="s">
        <v>6679</v>
      </c>
      <c r="E297" s="756" t="s">
        <v>5371</v>
      </c>
      <c r="F297" s="748">
        <v>88.68</v>
      </c>
      <c r="G297" s="749">
        <v>31.75</v>
      </c>
      <c r="H297" s="750">
        <v>2815.59</v>
      </c>
      <c r="I297" s="751">
        <v>3438.4</v>
      </c>
      <c r="J297" s="752">
        <f t="shared" si="8"/>
        <v>6.5311256373571931E-4</v>
      </c>
      <c r="K297" s="753">
        <f t="shared" si="9"/>
        <v>0.79858627760471501</v>
      </c>
    </row>
    <row r="298" spans="1:11" ht="22.5" x14ac:dyDescent="0.25">
      <c r="A298" s="9"/>
      <c r="B298" s="759" t="s">
        <v>13671</v>
      </c>
      <c r="C298" s="745">
        <v>87878</v>
      </c>
      <c r="D298" s="758" t="s">
        <v>13585</v>
      </c>
      <c r="E298" s="756" t="s">
        <v>5679</v>
      </c>
      <c r="F298" s="748">
        <v>789.31</v>
      </c>
      <c r="G298" s="749">
        <v>3.53</v>
      </c>
      <c r="H298" s="750">
        <v>2786.26</v>
      </c>
      <c r="I298" s="751">
        <v>3402.58</v>
      </c>
      <c r="J298" s="752">
        <f t="shared" si="8"/>
        <v>6.4630867470797E-4</v>
      </c>
      <c r="K298" s="753">
        <f t="shared" si="9"/>
        <v>0.79923258627942295</v>
      </c>
    </row>
    <row r="299" spans="1:11" ht="22.5" x14ac:dyDescent="0.25">
      <c r="A299" s="9"/>
      <c r="B299" s="762" t="s">
        <v>13672</v>
      </c>
      <c r="C299" s="757" t="s">
        <v>13350</v>
      </c>
      <c r="D299" s="746" t="s">
        <v>13351</v>
      </c>
      <c r="E299" s="747" t="s">
        <v>12699</v>
      </c>
      <c r="F299" s="748">
        <v>2</v>
      </c>
      <c r="G299" s="749">
        <v>1380.92</v>
      </c>
      <c r="H299" s="750">
        <v>2761.84</v>
      </c>
      <c r="I299" s="751">
        <v>3372.76</v>
      </c>
      <c r="J299" s="752">
        <f t="shared" si="8"/>
        <v>6.406444655843662E-4</v>
      </c>
      <c r="K299" s="753">
        <f t="shared" si="9"/>
        <v>0.79987323074500727</v>
      </c>
    </row>
    <row r="300" spans="1:11" ht="22.5" x14ac:dyDescent="0.25">
      <c r="A300" s="9"/>
      <c r="B300" s="771" t="s">
        <v>13673</v>
      </c>
      <c r="C300" s="772" t="s">
        <v>13350</v>
      </c>
      <c r="D300" s="73" t="s">
        <v>13351</v>
      </c>
      <c r="E300" s="79" t="s">
        <v>12699</v>
      </c>
      <c r="F300" s="75">
        <v>2</v>
      </c>
      <c r="G300" s="76">
        <v>1380.92</v>
      </c>
      <c r="H300" s="77">
        <v>2761.84</v>
      </c>
      <c r="I300" s="773">
        <v>3372.76</v>
      </c>
      <c r="J300" s="774">
        <f t="shared" si="8"/>
        <v>6.406444655843662E-4</v>
      </c>
      <c r="K300" s="775">
        <f t="shared" si="9"/>
        <v>0.80051387521059159</v>
      </c>
    </row>
    <row r="301" spans="1:11" x14ac:dyDescent="0.25">
      <c r="A301" s="9"/>
      <c r="B301" s="771" t="s">
        <v>13674</v>
      </c>
      <c r="C301" s="776" t="s">
        <v>13675</v>
      </c>
      <c r="D301" s="777" t="s">
        <v>13676</v>
      </c>
      <c r="E301" s="74" t="s">
        <v>5371</v>
      </c>
      <c r="F301" s="75">
        <v>57</v>
      </c>
      <c r="G301" s="76">
        <v>48.13</v>
      </c>
      <c r="H301" s="77">
        <v>2743.41</v>
      </c>
      <c r="I301" s="773">
        <v>3350.25</v>
      </c>
      <c r="J301" s="774">
        <f t="shared" si="8"/>
        <v>6.3636876647731315E-4</v>
      </c>
      <c r="K301" s="775">
        <f t="shared" si="9"/>
        <v>0.80115024397706891</v>
      </c>
    </row>
    <row r="302" spans="1:11" s="288" customFormat="1" x14ac:dyDescent="0.25">
      <c r="B302" s="71" t="s">
        <v>13677</v>
      </c>
      <c r="C302" s="93">
        <v>72254</v>
      </c>
      <c r="D302" s="777" t="s">
        <v>8072</v>
      </c>
      <c r="E302" s="74" t="s">
        <v>5371</v>
      </c>
      <c r="F302" s="75">
        <v>85</v>
      </c>
      <c r="G302" s="76">
        <v>32.19</v>
      </c>
      <c r="H302" s="77">
        <v>2736.15</v>
      </c>
      <c r="I302" s="773">
        <v>3341.39</v>
      </c>
      <c r="J302" s="774">
        <f t="shared" si="8"/>
        <v>6.3468583915219149E-4</v>
      </c>
      <c r="K302" s="775">
        <f t="shared" si="9"/>
        <v>0.80178492981622107</v>
      </c>
    </row>
    <row r="303" spans="1:11" s="288" customFormat="1" ht="22.5" x14ac:dyDescent="0.25">
      <c r="B303" s="778" t="s">
        <v>13678</v>
      </c>
      <c r="C303" s="72">
        <v>92778</v>
      </c>
      <c r="D303" s="777" t="s">
        <v>13371</v>
      </c>
      <c r="E303" s="74" t="s">
        <v>5602</v>
      </c>
      <c r="F303" s="75">
        <v>304.74860000000001</v>
      </c>
      <c r="G303" s="76">
        <v>8.9499999999999993</v>
      </c>
      <c r="H303" s="77">
        <v>2727.5</v>
      </c>
      <c r="I303" s="773">
        <v>3330.82</v>
      </c>
      <c r="J303" s="774">
        <f t="shared" si="8"/>
        <v>6.3267810305438828E-4</v>
      </c>
      <c r="K303" s="775">
        <f t="shared" si="9"/>
        <v>0.80241760791927541</v>
      </c>
    </row>
    <row r="304" spans="1:11" s="288" customFormat="1" ht="22.5" x14ac:dyDescent="0.25">
      <c r="B304" s="71" t="s">
        <v>13679</v>
      </c>
      <c r="C304" s="72">
        <v>92779</v>
      </c>
      <c r="D304" s="777" t="s">
        <v>13680</v>
      </c>
      <c r="E304" s="74" t="s">
        <v>5602</v>
      </c>
      <c r="F304" s="75">
        <v>373.72199999999998</v>
      </c>
      <c r="G304" s="76">
        <v>7.21</v>
      </c>
      <c r="H304" s="77">
        <v>2694.54</v>
      </c>
      <c r="I304" s="773">
        <v>3290.57</v>
      </c>
      <c r="J304" s="774">
        <f t="shared" si="8"/>
        <v>6.2503275036407814E-4</v>
      </c>
      <c r="K304" s="775">
        <f t="shared" si="9"/>
        <v>0.80304264066963948</v>
      </c>
    </row>
    <row r="305" spans="2:11" s="288" customFormat="1" x14ac:dyDescent="0.25">
      <c r="B305" s="71" t="s">
        <v>13681</v>
      </c>
      <c r="C305" s="93" t="s">
        <v>13682</v>
      </c>
      <c r="D305" s="73" t="s">
        <v>13683</v>
      </c>
      <c r="E305" s="79" t="s">
        <v>5679</v>
      </c>
      <c r="F305" s="75">
        <v>42.39</v>
      </c>
      <c r="G305" s="76">
        <v>63.54</v>
      </c>
      <c r="H305" s="77">
        <v>2693.46</v>
      </c>
      <c r="I305" s="773">
        <v>3289.25</v>
      </c>
      <c r="J305" s="774">
        <f t="shared" si="8"/>
        <v>6.2478202078516606E-4</v>
      </c>
      <c r="K305" s="775">
        <f t="shared" si="9"/>
        <v>0.80366742269042468</v>
      </c>
    </row>
    <row r="306" spans="2:11" s="288" customFormat="1" ht="22.5" x14ac:dyDescent="0.25">
      <c r="B306" s="778" t="s">
        <v>13684</v>
      </c>
      <c r="C306" s="93">
        <v>92336</v>
      </c>
      <c r="D306" s="777" t="s">
        <v>13563</v>
      </c>
      <c r="E306" s="74" t="s">
        <v>5371</v>
      </c>
      <c r="F306" s="75">
        <v>50</v>
      </c>
      <c r="G306" s="76">
        <v>53.61</v>
      </c>
      <c r="H306" s="77">
        <v>2680.5</v>
      </c>
      <c r="I306" s="773">
        <v>3273.43</v>
      </c>
      <c r="J306" s="774">
        <f t="shared" si="8"/>
        <v>6.2177706477123537E-4</v>
      </c>
      <c r="K306" s="775">
        <f t="shared" si="9"/>
        <v>0.80428919975519597</v>
      </c>
    </row>
    <row r="307" spans="2:11" s="288" customFormat="1" ht="22.5" x14ac:dyDescent="0.25">
      <c r="B307" s="71" t="s">
        <v>13685</v>
      </c>
      <c r="C307" s="72">
        <v>92777</v>
      </c>
      <c r="D307" s="777" t="s">
        <v>13580</v>
      </c>
      <c r="E307" s="74" t="s">
        <v>5602</v>
      </c>
      <c r="F307" s="75">
        <v>237.25129999999999</v>
      </c>
      <c r="G307" s="76">
        <v>11.16</v>
      </c>
      <c r="H307" s="77">
        <v>2647.72</v>
      </c>
      <c r="I307" s="773">
        <v>3233.4</v>
      </c>
      <c r="J307" s="774">
        <f t="shared" si="8"/>
        <v>6.1417350034407713E-4</v>
      </c>
      <c r="K307" s="775">
        <f t="shared" si="9"/>
        <v>0.80490337325554007</v>
      </c>
    </row>
    <row r="308" spans="2:11" s="288" customFormat="1" ht="22.5" x14ac:dyDescent="0.25">
      <c r="B308" s="771" t="s">
        <v>13686</v>
      </c>
      <c r="C308" s="772">
        <v>91854</v>
      </c>
      <c r="D308" s="777" t="s">
        <v>13687</v>
      </c>
      <c r="E308" s="74" t="s">
        <v>5371</v>
      </c>
      <c r="F308" s="75">
        <v>350</v>
      </c>
      <c r="G308" s="76">
        <v>7.55</v>
      </c>
      <c r="H308" s="77">
        <v>2642.5</v>
      </c>
      <c r="I308" s="773">
        <v>3227.02</v>
      </c>
      <c r="J308" s="774">
        <f t="shared" si="8"/>
        <v>6.1296164071266898E-4</v>
      </c>
      <c r="K308" s="775">
        <f t="shared" si="9"/>
        <v>0.80551633489625274</v>
      </c>
    </row>
    <row r="309" spans="2:11" s="288" customFormat="1" ht="22.5" x14ac:dyDescent="0.25">
      <c r="B309" s="71" t="s">
        <v>13688</v>
      </c>
      <c r="C309" s="93">
        <v>68333</v>
      </c>
      <c r="D309" s="777" t="s">
        <v>13245</v>
      </c>
      <c r="E309" s="74" t="s">
        <v>5679</v>
      </c>
      <c r="F309" s="75">
        <v>56.44</v>
      </c>
      <c r="G309" s="76">
        <v>46.75</v>
      </c>
      <c r="H309" s="77">
        <v>2638.57</v>
      </c>
      <c r="I309" s="773">
        <v>3222.22</v>
      </c>
      <c r="J309" s="774">
        <f t="shared" si="8"/>
        <v>6.1204989678935245E-4</v>
      </c>
      <c r="K309" s="775">
        <f t="shared" si="9"/>
        <v>0.80612838479304205</v>
      </c>
    </row>
    <row r="310" spans="2:11" s="288" customFormat="1" ht="56.25" x14ac:dyDescent="0.25">
      <c r="B310" s="71" t="s">
        <v>13689</v>
      </c>
      <c r="C310" s="72" t="s">
        <v>13690</v>
      </c>
      <c r="D310" s="73" t="s">
        <v>13691</v>
      </c>
      <c r="E310" s="79" t="s">
        <v>5371</v>
      </c>
      <c r="F310" s="75">
        <v>8</v>
      </c>
      <c r="G310" s="76">
        <v>329.19</v>
      </c>
      <c r="H310" s="77">
        <v>2633.52</v>
      </c>
      <c r="I310" s="773">
        <v>3216.05</v>
      </c>
      <c r="J310" s="774">
        <f t="shared" si="8"/>
        <v>6.1087792595458938E-4</v>
      </c>
      <c r="K310" s="775">
        <f t="shared" si="9"/>
        <v>0.80673926271899665</v>
      </c>
    </row>
    <row r="311" spans="2:11" s="288" customFormat="1" ht="22.5" x14ac:dyDescent="0.25">
      <c r="B311" s="71" t="s">
        <v>13692</v>
      </c>
      <c r="C311" s="93">
        <v>87620</v>
      </c>
      <c r="D311" s="777" t="s">
        <v>13316</v>
      </c>
      <c r="E311" s="74" t="s">
        <v>5679</v>
      </c>
      <c r="F311" s="75">
        <v>106.12</v>
      </c>
      <c r="G311" s="76">
        <v>24.72</v>
      </c>
      <c r="H311" s="77">
        <v>2623.29</v>
      </c>
      <c r="I311" s="773">
        <v>3203.56</v>
      </c>
      <c r="J311" s="774">
        <f t="shared" si="8"/>
        <v>6.0850549228745957E-4</v>
      </c>
      <c r="K311" s="775">
        <f t="shared" si="9"/>
        <v>0.80734776821128407</v>
      </c>
    </row>
    <row r="312" spans="2:11" s="288" customFormat="1" x14ac:dyDescent="0.25">
      <c r="B312" s="71" t="s">
        <v>13693</v>
      </c>
      <c r="C312" s="72" t="s">
        <v>13460</v>
      </c>
      <c r="D312" s="73" t="s">
        <v>1881</v>
      </c>
      <c r="E312" s="79" t="s">
        <v>5679</v>
      </c>
      <c r="F312" s="75">
        <v>215.4931</v>
      </c>
      <c r="G312" s="76">
        <v>12.1</v>
      </c>
      <c r="H312" s="77">
        <v>2607.4699999999998</v>
      </c>
      <c r="I312" s="773">
        <v>3184.24</v>
      </c>
      <c r="J312" s="774">
        <f t="shared" si="8"/>
        <v>6.0483572299611064E-4</v>
      </c>
      <c r="K312" s="775">
        <f t="shared" si="9"/>
        <v>0.80795260393428014</v>
      </c>
    </row>
    <row r="313" spans="2:11" s="288" customFormat="1" x14ac:dyDescent="0.25">
      <c r="B313" s="71" t="s">
        <v>13694</v>
      </c>
      <c r="C313" s="93">
        <v>93189</v>
      </c>
      <c r="D313" s="73" t="s">
        <v>13695</v>
      </c>
      <c r="E313" s="74" t="s">
        <v>5371</v>
      </c>
      <c r="F313" s="75">
        <v>54</v>
      </c>
      <c r="G313" s="76">
        <v>48.24</v>
      </c>
      <c r="H313" s="77">
        <v>2604.96</v>
      </c>
      <c r="I313" s="773">
        <v>3181.18</v>
      </c>
      <c r="J313" s="774">
        <f t="shared" si="8"/>
        <v>6.0425448624499634E-4</v>
      </c>
      <c r="K313" s="775">
        <f t="shared" si="9"/>
        <v>0.80855685842052516</v>
      </c>
    </row>
    <row r="314" spans="2:11" s="288" customFormat="1" ht="22.5" x14ac:dyDescent="0.25">
      <c r="B314" s="778" t="s">
        <v>13696</v>
      </c>
      <c r="C314" s="93">
        <v>94227</v>
      </c>
      <c r="D314" s="777" t="s">
        <v>6679</v>
      </c>
      <c r="E314" s="74" t="s">
        <v>5371</v>
      </c>
      <c r="F314" s="75">
        <v>82.03</v>
      </c>
      <c r="G314" s="76">
        <v>31.75</v>
      </c>
      <c r="H314" s="77">
        <v>2604.4499999999998</v>
      </c>
      <c r="I314" s="773">
        <v>3180.55</v>
      </c>
      <c r="J314" s="774">
        <f t="shared" si="8"/>
        <v>6.0413481985506111E-4</v>
      </c>
      <c r="K314" s="775">
        <f t="shared" si="9"/>
        <v>0.80916099324038027</v>
      </c>
    </row>
    <row r="315" spans="2:11" s="288" customFormat="1" ht="22.5" x14ac:dyDescent="0.25">
      <c r="B315" s="778" t="s">
        <v>13697</v>
      </c>
      <c r="C315" s="93">
        <v>91926</v>
      </c>
      <c r="D315" s="777" t="s">
        <v>13273</v>
      </c>
      <c r="E315" s="74" t="s">
        <v>5371</v>
      </c>
      <c r="F315" s="75">
        <v>761.39</v>
      </c>
      <c r="G315" s="76">
        <v>3.41</v>
      </c>
      <c r="H315" s="77">
        <v>2596.34</v>
      </c>
      <c r="I315" s="773">
        <v>3170.65</v>
      </c>
      <c r="J315" s="774">
        <f t="shared" si="8"/>
        <v>6.0225434801322087E-4</v>
      </c>
      <c r="K315" s="775">
        <f t="shared" si="9"/>
        <v>0.80976324758839346</v>
      </c>
    </row>
    <row r="316" spans="2:11" s="288" customFormat="1" ht="33.75" x14ac:dyDescent="0.25">
      <c r="B316" s="778" t="s">
        <v>13698</v>
      </c>
      <c r="C316" s="72">
        <v>92763</v>
      </c>
      <c r="D316" s="777" t="s">
        <v>13494</v>
      </c>
      <c r="E316" s="74" t="s">
        <v>5602</v>
      </c>
      <c r="F316" s="75">
        <v>400.18900000000002</v>
      </c>
      <c r="G316" s="76">
        <v>6.48</v>
      </c>
      <c r="H316" s="77">
        <v>2593.2199999999998</v>
      </c>
      <c r="I316" s="773">
        <v>3166.84</v>
      </c>
      <c r="J316" s="774">
        <f t="shared" si="8"/>
        <v>6.0153065127408845E-4</v>
      </c>
      <c r="K316" s="775">
        <f t="shared" si="9"/>
        <v>0.81036477823966757</v>
      </c>
    </row>
    <row r="317" spans="2:11" s="288" customFormat="1" ht="22.5" x14ac:dyDescent="0.25">
      <c r="B317" s="71" t="s">
        <v>13699</v>
      </c>
      <c r="C317" s="72" t="s">
        <v>13700</v>
      </c>
      <c r="D317" s="73" t="s">
        <v>13701</v>
      </c>
      <c r="E317" s="79" t="s">
        <v>5371</v>
      </c>
      <c r="F317" s="75">
        <v>37.299999999999997</v>
      </c>
      <c r="G317" s="76">
        <v>69.06</v>
      </c>
      <c r="H317" s="77">
        <v>2575.94</v>
      </c>
      <c r="I317" s="773">
        <v>3145.74</v>
      </c>
      <c r="J317" s="774">
        <f t="shared" si="8"/>
        <v>5.9752277694450956E-4</v>
      </c>
      <c r="K317" s="775">
        <f t="shared" si="9"/>
        <v>0.81096230101661204</v>
      </c>
    </row>
    <row r="318" spans="2:11" s="288" customFormat="1" ht="22.5" x14ac:dyDescent="0.25">
      <c r="B318" s="71" t="s">
        <v>13702</v>
      </c>
      <c r="C318" s="72">
        <v>92459</v>
      </c>
      <c r="D318" s="777" t="s">
        <v>13221</v>
      </c>
      <c r="E318" s="74" t="s">
        <v>5679</v>
      </c>
      <c r="F318" s="75">
        <v>37.408799999999999</v>
      </c>
      <c r="G318" s="76">
        <v>67.89</v>
      </c>
      <c r="H318" s="77">
        <v>2539.6799999999998</v>
      </c>
      <c r="I318" s="773">
        <v>3101.46</v>
      </c>
      <c r="J318" s="774">
        <f t="shared" si="8"/>
        <v>5.8911193925191487E-4</v>
      </c>
      <c r="K318" s="775">
        <f t="shared" si="9"/>
        <v>0.81155141295586397</v>
      </c>
    </row>
    <row r="319" spans="2:11" s="288" customFormat="1" ht="22.5" x14ac:dyDescent="0.25">
      <c r="B319" s="771" t="s">
        <v>13703</v>
      </c>
      <c r="C319" s="772">
        <v>91924</v>
      </c>
      <c r="D319" s="777" t="s">
        <v>13535</v>
      </c>
      <c r="E319" s="74" t="s">
        <v>5371</v>
      </c>
      <c r="F319" s="75">
        <v>1350</v>
      </c>
      <c r="G319" s="76">
        <v>1.88</v>
      </c>
      <c r="H319" s="77">
        <v>2538</v>
      </c>
      <c r="I319" s="773">
        <v>3099.41</v>
      </c>
      <c r="J319" s="774">
        <f t="shared" si="8"/>
        <v>5.8872254861799843E-4</v>
      </c>
      <c r="K319" s="775">
        <f t="shared" si="9"/>
        <v>0.81214013550448194</v>
      </c>
    </row>
    <row r="320" spans="2:11" s="288" customFormat="1" ht="22.5" x14ac:dyDescent="0.25">
      <c r="B320" s="771" t="s">
        <v>13704</v>
      </c>
      <c r="C320" s="772">
        <v>91929</v>
      </c>
      <c r="D320" s="777" t="s">
        <v>13705</v>
      </c>
      <c r="E320" s="74" t="s">
        <v>5371</v>
      </c>
      <c r="F320" s="75">
        <v>550</v>
      </c>
      <c r="G320" s="76">
        <v>4.5999999999999996</v>
      </c>
      <c r="H320" s="77">
        <v>2530</v>
      </c>
      <c r="I320" s="773">
        <v>3089.64</v>
      </c>
      <c r="J320" s="774">
        <f t="shared" si="8"/>
        <v>5.8686676984074802E-4</v>
      </c>
      <c r="K320" s="775">
        <f t="shared" si="9"/>
        <v>0.81272700227432271</v>
      </c>
    </row>
    <row r="321" spans="2:11" s="288" customFormat="1" ht="33.75" x14ac:dyDescent="0.25">
      <c r="B321" s="71" t="s">
        <v>13706</v>
      </c>
      <c r="C321" s="93">
        <v>89977</v>
      </c>
      <c r="D321" s="73" t="s">
        <v>13182</v>
      </c>
      <c r="E321" s="74" t="s">
        <v>5679</v>
      </c>
      <c r="F321" s="75">
        <v>20.04</v>
      </c>
      <c r="G321" s="76">
        <v>124.6</v>
      </c>
      <c r="H321" s="77">
        <v>2496.98</v>
      </c>
      <c r="I321" s="773">
        <v>3049.31</v>
      </c>
      <c r="J321" s="774">
        <f t="shared" si="8"/>
        <v>5.7920622141838251E-4</v>
      </c>
      <c r="K321" s="775">
        <f t="shared" si="9"/>
        <v>0.81330620849574109</v>
      </c>
    </row>
    <row r="322" spans="2:11" s="288" customFormat="1" ht="22.5" x14ac:dyDescent="0.25">
      <c r="B322" s="778" t="s">
        <v>13707</v>
      </c>
      <c r="C322" s="93">
        <v>91926</v>
      </c>
      <c r="D322" s="777" t="s">
        <v>13273</v>
      </c>
      <c r="E322" s="74" t="s">
        <v>5371</v>
      </c>
      <c r="F322" s="75">
        <v>726.74</v>
      </c>
      <c r="G322" s="76">
        <v>3.41</v>
      </c>
      <c r="H322" s="77">
        <v>2478.1799999999998</v>
      </c>
      <c r="I322" s="773">
        <v>3026.35</v>
      </c>
      <c r="J322" s="774">
        <f t="shared" si="8"/>
        <v>5.7484504631851851E-4</v>
      </c>
      <c r="K322" s="775">
        <f t="shared" si="9"/>
        <v>0.81388105354205964</v>
      </c>
    </row>
    <row r="323" spans="2:11" s="288" customFormat="1" x14ac:dyDescent="0.25">
      <c r="B323" s="71" t="s">
        <v>13708</v>
      </c>
      <c r="C323" s="72" t="s">
        <v>13348</v>
      </c>
      <c r="D323" s="73" t="s">
        <v>7922</v>
      </c>
      <c r="E323" s="74" t="s">
        <v>5679</v>
      </c>
      <c r="F323" s="75">
        <v>280.44</v>
      </c>
      <c r="G323" s="76">
        <v>8.83</v>
      </c>
      <c r="H323" s="77">
        <v>2476.29</v>
      </c>
      <c r="I323" s="773">
        <v>3024.05</v>
      </c>
      <c r="J323" s="774">
        <f t="shared" si="8"/>
        <v>5.7440816902192948E-4</v>
      </c>
      <c r="K323" s="775">
        <f t="shared" si="9"/>
        <v>0.81445546171108152</v>
      </c>
    </row>
    <row r="324" spans="2:11" s="288" customFormat="1" x14ac:dyDescent="0.25">
      <c r="B324" s="778" t="s">
        <v>13709</v>
      </c>
      <c r="C324" s="72" t="s">
        <v>13710</v>
      </c>
      <c r="D324" s="777" t="s">
        <v>13711</v>
      </c>
      <c r="E324" s="779" t="s">
        <v>5679</v>
      </c>
      <c r="F324" s="75">
        <v>7.65</v>
      </c>
      <c r="G324" s="76">
        <v>320.45999999999998</v>
      </c>
      <c r="H324" s="77">
        <v>2451.52</v>
      </c>
      <c r="I324" s="773">
        <v>2993.8</v>
      </c>
      <c r="J324" s="774">
        <f t="shared" si="8"/>
        <v>5.6866228283852858E-4</v>
      </c>
      <c r="K324" s="775">
        <f t="shared" si="9"/>
        <v>0.8150241239939201</v>
      </c>
    </row>
    <row r="325" spans="2:11" s="288" customFormat="1" ht="33.75" x14ac:dyDescent="0.25">
      <c r="B325" s="71" t="s">
        <v>13712</v>
      </c>
      <c r="C325" s="72">
        <v>92422</v>
      </c>
      <c r="D325" s="777" t="s">
        <v>13300</v>
      </c>
      <c r="E325" s="79" t="s">
        <v>5679</v>
      </c>
      <c r="F325" s="75">
        <v>44.939520000000002</v>
      </c>
      <c r="G325" s="76">
        <v>54.14</v>
      </c>
      <c r="H325" s="77">
        <v>2433.0300000000002</v>
      </c>
      <c r="I325" s="773">
        <v>2971.22</v>
      </c>
      <c r="J325" s="774">
        <f t="shared" si="8"/>
        <v>5.6437328746592711E-4</v>
      </c>
      <c r="K325" s="775">
        <f t="shared" si="9"/>
        <v>0.81558849728138605</v>
      </c>
    </row>
    <row r="326" spans="2:11" s="288" customFormat="1" ht="22.5" x14ac:dyDescent="0.25">
      <c r="B326" s="71" t="s">
        <v>13713</v>
      </c>
      <c r="C326" s="72">
        <v>92778</v>
      </c>
      <c r="D326" s="73" t="s">
        <v>13371</v>
      </c>
      <c r="E326" s="74" t="s">
        <v>5602</v>
      </c>
      <c r="F326" s="75">
        <v>270.2921</v>
      </c>
      <c r="G326" s="76">
        <v>8.9499999999999993</v>
      </c>
      <c r="H326" s="77">
        <v>2419.11</v>
      </c>
      <c r="I326" s="773">
        <v>2954.22</v>
      </c>
      <c r="J326" s="774">
        <f t="shared" si="8"/>
        <v>5.611441944041812E-4</v>
      </c>
      <c r="K326" s="775">
        <f t="shared" si="9"/>
        <v>0.81614964147579028</v>
      </c>
    </row>
    <row r="327" spans="2:11" s="288" customFormat="1" ht="33.75" x14ac:dyDescent="0.25">
      <c r="B327" s="778" t="s">
        <v>13714</v>
      </c>
      <c r="C327" s="93" t="s">
        <v>13715</v>
      </c>
      <c r="D327" s="73" t="s">
        <v>13716</v>
      </c>
      <c r="E327" s="74" t="s">
        <v>5452</v>
      </c>
      <c r="F327" s="75">
        <v>5</v>
      </c>
      <c r="G327" s="76">
        <v>482.76</v>
      </c>
      <c r="H327" s="77">
        <v>2413.8000000000002</v>
      </c>
      <c r="I327" s="773">
        <v>2947.73</v>
      </c>
      <c r="J327" s="774">
        <f t="shared" si="8"/>
        <v>5.599114406411971E-4</v>
      </c>
      <c r="K327" s="775">
        <f t="shared" si="9"/>
        <v>0.81670955291643144</v>
      </c>
    </row>
    <row r="328" spans="2:11" s="288" customFormat="1" ht="22.5" x14ac:dyDescent="0.25">
      <c r="B328" s="71" t="s">
        <v>13717</v>
      </c>
      <c r="C328" s="72">
        <v>92778</v>
      </c>
      <c r="D328" s="777" t="s">
        <v>13371</v>
      </c>
      <c r="E328" s="74" t="s">
        <v>5602</v>
      </c>
      <c r="F328" s="75">
        <v>269.44600000000003</v>
      </c>
      <c r="G328" s="76">
        <v>8.9499999999999993</v>
      </c>
      <c r="H328" s="77">
        <v>2411.54</v>
      </c>
      <c r="I328" s="773">
        <v>2944.97</v>
      </c>
      <c r="J328" s="774">
        <f t="shared" si="8"/>
        <v>5.5938718788529007E-4</v>
      </c>
      <c r="K328" s="775">
        <f t="shared" si="9"/>
        <v>0.81726894010431672</v>
      </c>
    </row>
    <row r="329" spans="2:11" s="288" customFormat="1" ht="22.5" x14ac:dyDescent="0.25">
      <c r="B329" s="778" t="s">
        <v>13718</v>
      </c>
      <c r="C329" s="93">
        <v>94227</v>
      </c>
      <c r="D329" s="777" t="s">
        <v>6679</v>
      </c>
      <c r="E329" s="74" t="s">
        <v>5371</v>
      </c>
      <c r="F329" s="75">
        <v>75.849999999999994</v>
      </c>
      <c r="G329" s="76">
        <v>31.75</v>
      </c>
      <c r="H329" s="77">
        <v>2408.2399999999998</v>
      </c>
      <c r="I329" s="773">
        <v>2940.94</v>
      </c>
      <c r="J329" s="774">
        <f t="shared" si="8"/>
        <v>5.5862170288300563E-4</v>
      </c>
      <c r="K329" s="775">
        <f t="shared" si="9"/>
        <v>0.81782756180719973</v>
      </c>
    </row>
    <row r="330" spans="2:11" s="288" customFormat="1" x14ac:dyDescent="0.25">
      <c r="B330" s="771" t="s">
        <v>13719</v>
      </c>
      <c r="C330" s="772">
        <v>93358</v>
      </c>
      <c r="D330" s="777" t="s">
        <v>13489</v>
      </c>
      <c r="E330" s="74" t="s">
        <v>6745</v>
      </c>
      <c r="F330" s="75">
        <v>38.5</v>
      </c>
      <c r="G330" s="76">
        <v>62.34</v>
      </c>
      <c r="H330" s="77">
        <v>2400.09</v>
      </c>
      <c r="I330" s="773">
        <v>2930.99</v>
      </c>
      <c r="J330" s="774">
        <f t="shared" si="8"/>
        <v>5.5673173370863072E-4</v>
      </c>
      <c r="K330" s="775">
        <f t="shared" si="9"/>
        <v>0.81838429354090836</v>
      </c>
    </row>
    <row r="331" spans="2:11" s="288" customFormat="1" ht="22.5" x14ac:dyDescent="0.25">
      <c r="B331" s="71" t="s">
        <v>13720</v>
      </c>
      <c r="C331" s="72">
        <v>92779</v>
      </c>
      <c r="D331" s="777" t="s">
        <v>13680</v>
      </c>
      <c r="E331" s="74" t="s">
        <v>5602</v>
      </c>
      <c r="F331" s="75">
        <v>330.52800000000002</v>
      </c>
      <c r="G331" s="76">
        <v>7.21</v>
      </c>
      <c r="H331" s="77">
        <v>2383.11</v>
      </c>
      <c r="I331" s="773">
        <v>2910.25</v>
      </c>
      <c r="J331" s="774">
        <f t="shared" si="8"/>
        <v>5.5279224017330071E-4</v>
      </c>
      <c r="K331" s="775">
        <f t="shared" si="9"/>
        <v>0.81893708578108171</v>
      </c>
    </row>
    <row r="332" spans="2:11" s="288" customFormat="1" ht="22.5" x14ac:dyDescent="0.25">
      <c r="B332" s="71" t="s">
        <v>13721</v>
      </c>
      <c r="C332" s="72" t="s">
        <v>13285</v>
      </c>
      <c r="D332" s="73" t="s">
        <v>13286</v>
      </c>
      <c r="E332" s="79" t="s">
        <v>6745</v>
      </c>
      <c r="F332" s="75">
        <v>6.5536799999999999</v>
      </c>
      <c r="G332" s="76">
        <v>362.46</v>
      </c>
      <c r="H332" s="77">
        <v>2375.4499999999998</v>
      </c>
      <c r="I332" s="773">
        <v>2900.9</v>
      </c>
      <c r="J332" s="774">
        <f t="shared" si="8"/>
        <v>5.5101623898934045E-4</v>
      </c>
      <c r="K332" s="775">
        <f t="shared" si="9"/>
        <v>0.81948810202007105</v>
      </c>
    </row>
    <row r="333" spans="2:11" s="288" customFormat="1" ht="22.5" x14ac:dyDescent="0.25">
      <c r="B333" s="71" t="s">
        <v>13722</v>
      </c>
      <c r="C333" s="72" t="s">
        <v>13723</v>
      </c>
      <c r="D333" s="73" t="s">
        <v>13724</v>
      </c>
      <c r="E333" s="79" t="s">
        <v>12699</v>
      </c>
      <c r="F333" s="75">
        <v>2</v>
      </c>
      <c r="G333" s="76">
        <v>1185.03</v>
      </c>
      <c r="H333" s="77">
        <v>2370.06</v>
      </c>
      <c r="I333" s="773">
        <v>2894.32</v>
      </c>
      <c r="J333" s="774">
        <f t="shared" si="8"/>
        <v>5.4976639002779417E-4</v>
      </c>
      <c r="K333" s="775">
        <f t="shared" si="9"/>
        <v>0.82003786841009885</v>
      </c>
    </row>
    <row r="334" spans="2:11" s="288" customFormat="1" ht="33.75" x14ac:dyDescent="0.25">
      <c r="B334" s="71" t="s">
        <v>13725</v>
      </c>
      <c r="C334" s="93">
        <v>89487</v>
      </c>
      <c r="D334" s="73" t="s">
        <v>13511</v>
      </c>
      <c r="E334" s="79" t="s">
        <v>5679</v>
      </c>
      <c r="F334" s="75">
        <v>20.07</v>
      </c>
      <c r="G334" s="76">
        <v>117.59</v>
      </c>
      <c r="H334" s="77">
        <v>2360.0300000000002</v>
      </c>
      <c r="I334" s="773">
        <v>2882.07</v>
      </c>
      <c r="J334" s="774">
        <f t="shared" si="8"/>
        <v>5.4743954355683012E-4</v>
      </c>
      <c r="K334" s="775">
        <f t="shared" si="9"/>
        <v>0.8205853079536557</v>
      </c>
    </row>
    <row r="335" spans="2:11" s="288" customFormat="1" ht="22.5" x14ac:dyDescent="0.25">
      <c r="B335" s="71" t="s">
        <v>13726</v>
      </c>
      <c r="C335" s="93">
        <v>88489</v>
      </c>
      <c r="D335" s="73" t="s">
        <v>10925</v>
      </c>
      <c r="E335" s="74" t="s">
        <v>5679</v>
      </c>
      <c r="F335" s="75">
        <v>227.38</v>
      </c>
      <c r="G335" s="76">
        <v>10.36</v>
      </c>
      <c r="H335" s="77">
        <v>2355.66</v>
      </c>
      <c r="I335" s="773">
        <v>2876.73</v>
      </c>
      <c r="J335" s="774">
        <f t="shared" ref="J335:J398" si="10">I335/$I$2202</f>
        <v>5.4642522844214054E-4</v>
      </c>
      <c r="K335" s="775">
        <f t="shared" si="9"/>
        <v>0.82113173318209787</v>
      </c>
    </row>
    <row r="336" spans="2:11" s="288" customFormat="1" ht="22.5" x14ac:dyDescent="0.25">
      <c r="B336" s="71" t="s">
        <v>13727</v>
      </c>
      <c r="C336" s="93">
        <v>94264</v>
      </c>
      <c r="D336" s="777" t="s">
        <v>13613</v>
      </c>
      <c r="E336" s="74" t="s">
        <v>5371</v>
      </c>
      <c r="F336" s="75">
        <v>96.17</v>
      </c>
      <c r="G336" s="76">
        <v>24.41</v>
      </c>
      <c r="H336" s="77">
        <v>2347.5100000000002</v>
      </c>
      <c r="I336" s="773">
        <v>2866.78</v>
      </c>
      <c r="J336" s="774">
        <f t="shared" si="10"/>
        <v>5.4453525926776575E-4</v>
      </c>
      <c r="K336" s="775">
        <f t="shared" ref="K336:K399" si="11">K335+J336</f>
        <v>0.82167626844136565</v>
      </c>
    </row>
    <row r="337" spans="2:11" s="288" customFormat="1" ht="33.75" x14ac:dyDescent="0.25">
      <c r="B337" s="70" t="s">
        <v>13728</v>
      </c>
      <c r="C337" s="72">
        <v>92916</v>
      </c>
      <c r="D337" s="777" t="s">
        <v>13729</v>
      </c>
      <c r="E337" s="74" t="s">
        <v>5602</v>
      </c>
      <c r="F337" s="75">
        <v>208.23599999999999</v>
      </c>
      <c r="G337" s="76">
        <v>11.27</v>
      </c>
      <c r="H337" s="77">
        <v>2346.8200000000002</v>
      </c>
      <c r="I337" s="773">
        <v>2865.94</v>
      </c>
      <c r="J337" s="774">
        <f t="shared" si="10"/>
        <v>5.4437570408118533E-4</v>
      </c>
      <c r="K337" s="775">
        <f t="shared" si="11"/>
        <v>0.82222064414544682</v>
      </c>
    </row>
    <row r="338" spans="2:11" s="288" customFormat="1" x14ac:dyDescent="0.25">
      <c r="B338" s="778" t="s">
        <v>13730</v>
      </c>
      <c r="C338" s="93" t="s">
        <v>13731</v>
      </c>
      <c r="D338" s="777" t="s">
        <v>11010</v>
      </c>
      <c r="E338" s="74" t="s">
        <v>5679</v>
      </c>
      <c r="F338" s="75">
        <v>178.82</v>
      </c>
      <c r="G338" s="76">
        <v>13.04</v>
      </c>
      <c r="H338" s="77">
        <v>2331.81</v>
      </c>
      <c r="I338" s="773">
        <v>2847.61</v>
      </c>
      <c r="J338" s="774">
        <f t="shared" si="10"/>
        <v>5.4089398197402041E-4</v>
      </c>
      <c r="K338" s="775">
        <f t="shared" si="11"/>
        <v>0.82276153812742081</v>
      </c>
    </row>
    <row r="339" spans="2:11" s="288" customFormat="1" x14ac:dyDescent="0.25">
      <c r="B339" s="778" t="s">
        <v>13732</v>
      </c>
      <c r="C339" s="93">
        <v>93358</v>
      </c>
      <c r="D339" s="777" t="s">
        <v>13489</v>
      </c>
      <c r="E339" s="74" t="s">
        <v>6745</v>
      </c>
      <c r="F339" s="75">
        <v>37</v>
      </c>
      <c r="G339" s="76">
        <v>62.34</v>
      </c>
      <c r="H339" s="77">
        <v>2306.58</v>
      </c>
      <c r="I339" s="773">
        <v>2816.8</v>
      </c>
      <c r="J339" s="774">
        <f t="shared" si="10"/>
        <v>5.350417256662326E-4</v>
      </c>
      <c r="K339" s="775">
        <f t="shared" si="11"/>
        <v>0.82329657985308702</v>
      </c>
    </row>
    <row r="340" spans="2:11" s="288" customFormat="1" x14ac:dyDescent="0.25">
      <c r="B340" s="71" t="s">
        <v>13733</v>
      </c>
      <c r="C340" s="772" t="s">
        <v>13460</v>
      </c>
      <c r="D340" s="73" t="s">
        <v>1881</v>
      </c>
      <c r="E340" s="79" t="s">
        <v>5679</v>
      </c>
      <c r="F340" s="75">
        <v>190.58690000000001</v>
      </c>
      <c r="G340" s="76">
        <v>12.1</v>
      </c>
      <c r="H340" s="77">
        <v>2306.1</v>
      </c>
      <c r="I340" s="773">
        <v>2816.21</v>
      </c>
      <c r="J340" s="774">
        <f t="shared" si="10"/>
        <v>5.34929657142325E-4</v>
      </c>
      <c r="K340" s="775">
        <f t="shared" si="11"/>
        <v>0.82383150951022932</v>
      </c>
    </row>
    <row r="341" spans="2:11" s="288" customFormat="1" ht="22.5" x14ac:dyDescent="0.25">
      <c r="B341" s="71" t="s">
        <v>13734</v>
      </c>
      <c r="C341" s="72" t="s">
        <v>13735</v>
      </c>
      <c r="D341" s="73" t="s">
        <v>13736</v>
      </c>
      <c r="E341" s="79" t="s">
        <v>12699</v>
      </c>
      <c r="F341" s="75">
        <v>2</v>
      </c>
      <c r="G341" s="76">
        <v>1150.9100000000001</v>
      </c>
      <c r="H341" s="77">
        <v>2301.8200000000002</v>
      </c>
      <c r="I341" s="773">
        <v>2810.98</v>
      </c>
      <c r="J341" s="774">
        <f t="shared" si="10"/>
        <v>5.3393623615921137E-4</v>
      </c>
      <c r="K341" s="775">
        <f t="shared" si="11"/>
        <v>0.82436544574638848</v>
      </c>
    </row>
    <row r="342" spans="2:11" s="288" customFormat="1" ht="33.75" x14ac:dyDescent="0.25">
      <c r="B342" s="71" t="s">
        <v>13737</v>
      </c>
      <c r="C342" s="72">
        <v>92763</v>
      </c>
      <c r="D342" s="73" t="s">
        <v>13494</v>
      </c>
      <c r="E342" s="74" t="s">
        <v>5602</v>
      </c>
      <c r="F342" s="75">
        <v>354.94150000000002</v>
      </c>
      <c r="G342" s="76">
        <v>6.48</v>
      </c>
      <c r="H342" s="77">
        <v>2300.02</v>
      </c>
      <c r="I342" s="773">
        <v>2808.78</v>
      </c>
      <c r="J342" s="774">
        <f t="shared" si="10"/>
        <v>5.3351835352769136E-4</v>
      </c>
      <c r="K342" s="775">
        <f t="shared" si="11"/>
        <v>0.82489896409991614</v>
      </c>
    </row>
    <row r="343" spans="2:11" s="288" customFormat="1" ht="33.75" x14ac:dyDescent="0.25">
      <c r="B343" s="771" t="s">
        <v>13738</v>
      </c>
      <c r="C343" s="772" t="s">
        <v>13739</v>
      </c>
      <c r="D343" s="73" t="s">
        <v>13740</v>
      </c>
      <c r="E343" s="79" t="s">
        <v>12699</v>
      </c>
      <c r="F343" s="75">
        <v>14</v>
      </c>
      <c r="G343" s="76">
        <v>164.26</v>
      </c>
      <c r="H343" s="77">
        <v>2299.64</v>
      </c>
      <c r="I343" s="773">
        <v>2808.32</v>
      </c>
      <c r="J343" s="774">
        <f t="shared" si="10"/>
        <v>5.3343097806837346E-4</v>
      </c>
      <c r="K343" s="775">
        <f t="shared" si="11"/>
        <v>0.82543239507798449</v>
      </c>
    </row>
    <row r="344" spans="2:11" s="288" customFormat="1" ht="22.5" x14ac:dyDescent="0.25">
      <c r="B344" s="771" t="s">
        <v>13741</v>
      </c>
      <c r="C344" s="772" t="s">
        <v>13742</v>
      </c>
      <c r="D344" s="73" t="s">
        <v>13743</v>
      </c>
      <c r="E344" s="79" t="s">
        <v>12699</v>
      </c>
      <c r="F344" s="75">
        <v>70</v>
      </c>
      <c r="G344" s="76">
        <v>32.479999999999997</v>
      </c>
      <c r="H344" s="77">
        <v>2273.6</v>
      </c>
      <c r="I344" s="773">
        <v>2776.52</v>
      </c>
      <c r="J344" s="774">
        <f t="shared" si="10"/>
        <v>5.2739067457640166E-4</v>
      </c>
      <c r="K344" s="775">
        <f t="shared" si="11"/>
        <v>0.8259597857525609</v>
      </c>
    </row>
    <row r="345" spans="2:11" s="288" customFormat="1" ht="22.5" x14ac:dyDescent="0.25">
      <c r="B345" s="778" t="s">
        <v>13744</v>
      </c>
      <c r="C345" s="780">
        <v>93212</v>
      </c>
      <c r="D345" s="777" t="s">
        <v>13745</v>
      </c>
      <c r="E345" s="74" t="s">
        <v>5679</v>
      </c>
      <c r="F345" s="75">
        <v>4</v>
      </c>
      <c r="G345" s="76">
        <v>566.41999999999996</v>
      </c>
      <c r="H345" s="77">
        <v>2265.6799999999998</v>
      </c>
      <c r="I345" s="773">
        <v>2766.85</v>
      </c>
      <c r="J345" s="774">
        <f t="shared" si="10"/>
        <v>5.2555389046422026E-4</v>
      </c>
      <c r="K345" s="775">
        <f t="shared" si="11"/>
        <v>0.82648533964302517</v>
      </c>
    </row>
    <row r="346" spans="2:11" s="288" customFormat="1" ht="22.5" x14ac:dyDescent="0.25">
      <c r="B346" s="771" t="s">
        <v>13746</v>
      </c>
      <c r="C346" s="772">
        <v>91854</v>
      </c>
      <c r="D346" s="777" t="s">
        <v>13687</v>
      </c>
      <c r="E346" s="74" t="s">
        <v>5371</v>
      </c>
      <c r="F346" s="75">
        <v>300</v>
      </c>
      <c r="G346" s="76">
        <v>7.55</v>
      </c>
      <c r="H346" s="77">
        <v>2265</v>
      </c>
      <c r="I346" s="773">
        <v>2766.02</v>
      </c>
      <c r="J346" s="774">
        <f t="shared" si="10"/>
        <v>5.2539623474414678E-4</v>
      </c>
      <c r="K346" s="775">
        <f t="shared" si="11"/>
        <v>0.8270107358777693</v>
      </c>
    </row>
    <row r="347" spans="2:11" s="288" customFormat="1" x14ac:dyDescent="0.25">
      <c r="B347" s="71" t="s">
        <v>13747</v>
      </c>
      <c r="C347" s="72" t="s">
        <v>13748</v>
      </c>
      <c r="D347" s="73" t="s">
        <v>13749</v>
      </c>
      <c r="E347" s="79" t="s">
        <v>5371</v>
      </c>
      <c r="F347" s="75">
        <v>101.77</v>
      </c>
      <c r="G347" s="76">
        <v>22.17</v>
      </c>
      <c r="H347" s="77">
        <v>2256.2399999999998</v>
      </c>
      <c r="I347" s="773">
        <v>2755.32</v>
      </c>
      <c r="J347" s="774">
        <f t="shared" si="10"/>
        <v>5.2336380558175386E-4</v>
      </c>
      <c r="K347" s="775">
        <f t="shared" si="11"/>
        <v>0.82753409968335101</v>
      </c>
    </row>
    <row r="348" spans="2:11" s="288" customFormat="1" x14ac:dyDescent="0.25">
      <c r="B348" s="71" t="s">
        <v>13750</v>
      </c>
      <c r="C348" s="72" t="s">
        <v>13751</v>
      </c>
      <c r="D348" s="73" t="s">
        <v>13752</v>
      </c>
      <c r="E348" s="79" t="s">
        <v>5371</v>
      </c>
      <c r="F348" s="75">
        <v>101.65</v>
      </c>
      <c r="G348" s="76">
        <v>22.15</v>
      </c>
      <c r="H348" s="77">
        <v>2251.5500000000002</v>
      </c>
      <c r="I348" s="773">
        <v>2749.59</v>
      </c>
      <c r="J348" s="774">
        <f t="shared" si="10"/>
        <v>5.2227541127329471E-4</v>
      </c>
      <c r="K348" s="775">
        <f t="shared" si="11"/>
        <v>0.82805637509462426</v>
      </c>
    </row>
    <row r="349" spans="2:11" s="288" customFormat="1" ht="22.5" x14ac:dyDescent="0.25">
      <c r="B349" s="778" t="s">
        <v>13753</v>
      </c>
      <c r="C349" s="93">
        <v>94231</v>
      </c>
      <c r="D349" s="777" t="s">
        <v>13754</v>
      </c>
      <c r="E349" s="74" t="s">
        <v>5371</v>
      </c>
      <c r="F349" s="75">
        <v>100.93</v>
      </c>
      <c r="G349" s="76">
        <v>22.14</v>
      </c>
      <c r="H349" s="77">
        <v>2234.59</v>
      </c>
      <c r="I349" s="773">
        <v>2728.88</v>
      </c>
      <c r="J349" s="774">
        <f t="shared" si="10"/>
        <v>5.183416161374854E-4</v>
      </c>
      <c r="K349" s="775">
        <f t="shared" si="11"/>
        <v>0.82857471671076177</v>
      </c>
    </row>
    <row r="350" spans="2:11" s="288" customFormat="1" ht="22.5" x14ac:dyDescent="0.25">
      <c r="B350" s="778" t="s">
        <v>13755</v>
      </c>
      <c r="C350" s="93">
        <v>94231</v>
      </c>
      <c r="D350" s="777" t="s">
        <v>13754</v>
      </c>
      <c r="E350" s="74" t="s">
        <v>5371</v>
      </c>
      <c r="F350" s="75">
        <v>100.38</v>
      </c>
      <c r="G350" s="76">
        <v>22.14</v>
      </c>
      <c r="H350" s="77">
        <v>2222.41</v>
      </c>
      <c r="I350" s="773">
        <v>2714.01</v>
      </c>
      <c r="J350" s="774">
        <f t="shared" si="10"/>
        <v>5.1551710944171118E-4</v>
      </c>
      <c r="K350" s="775">
        <f t="shared" si="11"/>
        <v>0.82909023382020353</v>
      </c>
    </row>
    <row r="351" spans="2:11" s="288" customFormat="1" ht="22.5" x14ac:dyDescent="0.25">
      <c r="B351" s="70" t="s">
        <v>13756</v>
      </c>
      <c r="C351" s="72">
        <v>89357</v>
      </c>
      <c r="D351" s="777" t="s">
        <v>8632</v>
      </c>
      <c r="E351" s="779" t="s">
        <v>5371</v>
      </c>
      <c r="F351" s="75">
        <v>97.8</v>
      </c>
      <c r="G351" s="76">
        <v>22.71</v>
      </c>
      <c r="H351" s="77">
        <v>2221.04</v>
      </c>
      <c r="I351" s="773">
        <v>2712.33</v>
      </c>
      <c r="J351" s="774">
        <f t="shared" si="10"/>
        <v>5.1519799906855034E-4</v>
      </c>
      <c r="K351" s="775">
        <f t="shared" si="11"/>
        <v>0.82960543181927204</v>
      </c>
    </row>
    <row r="352" spans="2:11" s="288" customFormat="1" ht="22.5" x14ac:dyDescent="0.25">
      <c r="B352" s="71" t="s">
        <v>13757</v>
      </c>
      <c r="C352" s="72">
        <v>89357</v>
      </c>
      <c r="D352" s="73" t="s">
        <v>8632</v>
      </c>
      <c r="E352" s="74" t="s">
        <v>5371</v>
      </c>
      <c r="F352" s="75">
        <v>97.8</v>
      </c>
      <c r="G352" s="76">
        <v>22.71</v>
      </c>
      <c r="H352" s="77">
        <v>2221.04</v>
      </c>
      <c r="I352" s="773">
        <v>2712.33</v>
      </c>
      <c r="J352" s="774">
        <f t="shared" si="10"/>
        <v>5.1519799906855034E-4</v>
      </c>
      <c r="K352" s="775">
        <f t="shared" si="11"/>
        <v>0.83012062981834056</v>
      </c>
    </row>
    <row r="353" spans="1:11" s="288" customFormat="1" ht="22.5" x14ac:dyDescent="0.25">
      <c r="B353" s="778" t="s">
        <v>13758</v>
      </c>
      <c r="C353" s="72">
        <v>92775</v>
      </c>
      <c r="D353" s="777" t="s">
        <v>13417</v>
      </c>
      <c r="E353" s="74" t="s">
        <v>5602</v>
      </c>
      <c r="F353" s="75">
        <v>159.55000000000001</v>
      </c>
      <c r="G353" s="76">
        <v>13.69</v>
      </c>
      <c r="H353" s="77">
        <v>2184.2399999999998</v>
      </c>
      <c r="I353" s="773">
        <v>2667.39</v>
      </c>
      <c r="J353" s="774">
        <f t="shared" si="10"/>
        <v>5.0666179658649961E-4</v>
      </c>
      <c r="K353" s="775">
        <f t="shared" si="11"/>
        <v>0.8306272916149271</v>
      </c>
    </row>
    <row r="354" spans="1:11" s="288" customFormat="1" ht="22.5" x14ac:dyDescent="0.25">
      <c r="B354" s="778" t="s">
        <v>13759</v>
      </c>
      <c r="C354" s="72" t="s">
        <v>13760</v>
      </c>
      <c r="D354" s="777" t="s">
        <v>13761</v>
      </c>
      <c r="E354" s="779" t="s">
        <v>12699</v>
      </c>
      <c r="F354" s="75">
        <v>4</v>
      </c>
      <c r="G354" s="76">
        <v>583.96</v>
      </c>
      <c r="H354" s="77">
        <v>2335.84</v>
      </c>
      <c r="I354" s="773">
        <v>2663.32</v>
      </c>
      <c r="J354" s="774">
        <f t="shared" si="10"/>
        <v>5.0588871371818754E-4</v>
      </c>
      <c r="K354" s="775">
        <f t="shared" si="11"/>
        <v>0.83113318032864525</v>
      </c>
    </row>
    <row r="355" spans="1:11" s="288" customFormat="1" x14ac:dyDescent="0.25">
      <c r="B355" s="778" t="s">
        <v>13762</v>
      </c>
      <c r="C355" s="72" t="s">
        <v>13763</v>
      </c>
      <c r="D355" s="777" t="s">
        <v>13764</v>
      </c>
      <c r="E355" s="779" t="s">
        <v>12699</v>
      </c>
      <c r="F355" s="75">
        <v>1</v>
      </c>
      <c r="G355" s="76">
        <v>2175.1799999999998</v>
      </c>
      <c r="H355" s="77">
        <v>2175.1799999999998</v>
      </c>
      <c r="I355" s="773">
        <v>2656.33</v>
      </c>
      <c r="J355" s="774">
        <f t="shared" si="10"/>
        <v>5.0456098662985793E-4</v>
      </c>
      <c r="K355" s="775">
        <f t="shared" si="11"/>
        <v>0.83163774131527513</v>
      </c>
    </row>
    <row r="356" spans="1:11" s="288" customFormat="1" ht="33.75" x14ac:dyDescent="0.25">
      <c r="B356" s="771" t="s">
        <v>13765</v>
      </c>
      <c r="C356" s="772" t="s">
        <v>13374</v>
      </c>
      <c r="D356" s="73" t="s">
        <v>13375</v>
      </c>
      <c r="E356" s="79" t="s">
        <v>12699</v>
      </c>
      <c r="F356" s="75">
        <v>3</v>
      </c>
      <c r="G356" s="76">
        <v>720.72</v>
      </c>
      <c r="H356" s="77">
        <v>2162.16</v>
      </c>
      <c r="I356" s="773">
        <v>2640.43</v>
      </c>
      <c r="J356" s="774">
        <f t="shared" si="10"/>
        <v>5.0154083488387197E-4</v>
      </c>
      <c r="K356" s="775">
        <f t="shared" si="11"/>
        <v>0.83213928215015898</v>
      </c>
    </row>
    <row r="357" spans="1:11" s="288" customFormat="1" ht="33.75" x14ac:dyDescent="0.25">
      <c r="B357" s="771" t="s">
        <v>13766</v>
      </c>
      <c r="C357" s="781" t="s">
        <v>13767</v>
      </c>
      <c r="D357" s="73" t="s">
        <v>13768</v>
      </c>
      <c r="E357" s="79" t="s">
        <v>12699</v>
      </c>
      <c r="F357" s="75">
        <v>3</v>
      </c>
      <c r="G357" s="76">
        <v>720.19</v>
      </c>
      <c r="H357" s="77">
        <v>2160.5700000000002</v>
      </c>
      <c r="I357" s="773">
        <v>2638.49</v>
      </c>
      <c r="J357" s="774">
        <f t="shared" si="10"/>
        <v>5.0117233838153149E-4</v>
      </c>
      <c r="K357" s="775">
        <f t="shared" si="11"/>
        <v>0.83264045448854052</v>
      </c>
    </row>
    <row r="358" spans="1:11" s="288" customFormat="1" ht="22.5" x14ac:dyDescent="0.25">
      <c r="B358" s="771" t="s">
        <v>13769</v>
      </c>
      <c r="C358" s="781" t="s">
        <v>13770</v>
      </c>
      <c r="D358" s="73" t="s">
        <v>13771</v>
      </c>
      <c r="E358" s="79" t="s">
        <v>12699</v>
      </c>
      <c r="F358" s="75">
        <v>3</v>
      </c>
      <c r="G358" s="76">
        <v>719.65</v>
      </c>
      <c r="H358" s="77">
        <v>2158.9499999999998</v>
      </c>
      <c r="I358" s="773">
        <v>2636.51</v>
      </c>
      <c r="J358" s="774">
        <f t="shared" si="10"/>
        <v>5.0079624401316359E-4</v>
      </c>
      <c r="K358" s="775">
        <f t="shared" si="11"/>
        <v>0.83314125073255363</v>
      </c>
    </row>
    <row r="359" spans="1:11" ht="33.75" x14ac:dyDescent="0.25">
      <c r="A359" s="288"/>
      <c r="B359" s="782" t="s">
        <v>13772</v>
      </c>
      <c r="C359" s="94">
        <v>90406</v>
      </c>
      <c r="D359" s="73" t="s">
        <v>13773</v>
      </c>
      <c r="E359" s="74" t="s">
        <v>5679</v>
      </c>
      <c r="F359" s="75">
        <v>63.78</v>
      </c>
      <c r="G359" s="76">
        <v>33.840000000000003</v>
      </c>
      <c r="H359" s="77">
        <v>2158.3200000000002</v>
      </c>
      <c r="I359" s="773">
        <v>2635.74</v>
      </c>
      <c r="J359" s="774">
        <f t="shared" si="10"/>
        <v>5.0064998509213149E-4</v>
      </c>
      <c r="K359" s="775">
        <f t="shared" si="11"/>
        <v>0.83364190071764577</v>
      </c>
    </row>
    <row r="360" spans="1:11" ht="22.5" x14ac:dyDescent="0.25">
      <c r="A360" s="288"/>
      <c r="B360" s="70" t="s">
        <v>13774</v>
      </c>
      <c r="C360" s="783" t="s">
        <v>13254</v>
      </c>
      <c r="D360" s="777" t="s">
        <v>13255</v>
      </c>
      <c r="E360" s="779" t="s">
        <v>5371</v>
      </c>
      <c r="F360" s="75">
        <v>21</v>
      </c>
      <c r="G360" s="76">
        <v>102.6</v>
      </c>
      <c r="H360" s="77">
        <v>2154.6</v>
      </c>
      <c r="I360" s="773">
        <v>2631.2</v>
      </c>
      <c r="J360" s="774">
        <f t="shared" si="10"/>
        <v>4.997876272979946E-4</v>
      </c>
      <c r="K360" s="775">
        <f t="shared" si="11"/>
        <v>0.83414168834494373</v>
      </c>
    </row>
    <row r="361" spans="1:11" ht="33.75" x14ac:dyDescent="0.25">
      <c r="A361" s="288"/>
      <c r="B361" s="71" t="s">
        <v>13775</v>
      </c>
      <c r="C361" s="72">
        <v>92509</v>
      </c>
      <c r="D361" s="777" t="s">
        <v>13776</v>
      </c>
      <c r="E361" s="74" t="s">
        <v>5679</v>
      </c>
      <c r="F361" s="75">
        <v>56.878208000000001</v>
      </c>
      <c r="G361" s="76">
        <v>37.81</v>
      </c>
      <c r="H361" s="77">
        <v>2150.5700000000002</v>
      </c>
      <c r="I361" s="773">
        <v>2626.28</v>
      </c>
      <c r="J361" s="774">
        <f t="shared" si="10"/>
        <v>4.9885308977659529E-4</v>
      </c>
      <c r="K361" s="775">
        <f t="shared" si="11"/>
        <v>0.83464054143472033</v>
      </c>
    </row>
    <row r="362" spans="1:11" ht="22.5" x14ac:dyDescent="0.25">
      <c r="A362" s="288"/>
      <c r="B362" s="70" t="s">
        <v>13777</v>
      </c>
      <c r="C362" s="72">
        <v>89849</v>
      </c>
      <c r="D362" s="777" t="s">
        <v>13778</v>
      </c>
      <c r="E362" s="74" t="s">
        <v>5371</v>
      </c>
      <c r="F362" s="75">
        <v>60.2</v>
      </c>
      <c r="G362" s="76">
        <v>35.65</v>
      </c>
      <c r="H362" s="77">
        <v>2146.13</v>
      </c>
      <c r="I362" s="773">
        <v>2620.85</v>
      </c>
      <c r="J362" s="774">
        <f t="shared" si="10"/>
        <v>4.9782167946334341E-4</v>
      </c>
      <c r="K362" s="775">
        <f t="shared" si="11"/>
        <v>0.83513836311418366</v>
      </c>
    </row>
    <row r="363" spans="1:11" ht="22.5" x14ac:dyDescent="0.25">
      <c r="A363" s="288"/>
      <c r="B363" s="70" t="s">
        <v>13779</v>
      </c>
      <c r="C363" s="72">
        <v>89849</v>
      </c>
      <c r="D363" s="73" t="s">
        <v>13778</v>
      </c>
      <c r="E363" s="79" t="s">
        <v>5371</v>
      </c>
      <c r="F363" s="75">
        <v>60.2</v>
      </c>
      <c r="G363" s="76">
        <v>35.65</v>
      </c>
      <c r="H363" s="77">
        <v>2146.13</v>
      </c>
      <c r="I363" s="773">
        <v>2620.85</v>
      </c>
      <c r="J363" s="774">
        <f t="shared" si="10"/>
        <v>4.9782167946334341E-4</v>
      </c>
      <c r="K363" s="775">
        <f t="shared" si="11"/>
        <v>0.83563618479364699</v>
      </c>
    </row>
    <row r="364" spans="1:11" ht="22.5" x14ac:dyDescent="0.25">
      <c r="A364" s="288"/>
      <c r="B364" s="778" t="s">
        <v>13780</v>
      </c>
      <c r="C364" s="93">
        <v>94231</v>
      </c>
      <c r="D364" s="777" t="s">
        <v>13754</v>
      </c>
      <c r="E364" s="74" t="s">
        <v>5371</v>
      </c>
      <c r="F364" s="75">
        <v>96.73</v>
      </c>
      <c r="G364" s="76">
        <v>22.14</v>
      </c>
      <c r="H364" s="77">
        <v>2141.6</v>
      </c>
      <c r="I364" s="773">
        <v>2615.3200000000002</v>
      </c>
      <c r="J364" s="774">
        <f t="shared" si="10"/>
        <v>4.9677127448502262E-4</v>
      </c>
      <c r="K364" s="775">
        <f t="shared" si="11"/>
        <v>0.83613295606813198</v>
      </c>
    </row>
    <row r="365" spans="1:11" ht="22.5" x14ac:dyDescent="0.25">
      <c r="A365" s="288"/>
      <c r="B365" s="71" t="s">
        <v>13781</v>
      </c>
      <c r="C365" s="784">
        <v>92778</v>
      </c>
      <c r="D365" s="777" t="s">
        <v>13371</v>
      </c>
      <c r="E365" s="74" t="s">
        <v>5602</v>
      </c>
      <c r="F365" s="106">
        <v>238.98099999999999</v>
      </c>
      <c r="G365" s="76">
        <v>8.9499999999999993</v>
      </c>
      <c r="H365" s="77">
        <v>2138.88</v>
      </c>
      <c r="I365" s="773">
        <v>2612</v>
      </c>
      <c r="J365" s="774">
        <f t="shared" si="10"/>
        <v>4.9614065160472867E-4</v>
      </c>
      <c r="K365" s="775">
        <f t="shared" si="11"/>
        <v>0.83662909671973673</v>
      </c>
    </row>
    <row r="366" spans="1:11" x14ac:dyDescent="0.25">
      <c r="A366" s="288"/>
      <c r="B366" s="771" t="s">
        <v>13782</v>
      </c>
      <c r="C366" s="772" t="s">
        <v>13783</v>
      </c>
      <c r="D366" s="785" t="s">
        <v>13784</v>
      </c>
      <c r="E366" s="74" t="s">
        <v>5371</v>
      </c>
      <c r="F366" s="75">
        <v>200</v>
      </c>
      <c r="G366" s="76">
        <v>10.63</v>
      </c>
      <c r="H366" s="77">
        <v>2126</v>
      </c>
      <c r="I366" s="773">
        <v>2596.27</v>
      </c>
      <c r="J366" s="774">
        <f t="shared" si="10"/>
        <v>4.9315279078936017E-4</v>
      </c>
      <c r="K366" s="775">
        <f t="shared" si="11"/>
        <v>0.83712224951052605</v>
      </c>
    </row>
    <row r="367" spans="1:11" ht="22.5" x14ac:dyDescent="0.25">
      <c r="A367" s="288"/>
      <c r="B367" s="778" t="s">
        <v>13785</v>
      </c>
      <c r="C367" s="783" t="s">
        <v>13786</v>
      </c>
      <c r="D367" s="73" t="s">
        <v>13787</v>
      </c>
      <c r="E367" s="79" t="s">
        <v>12699</v>
      </c>
      <c r="F367" s="75">
        <v>7</v>
      </c>
      <c r="G367" s="76">
        <v>303.3</v>
      </c>
      <c r="H367" s="77">
        <v>2123.1</v>
      </c>
      <c r="I367" s="773">
        <v>2592.73</v>
      </c>
      <c r="J367" s="774">
        <f t="shared" si="10"/>
        <v>4.9248037964591432E-4</v>
      </c>
      <c r="K367" s="775">
        <f t="shared" si="11"/>
        <v>0.83761472989017194</v>
      </c>
    </row>
    <row r="368" spans="1:11" x14ac:dyDescent="0.25">
      <c r="A368" s="288"/>
      <c r="B368" s="71" t="s">
        <v>13788</v>
      </c>
      <c r="C368" s="72" t="s">
        <v>13210</v>
      </c>
      <c r="D368" s="786" t="s">
        <v>13789</v>
      </c>
      <c r="E368" s="779" t="s">
        <v>5679</v>
      </c>
      <c r="F368" s="75">
        <v>27.67</v>
      </c>
      <c r="G368" s="76">
        <v>76.430000000000007</v>
      </c>
      <c r="H368" s="77">
        <v>2114.8200000000002</v>
      </c>
      <c r="I368" s="773">
        <v>2582.62</v>
      </c>
      <c r="J368" s="774">
        <f t="shared" si="10"/>
        <v>4.905600190074289E-4</v>
      </c>
      <c r="K368" s="775">
        <f t="shared" si="11"/>
        <v>0.83810528990917932</v>
      </c>
    </row>
    <row r="369" spans="1:11" ht="33.75" x14ac:dyDescent="0.25">
      <c r="A369" s="288"/>
      <c r="B369" s="71" t="s">
        <v>13790</v>
      </c>
      <c r="C369" s="72" t="s">
        <v>13791</v>
      </c>
      <c r="D369" s="73" t="s">
        <v>13792</v>
      </c>
      <c r="E369" s="79" t="s">
        <v>12699</v>
      </c>
      <c r="F369" s="75">
        <v>4</v>
      </c>
      <c r="G369" s="76">
        <v>525.32000000000005</v>
      </c>
      <c r="H369" s="77">
        <v>2101.2800000000002</v>
      </c>
      <c r="I369" s="773">
        <v>2566.08</v>
      </c>
      <c r="J369" s="774">
        <f t="shared" si="10"/>
        <v>4.8741830140500077E-4</v>
      </c>
      <c r="K369" s="775">
        <f t="shared" si="11"/>
        <v>0.83859270821058429</v>
      </c>
    </row>
    <row r="370" spans="1:11" ht="22.5" x14ac:dyDescent="0.25">
      <c r="A370" s="288"/>
      <c r="B370" s="71" t="s">
        <v>13793</v>
      </c>
      <c r="C370" s="72" t="s">
        <v>13794</v>
      </c>
      <c r="D370" s="73" t="s">
        <v>13795</v>
      </c>
      <c r="E370" s="79" t="s">
        <v>12699</v>
      </c>
      <c r="F370" s="75">
        <v>4</v>
      </c>
      <c r="G370" s="76">
        <v>519.9</v>
      </c>
      <c r="H370" s="77">
        <v>2079.6</v>
      </c>
      <c r="I370" s="773">
        <v>2539.61</v>
      </c>
      <c r="J370" s="774">
        <f t="shared" si="10"/>
        <v>4.8239041356121166E-4</v>
      </c>
      <c r="K370" s="775">
        <f t="shared" si="11"/>
        <v>0.83907509862414553</v>
      </c>
    </row>
    <row r="371" spans="1:11" ht="22.5" x14ac:dyDescent="0.25">
      <c r="A371" s="288"/>
      <c r="B371" s="771" t="s">
        <v>13796</v>
      </c>
      <c r="C371" s="772">
        <v>91930</v>
      </c>
      <c r="D371" s="777" t="s">
        <v>13496</v>
      </c>
      <c r="E371" s="74" t="s">
        <v>5371</v>
      </c>
      <c r="F371" s="75">
        <v>360</v>
      </c>
      <c r="G371" s="76">
        <v>5.75</v>
      </c>
      <c r="H371" s="77">
        <v>2070</v>
      </c>
      <c r="I371" s="773">
        <v>2527.88</v>
      </c>
      <c r="J371" s="774">
        <f t="shared" si="10"/>
        <v>4.8016233934860701E-4</v>
      </c>
      <c r="K371" s="775">
        <f t="shared" si="11"/>
        <v>0.83955526096349409</v>
      </c>
    </row>
    <row r="372" spans="1:11" s="787" customFormat="1" ht="22.5" x14ac:dyDescent="0.25">
      <c r="A372" s="288"/>
      <c r="B372" s="778" t="s">
        <v>13797</v>
      </c>
      <c r="C372" s="72" t="s">
        <v>13798</v>
      </c>
      <c r="D372" s="777" t="s">
        <v>13799</v>
      </c>
      <c r="E372" s="779" t="s">
        <v>12699</v>
      </c>
      <c r="F372" s="75">
        <v>2</v>
      </c>
      <c r="G372" s="76">
        <v>1103.8599999999999</v>
      </c>
      <c r="H372" s="77">
        <v>2207.7199999999998</v>
      </c>
      <c r="I372" s="773">
        <v>2517.2399999999998</v>
      </c>
      <c r="J372" s="774">
        <f t="shared" si="10"/>
        <v>4.7814130698525537E-4</v>
      </c>
      <c r="K372" s="775">
        <f t="shared" si="11"/>
        <v>0.84003340227047929</v>
      </c>
    </row>
    <row r="373" spans="1:11" s="288" customFormat="1" ht="33.75" x14ac:dyDescent="0.25">
      <c r="B373" s="778" t="s">
        <v>13800</v>
      </c>
      <c r="C373" s="72">
        <v>92917</v>
      </c>
      <c r="D373" s="777" t="s">
        <v>13801</v>
      </c>
      <c r="E373" s="74" t="s">
        <v>5602</v>
      </c>
      <c r="F373" s="75">
        <v>196.0548</v>
      </c>
      <c r="G373" s="76">
        <v>10.49</v>
      </c>
      <c r="H373" s="77">
        <v>2056.61</v>
      </c>
      <c r="I373" s="773">
        <v>2511.5300000000002</v>
      </c>
      <c r="J373" s="774">
        <f t="shared" si="10"/>
        <v>4.770567116098102E-4</v>
      </c>
      <c r="K373" s="775">
        <f t="shared" si="11"/>
        <v>0.84051045898208909</v>
      </c>
    </row>
    <row r="374" spans="1:11" ht="22.5" x14ac:dyDescent="0.25">
      <c r="A374" s="288"/>
      <c r="B374" s="71" t="s">
        <v>13802</v>
      </c>
      <c r="C374" s="72" t="s">
        <v>13803</v>
      </c>
      <c r="D374" s="73" t="s">
        <v>13804</v>
      </c>
      <c r="E374" s="79" t="s">
        <v>12699</v>
      </c>
      <c r="F374" s="75">
        <v>1</v>
      </c>
      <c r="G374" s="76">
        <v>2051.14</v>
      </c>
      <c r="H374" s="77">
        <v>2051.14</v>
      </c>
      <c r="I374" s="773">
        <v>2504.85</v>
      </c>
      <c r="J374" s="774">
        <f t="shared" si="10"/>
        <v>4.7578786798319468E-4</v>
      </c>
      <c r="K374" s="775">
        <f t="shared" si="11"/>
        <v>0.84098624685007228</v>
      </c>
    </row>
    <row r="375" spans="1:11" ht="22.5" x14ac:dyDescent="0.25">
      <c r="A375" s="288"/>
      <c r="B375" s="71" t="s">
        <v>13805</v>
      </c>
      <c r="C375" s="784">
        <v>92778</v>
      </c>
      <c r="D375" s="777" t="s">
        <v>13371</v>
      </c>
      <c r="E375" s="74" t="s">
        <v>5602</v>
      </c>
      <c r="F375" s="75">
        <v>229.09569999999999</v>
      </c>
      <c r="G375" s="76">
        <v>8.9499999999999993</v>
      </c>
      <c r="H375" s="77">
        <v>2050.41</v>
      </c>
      <c r="I375" s="773">
        <v>2503.96</v>
      </c>
      <c r="J375" s="774">
        <f t="shared" si="10"/>
        <v>4.7561881546407975E-4</v>
      </c>
      <c r="K375" s="775">
        <f t="shared" si="11"/>
        <v>0.84146186566553638</v>
      </c>
    </row>
    <row r="376" spans="1:11" ht="22.5" x14ac:dyDescent="0.25">
      <c r="A376" s="288"/>
      <c r="B376" s="778" t="s">
        <v>13806</v>
      </c>
      <c r="C376" s="93">
        <v>94231</v>
      </c>
      <c r="D376" s="777" t="s">
        <v>13754</v>
      </c>
      <c r="E376" s="74" t="s">
        <v>5371</v>
      </c>
      <c r="F376" s="75">
        <v>92.5</v>
      </c>
      <c r="G376" s="76">
        <v>22.14</v>
      </c>
      <c r="H376" s="77">
        <v>2047.95</v>
      </c>
      <c r="I376" s="773">
        <v>2500.96</v>
      </c>
      <c r="J376" s="774">
        <f t="shared" si="10"/>
        <v>4.7504897551200694E-4</v>
      </c>
      <c r="K376" s="775">
        <f t="shared" si="11"/>
        <v>0.84193691464104836</v>
      </c>
    </row>
    <row r="377" spans="1:11" ht="22.5" x14ac:dyDescent="0.25">
      <c r="A377" s="288"/>
      <c r="B377" s="771" t="s">
        <v>13807</v>
      </c>
      <c r="C377" s="772" t="s">
        <v>13742</v>
      </c>
      <c r="D377" s="73" t="s">
        <v>13743</v>
      </c>
      <c r="E377" s="79" t="s">
        <v>12699</v>
      </c>
      <c r="F377" s="75">
        <v>63</v>
      </c>
      <c r="G377" s="76">
        <v>32.479999999999997</v>
      </c>
      <c r="H377" s="77">
        <v>2046.24</v>
      </c>
      <c r="I377" s="773">
        <v>2498.87</v>
      </c>
      <c r="J377" s="774">
        <f t="shared" si="10"/>
        <v>4.7465198701206288E-4</v>
      </c>
      <c r="K377" s="775">
        <f t="shared" si="11"/>
        <v>0.84241156662806038</v>
      </c>
    </row>
    <row r="378" spans="1:11" ht="22.5" x14ac:dyDescent="0.25">
      <c r="A378" s="288"/>
      <c r="B378" s="71" t="s">
        <v>13808</v>
      </c>
      <c r="C378" s="72" t="s">
        <v>13285</v>
      </c>
      <c r="D378" s="73" t="s">
        <v>13286</v>
      </c>
      <c r="E378" s="79" t="s">
        <v>6745</v>
      </c>
      <c r="F378" s="75">
        <v>5.6386159999999999</v>
      </c>
      <c r="G378" s="76">
        <v>362.46</v>
      </c>
      <c r="H378" s="77">
        <v>2043.77</v>
      </c>
      <c r="I378" s="773">
        <v>2495.85</v>
      </c>
      <c r="J378" s="774">
        <f t="shared" si="10"/>
        <v>4.740783481269762E-4</v>
      </c>
      <c r="K378" s="775">
        <f t="shared" si="11"/>
        <v>0.84288564497618734</v>
      </c>
    </row>
    <row r="379" spans="1:11" x14ac:dyDescent="0.25">
      <c r="A379" s="288"/>
      <c r="B379" s="771" t="s">
        <v>13809</v>
      </c>
      <c r="C379" s="772" t="s">
        <v>12510</v>
      </c>
      <c r="D379" s="73" t="s">
        <v>13810</v>
      </c>
      <c r="E379" s="79" t="s">
        <v>12699</v>
      </c>
      <c r="F379" s="75">
        <v>6</v>
      </c>
      <c r="G379" s="76">
        <v>340.04</v>
      </c>
      <c r="H379" s="77">
        <v>2040.24</v>
      </c>
      <c r="I379" s="773">
        <v>2491.54</v>
      </c>
      <c r="J379" s="774">
        <f t="shared" si="10"/>
        <v>4.7325967806249831E-4</v>
      </c>
      <c r="K379" s="775">
        <f t="shared" si="11"/>
        <v>0.84335890465424979</v>
      </c>
    </row>
    <row r="380" spans="1:11" ht="22.5" x14ac:dyDescent="0.25">
      <c r="A380" s="288"/>
      <c r="B380" s="771" t="s">
        <v>13811</v>
      </c>
      <c r="C380" s="781">
        <v>90443</v>
      </c>
      <c r="D380" s="777" t="s">
        <v>10223</v>
      </c>
      <c r="E380" s="74" t="s">
        <v>5371</v>
      </c>
      <c r="F380" s="75">
        <v>194</v>
      </c>
      <c r="G380" s="76">
        <v>10.45</v>
      </c>
      <c r="H380" s="77">
        <v>2027.3</v>
      </c>
      <c r="I380" s="773">
        <v>2475.7399999999998</v>
      </c>
      <c r="J380" s="774">
        <f t="shared" si="10"/>
        <v>4.7025852098158143E-4</v>
      </c>
      <c r="K380" s="775">
        <f t="shared" si="11"/>
        <v>0.84382916317523138</v>
      </c>
    </row>
    <row r="381" spans="1:11" x14ac:dyDescent="0.25">
      <c r="A381" s="288"/>
      <c r="B381" s="778" t="s">
        <v>13812</v>
      </c>
      <c r="C381" s="784" t="s">
        <v>13357</v>
      </c>
      <c r="D381" s="777" t="s">
        <v>13358</v>
      </c>
      <c r="E381" s="779" t="s">
        <v>12843</v>
      </c>
      <c r="F381" s="75">
        <v>36.07</v>
      </c>
      <c r="G381" s="76">
        <v>56.18</v>
      </c>
      <c r="H381" s="77">
        <v>2026.41</v>
      </c>
      <c r="I381" s="773">
        <v>2474.65</v>
      </c>
      <c r="J381" s="774">
        <f t="shared" si="10"/>
        <v>4.7005147913232841E-4</v>
      </c>
      <c r="K381" s="775">
        <f t="shared" si="11"/>
        <v>0.84429921465436375</v>
      </c>
    </row>
    <row r="382" spans="1:11" x14ac:dyDescent="0.25">
      <c r="A382" s="288"/>
      <c r="B382" s="778" t="s">
        <v>13813</v>
      </c>
      <c r="C382" s="783" t="s">
        <v>13282</v>
      </c>
      <c r="D382" s="777" t="s">
        <v>7920</v>
      </c>
      <c r="E382" s="74" t="s">
        <v>5679</v>
      </c>
      <c r="F382" s="75">
        <v>26.51</v>
      </c>
      <c r="G382" s="76">
        <v>76.25</v>
      </c>
      <c r="H382" s="77">
        <v>2021.39</v>
      </c>
      <c r="I382" s="773">
        <v>2468.52</v>
      </c>
      <c r="J382" s="774">
        <f t="shared" si="10"/>
        <v>4.6888710616359292E-4</v>
      </c>
      <c r="K382" s="775">
        <f t="shared" si="11"/>
        <v>0.8447681017605273</v>
      </c>
    </row>
    <row r="383" spans="1:11" x14ac:dyDescent="0.25">
      <c r="A383" s="288"/>
      <c r="B383" s="71" t="s">
        <v>13814</v>
      </c>
      <c r="C383" s="93">
        <v>85334</v>
      </c>
      <c r="D383" s="777" t="s">
        <v>13815</v>
      </c>
      <c r="E383" s="74" t="s">
        <v>5679</v>
      </c>
      <c r="F383" s="75">
        <v>127.57</v>
      </c>
      <c r="G383" s="76">
        <v>15.75</v>
      </c>
      <c r="H383" s="77">
        <v>2009.23</v>
      </c>
      <c r="I383" s="773">
        <v>2453.67</v>
      </c>
      <c r="J383" s="774">
        <f t="shared" si="10"/>
        <v>4.6606639840083251E-4</v>
      </c>
      <c r="K383" s="775">
        <f t="shared" si="11"/>
        <v>0.84523416815892816</v>
      </c>
    </row>
    <row r="384" spans="1:11" s="787" customFormat="1" ht="22.5" x14ac:dyDescent="0.25">
      <c r="A384" s="288"/>
      <c r="B384" s="71" t="s">
        <v>13816</v>
      </c>
      <c r="C384" s="93">
        <v>91306</v>
      </c>
      <c r="D384" s="73" t="s">
        <v>7126</v>
      </c>
      <c r="E384" s="74" t="s">
        <v>5452</v>
      </c>
      <c r="F384" s="75">
        <v>26</v>
      </c>
      <c r="G384" s="76">
        <v>76.78</v>
      </c>
      <c r="H384" s="77">
        <v>1996.28</v>
      </c>
      <c r="I384" s="773">
        <v>2437.86</v>
      </c>
      <c r="J384" s="774">
        <f t="shared" si="10"/>
        <v>4.630633418534088E-4</v>
      </c>
      <c r="K384" s="775">
        <f t="shared" si="11"/>
        <v>0.84569723150078158</v>
      </c>
    </row>
    <row r="385" spans="2:11" s="288" customFormat="1" ht="22.5" x14ac:dyDescent="0.25">
      <c r="B385" s="71" t="s">
        <v>13817</v>
      </c>
      <c r="C385" s="72" t="s">
        <v>13818</v>
      </c>
      <c r="D385" s="73" t="s">
        <v>13819</v>
      </c>
      <c r="E385" s="79" t="s">
        <v>12699</v>
      </c>
      <c r="F385" s="75">
        <v>2</v>
      </c>
      <c r="G385" s="76">
        <v>998.01</v>
      </c>
      <c r="H385" s="77">
        <v>1996.02</v>
      </c>
      <c r="I385" s="773">
        <v>2437.54</v>
      </c>
      <c r="J385" s="774">
        <f t="shared" si="10"/>
        <v>4.6300255892518766E-4</v>
      </c>
      <c r="K385" s="775">
        <f t="shared" si="11"/>
        <v>0.84616023405970675</v>
      </c>
    </row>
    <row r="386" spans="2:11" s="288" customFormat="1" ht="33.75" x14ac:dyDescent="0.25">
      <c r="B386" s="71" t="s">
        <v>13820</v>
      </c>
      <c r="C386" s="72" t="s">
        <v>13821</v>
      </c>
      <c r="D386" s="73" t="s">
        <v>13822</v>
      </c>
      <c r="E386" s="79" t="s">
        <v>5371</v>
      </c>
      <c r="F386" s="75">
        <v>20.8</v>
      </c>
      <c r="G386" s="76">
        <v>95</v>
      </c>
      <c r="H386" s="77">
        <v>1976</v>
      </c>
      <c r="I386" s="773">
        <v>2413.09</v>
      </c>
      <c r="J386" s="774">
        <f t="shared" si="10"/>
        <v>4.583583633157943E-4</v>
      </c>
      <c r="K386" s="775">
        <f t="shared" si="11"/>
        <v>0.84661859242302251</v>
      </c>
    </row>
    <row r="387" spans="2:11" s="288" customFormat="1" x14ac:dyDescent="0.25">
      <c r="B387" s="71" t="s">
        <v>13823</v>
      </c>
      <c r="C387" s="93">
        <v>88483</v>
      </c>
      <c r="D387" s="73" t="s">
        <v>10919</v>
      </c>
      <c r="E387" s="74" t="s">
        <v>5679</v>
      </c>
      <c r="F387" s="75">
        <v>865.77</v>
      </c>
      <c r="G387" s="76">
        <v>2.27</v>
      </c>
      <c r="H387" s="77">
        <v>1965.3</v>
      </c>
      <c r="I387" s="773">
        <v>2400.02</v>
      </c>
      <c r="J387" s="774">
        <f t="shared" si="10"/>
        <v>4.558757605912637E-4</v>
      </c>
      <c r="K387" s="775">
        <f t="shared" si="11"/>
        <v>0.84707446818361376</v>
      </c>
    </row>
    <row r="388" spans="2:11" s="288" customFormat="1" ht="22.5" x14ac:dyDescent="0.25">
      <c r="B388" s="70" t="s">
        <v>13824</v>
      </c>
      <c r="C388" s="72">
        <v>89849</v>
      </c>
      <c r="D388" s="777" t="s">
        <v>13778</v>
      </c>
      <c r="E388" s="74" t="s">
        <v>5371</v>
      </c>
      <c r="F388" s="75">
        <v>54.6</v>
      </c>
      <c r="G388" s="76">
        <v>35.65</v>
      </c>
      <c r="H388" s="77">
        <v>1946.49</v>
      </c>
      <c r="I388" s="773">
        <v>2377.0500000000002</v>
      </c>
      <c r="J388" s="774">
        <f t="shared" si="10"/>
        <v>4.5151268602489292E-4</v>
      </c>
      <c r="K388" s="775">
        <f t="shared" si="11"/>
        <v>0.84752598086963871</v>
      </c>
    </row>
    <row r="389" spans="2:11" s="288" customFormat="1" ht="22.5" x14ac:dyDescent="0.25">
      <c r="B389" s="71" t="s">
        <v>13825</v>
      </c>
      <c r="C389" s="72" t="s">
        <v>13560</v>
      </c>
      <c r="D389" s="73" t="s">
        <v>13561</v>
      </c>
      <c r="E389" s="79" t="s">
        <v>12699</v>
      </c>
      <c r="F389" s="75">
        <v>1</v>
      </c>
      <c r="G389" s="76">
        <v>1939.3</v>
      </c>
      <c r="H389" s="77">
        <v>1939.3</v>
      </c>
      <c r="I389" s="773">
        <v>2368.27</v>
      </c>
      <c r="J389" s="774">
        <f t="shared" si="10"/>
        <v>4.4984495443182646E-4</v>
      </c>
      <c r="K389" s="775">
        <f t="shared" si="11"/>
        <v>0.84797582582407049</v>
      </c>
    </row>
    <row r="390" spans="2:11" s="288" customFormat="1" ht="22.5" x14ac:dyDescent="0.25">
      <c r="B390" s="778" t="s">
        <v>13826</v>
      </c>
      <c r="C390" s="93">
        <v>91926</v>
      </c>
      <c r="D390" s="777" t="s">
        <v>13273</v>
      </c>
      <c r="E390" s="74" t="s">
        <v>5371</v>
      </c>
      <c r="F390" s="75">
        <v>567.77</v>
      </c>
      <c r="G390" s="76">
        <v>3.41</v>
      </c>
      <c r="H390" s="77">
        <v>1936.1</v>
      </c>
      <c r="I390" s="773">
        <v>2364.37</v>
      </c>
      <c r="J390" s="774">
        <f t="shared" si="10"/>
        <v>4.4910416249413179E-4</v>
      </c>
      <c r="K390" s="775">
        <f t="shared" si="11"/>
        <v>0.8484249299865646</v>
      </c>
    </row>
    <row r="391" spans="2:11" s="288" customFormat="1" x14ac:dyDescent="0.25">
      <c r="B391" s="771" t="s">
        <v>13827</v>
      </c>
      <c r="C391" s="772" t="s">
        <v>13828</v>
      </c>
      <c r="D391" s="73" t="s">
        <v>13829</v>
      </c>
      <c r="E391" s="79" t="s">
        <v>5371</v>
      </c>
      <c r="F391" s="75">
        <v>120</v>
      </c>
      <c r="G391" s="76">
        <v>16.09</v>
      </c>
      <c r="H391" s="77">
        <v>1930.8</v>
      </c>
      <c r="I391" s="773">
        <v>2357.89</v>
      </c>
      <c r="J391" s="774">
        <f t="shared" si="10"/>
        <v>4.4787330819765446E-4</v>
      </c>
      <c r="K391" s="775">
        <f t="shared" si="11"/>
        <v>0.84887280329476222</v>
      </c>
    </row>
    <row r="392" spans="2:11" s="288" customFormat="1" ht="33.75" x14ac:dyDescent="0.25">
      <c r="B392" s="778" t="s">
        <v>13830</v>
      </c>
      <c r="C392" s="93">
        <v>87905</v>
      </c>
      <c r="D392" s="777" t="s">
        <v>11204</v>
      </c>
      <c r="E392" s="74" t="s">
        <v>5679</v>
      </c>
      <c r="F392" s="75">
        <v>282.89999999999998</v>
      </c>
      <c r="G392" s="76">
        <v>6.8</v>
      </c>
      <c r="H392" s="77">
        <v>1923.72</v>
      </c>
      <c r="I392" s="773">
        <v>2349.25</v>
      </c>
      <c r="J392" s="774">
        <f t="shared" si="10"/>
        <v>4.4623216913568481E-4</v>
      </c>
      <c r="K392" s="775">
        <f t="shared" si="11"/>
        <v>0.84931903546389786</v>
      </c>
    </row>
    <row r="393" spans="2:11" s="288" customFormat="1" ht="22.5" x14ac:dyDescent="0.25">
      <c r="B393" s="778" t="s">
        <v>13831</v>
      </c>
      <c r="C393" s="93">
        <v>86938</v>
      </c>
      <c r="D393" s="73" t="s">
        <v>13832</v>
      </c>
      <c r="E393" s="74" t="s">
        <v>5452</v>
      </c>
      <c r="F393" s="75">
        <v>7</v>
      </c>
      <c r="G393" s="76">
        <v>274.81</v>
      </c>
      <c r="H393" s="77">
        <v>1923.67</v>
      </c>
      <c r="I393" s="773">
        <v>2349.19</v>
      </c>
      <c r="J393" s="774">
        <f t="shared" si="10"/>
        <v>4.4622077233664336E-4</v>
      </c>
      <c r="K393" s="775">
        <f t="shared" si="11"/>
        <v>0.84976525623623456</v>
      </c>
    </row>
    <row r="394" spans="2:11" s="288" customFormat="1" x14ac:dyDescent="0.25">
      <c r="B394" s="771" t="s">
        <v>13833</v>
      </c>
      <c r="C394" s="772" t="s">
        <v>13834</v>
      </c>
      <c r="D394" s="73" t="s">
        <v>13835</v>
      </c>
      <c r="E394" s="79" t="s">
        <v>12699</v>
      </c>
      <c r="F394" s="75">
        <v>333</v>
      </c>
      <c r="G394" s="76">
        <v>5.77</v>
      </c>
      <c r="H394" s="77">
        <v>1921.41</v>
      </c>
      <c r="I394" s="773">
        <v>2346.4299999999998</v>
      </c>
      <c r="J394" s="774">
        <f t="shared" si="10"/>
        <v>4.4569651958073633E-4</v>
      </c>
      <c r="K394" s="775">
        <f t="shared" si="11"/>
        <v>0.85021095275581526</v>
      </c>
    </row>
    <row r="395" spans="2:11" s="288" customFormat="1" ht="22.5" x14ac:dyDescent="0.25">
      <c r="B395" s="771" t="s">
        <v>13836</v>
      </c>
      <c r="C395" s="772" t="s">
        <v>13742</v>
      </c>
      <c r="D395" s="73" t="s">
        <v>13743</v>
      </c>
      <c r="E395" s="79" t="s">
        <v>12699</v>
      </c>
      <c r="F395" s="75">
        <v>59</v>
      </c>
      <c r="G395" s="76">
        <v>32.479999999999997</v>
      </c>
      <c r="H395" s="77">
        <v>1916.32</v>
      </c>
      <c r="I395" s="773">
        <v>2340.21</v>
      </c>
      <c r="J395" s="774">
        <f t="shared" si="10"/>
        <v>4.4451505141343876E-4</v>
      </c>
      <c r="K395" s="775">
        <f t="shared" si="11"/>
        <v>0.85065546780722867</v>
      </c>
    </row>
    <row r="396" spans="2:11" s="288" customFormat="1" ht="22.5" x14ac:dyDescent="0.25">
      <c r="B396" s="778" t="s">
        <v>13837</v>
      </c>
      <c r="C396" s="93">
        <v>94227</v>
      </c>
      <c r="D396" s="777" t="s">
        <v>6679</v>
      </c>
      <c r="E396" s="74" t="s">
        <v>5371</v>
      </c>
      <c r="F396" s="75">
        <v>60.2</v>
      </c>
      <c r="G396" s="76">
        <v>31.75</v>
      </c>
      <c r="H396" s="77">
        <v>1911.35</v>
      </c>
      <c r="I396" s="773">
        <v>2334.14</v>
      </c>
      <c r="J396" s="774">
        <f t="shared" si="10"/>
        <v>4.4336207524374471E-4</v>
      </c>
      <c r="K396" s="775">
        <f t="shared" si="11"/>
        <v>0.85109882988247243</v>
      </c>
    </row>
    <row r="397" spans="2:11" s="288" customFormat="1" ht="22.5" x14ac:dyDescent="0.25">
      <c r="B397" s="71" t="s">
        <v>13838</v>
      </c>
      <c r="C397" s="72" t="s">
        <v>13839</v>
      </c>
      <c r="D397" s="73" t="s">
        <v>13840</v>
      </c>
      <c r="E397" s="79" t="s">
        <v>12699</v>
      </c>
      <c r="F397" s="75">
        <v>2</v>
      </c>
      <c r="G397" s="76">
        <v>951.41</v>
      </c>
      <c r="H397" s="77">
        <v>1902.82</v>
      </c>
      <c r="I397" s="773">
        <v>2323.7199999999998</v>
      </c>
      <c r="J397" s="774">
        <f t="shared" si="10"/>
        <v>4.4138283114354514E-4</v>
      </c>
      <c r="K397" s="775">
        <f t="shared" si="11"/>
        <v>0.85154021271361602</v>
      </c>
    </row>
    <row r="398" spans="2:11" s="288" customFormat="1" x14ac:dyDescent="0.25">
      <c r="B398" s="771" t="s">
        <v>13841</v>
      </c>
      <c r="C398" s="772" t="s">
        <v>13484</v>
      </c>
      <c r="D398" s="73" t="s">
        <v>13485</v>
      </c>
      <c r="E398" s="79" t="s">
        <v>12699</v>
      </c>
      <c r="F398" s="75">
        <v>27</v>
      </c>
      <c r="G398" s="76">
        <v>70.45</v>
      </c>
      <c r="H398" s="77">
        <v>1902.15</v>
      </c>
      <c r="I398" s="773">
        <v>2322.91</v>
      </c>
      <c r="J398" s="774">
        <f t="shared" si="10"/>
        <v>4.4122897435648547E-4</v>
      </c>
      <c r="K398" s="775">
        <f t="shared" si="11"/>
        <v>0.85198144168797252</v>
      </c>
    </row>
    <row r="399" spans="2:11" s="288" customFormat="1" ht="33.75" x14ac:dyDescent="0.25">
      <c r="B399" s="71" t="s">
        <v>13842</v>
      </c>
      <c r="C399" s="72">
        <v>92509</v>
      </c>
      <c r="D399" s="777" t="s">
        <v>13776</v>
      </c>
      <c r="E399" s="74" t="s">
        <v>5679</v>
      </c>
      <c r="F399" s="75">
        <v>50.300871999999998</v>
      </c>
      <c r="G399" s="76">
        <v>37.81</v>
      </c>
      <c r="H399" s="77">
        <v>1901.88</v>
      </c>
      <c r="I399" s="773">
        <v>2322.58</v>
      </c>
      <c r="J399" s="774">
        <f t="shared" ref="J399:J462" si="12">I399/$I$2202</f>
        <v>4.411662919617575E-4</v>
      </c>
      <c r="K399" s="775">
        <f t="shared" si="11"/>
        <v>0.8524226079799343</v>
      </c>
    </row>
    <row r="400" spans="2:11" s="288" customFormat="1" x14ac:dyDescent="0.25">
      <c r="B400" s="771" t="s">
        <v>13843</v>
      </c>
      <c r="C400" s="772" t="s">
        <v>13433</v>
      </c>
      <c r="D400" s="73" t="s">
        <v>13434</v>
      </c>
      <c r="E400" s="79" t="s">
        <v>12699</v>
      </c>
      <c r="F400" s="75">
        <v>30</v>
      </c>
      <c r="G400" s="76">
        <v>63.29</v>
      </c>
      <c r="H400" s="77">
        <v>1898.7</v>
      </c>
      <c r="I400" s="773">
        <v>2318.69</v>
      </c>
      <c r="J400" s="774">
        <f t="shared" si="12"/>
        <v>4.4042739949056976E-4</v>
      </c>
      <c r="K400" s="775">
        <f t="shared" ref="K400:K463" si="13">K399+J400</f>
        <v>0.85286303537942487</v>
      </c>
    </row>
    <row r="401" spans="1:11" s="288" customFormat="1" x14ac:dyDescent="0.25">
      <c r="B401" s="771" t="s">
        <v>13844</v>
      </c>
      <c r="C401" s="772" t="s">
        <v>13828</v>
      </c>
      <c r="D401" s="73" t="s">
        <v>13829</v>
      </c>
      <c r="E401" s="79" t="s">
        <v>5371</v>
      </c>
      <c r="F401" s="75">
        <v>117</v>
      </c>
      <c r="G401" s="76">
        <v>16.09</v>
      </c>
      <c r="H401" s="77">
        <v>1882.53</v>
      </c>
      <c r="I401" s="773">
        <v>2298.9499999999998</v>
      </c>
      <c r="J401" s="774">
        <f t="shared" si="12"/>
        <v>4.3667785260593063E-4</v>
      </c>
      <c r="K401" s="775">
        <f t="shared" si="13"/>
        <v>0.8532997132320308</v>
      </c>
    </row>
    <row r="402" spans="1:11" ht="22.5" x14ac:dyDescent="0.25">
      <c r="A402" s="288"/>
      <c r="B402" s="771" t="s">
        <v>13845</v>
      </c>
      <c r="C402" s="772">
        <v>90443</v>
      </c>
      <c r="D402" s="777" t="s">
        <v>10223</v>
      </c>
      <c r="E402" s="74" t="s">
        <v>5371</v>
      </c>
      <c r="F402" s="75">
        <v>180</v>
      </c>
      <c r="G402" s="76">
        <v>10.45</v>
      </c>
      <c r="H402" s="77">
        <v>1881</v>
      </c>
      <c r="I402" s="773">
        <v>2297.08</v>
      </c>
      <c r="J402" s="774">
        <f t="shared" si="12"/>
        <v>4.3632265236913858E-4</v>
      </c>
      <c r="K402" s="775">
        <f t="shared" si="13"/>
        <v>0.85373603588439995</v>
      </c>
    </row>
    <row r="403" spans="1:11" ht="22.5" x14ac:dyDescent="0.25">
      <c r="A403" s="288"/>
      <c r="B403" s="71" t="s">
        <v>13846</v>
      </c>
      <c r="C403" s="72" t="s">
        <v>13847</v>
      </c>
      <c r="D403" s="73" t="s">
        <v>13848</v>
      </c>
      <c r="E403" s="79" t="s">
        <v>12699</v>
      </c>
      <c r="F403" s="75">
        <v>1</v>
      </c>
      <c r="G403" s="76">
        <v>1880.3</v>
      </c>
      <c r="H403" s="77">
        <v>1880.3</v>
      </c>
      <c r="I403" s="773">
        <v>2296.2199999999998</v>
      </c>
      <c r="J403" s="774">
        <f t="shared" si="12"/>
        <v>4.3615929824954435E-4</v>
      </c>
      <c r="K403" s="775">
        <f t="shared" si="13"/>
        <v>0.85417219518264953</v>
      </c>
    </row>
    <row r="404" spans="1:11" ht="22.5" x14ac:dyDescent="0.25">
      <c r="A404" s="288"/>
      <c r="B404" s="71" t="s">
        <v>13849</v>
      </c>
      <c r="C404" s="72" t="s">
        <v>13850</v>
      </c>
      <c r="D404" s="73" t="s">
        <v>13851</v>
      </c>
      <c r="E404" s="79" t="s">
        <v>12699</v>
      </c>
      <c r="F404" s="75">
        <v>1</v>
      </c>
      <c r="G404" s="76">
        <v>1880.3</v>
      </c>
      <c r="H404" s="77">
        <v>1880.3</v>
      </c>
      <c r="I404" s="773">
        <v>2296.2199999999998</v>
      </c>
      <c r="J404" s="774">
        <f t="shared" si="12"/>
        <v>4.3615929824954435E-4</v>
      </c>
      <c r="K404" s="775">
        <f t="shared" si="13"/>
        <v>0.85460835448089911</v>
      </c>
    </row>
    <row r="405" spans="1:11" x14ac:dyDescent="0.25">
      <c r="A405" s="288"/>
      <c r="B405" s="71" t="s">
        <v>13852</v>
      </c>
      <c r="C405" s="93" t="s">
        <v>13640</v>
      </c>
      <c r="D405" s="73" t="s">
        <v>13641</v>
      </c>
      <c r="E405" s="74" t="s">
        <v>5679</v>
      </c>
      <c r="F405" s="75">
        <v>79.55</v>
      </c>
      <c r="G405" s="76">
        <v>23.63</v>
      </c>
      <c r="H405" s="77">
        <v>1879.77</v>
      </c>
      <c r="I405" s="773">
        <v>2295.58</v>
      </c>
      <c r="J405" s="774">
        <f t="shared" si="12"/>
        <v>4.3603773239310218E-4</v>
      </c>
      <c r="K405" s="775">
        <f t="shared" si="13"/>
        <v>0.8550443922132922</v>
      </c>
    </row>
    <row r="406" spans="1:11" x14ac:dyDescent="0.25">
      <c r="A406" s="288"/>
      <c r="B406" s="71" t="s">
        <v>13853</v>
      </c>
      <c r="C406" s="93">
        <v>93187</v>
      </c>
      <c r="D406" s="73" t="s">
        <v>13854</v>
      </c>
      <c r="E406" s="79" t="s">
        <v>5371</v>
      </c>
      <c r="F406" s="75">
        <v>39</v>
      </c>
      <c r="G406" s="76">
        <v>48.16</v>
      </c>
      <c r="H406" s="77">
        <v>1878.24</v>
      </c>
      <c r="I406" s="773">
        <v>2293.71</v>
      </c>
      <c r="J406" s="774">
        <f t="shared" si="12"/>
        <v>4.3568253215631013E-4</v>
      </c>
      <c r="K406" s="775">
        <f t="shared" si="13"/>
        <v>0.85548007474544852</v>
      </c>
    </row>
    <row r="407" spans="1:11" ht="33.75" x14ac:dyDescent="0.25">
      <c r="A407" s="288"/>
      <c r="B407" s="771" t="s">
        <v>13855</v>
      </c>
      <c r="C407" s="772" t="s">
        <v>13856</v>
      </c>
      <c r="D407" s="73" t="s">
        <v>13857</v>
      </c>
      <c r="E407" s="79" t="s">
        <v>12699</v>
      </c>
      <c r="F407" s="75">
        <v>23</v>
      </c>
      <c r="G407" s="76">
        <v>81.16</v>
      </c>
      <c r="H407" s="77">
        <v>1866.68</v>
      </c>
      <c r="I407" s="773">
        <v>2279.59</v>
      </c>
      <c r="J407" s="774">
        <f t="shared" si="12"/>
        <v>4.3300048544855414E-4</v>
      </c>
      <c r="K407" s="775">
        <f t="shared" si="13"/>
        <v>0.8559130752308971</v>
      </c>
    </row>
    <row r="408" spans="1:11" ht="22.5" x14ac:dyDescent="0.25">
      <c r="A408" s="288"/>
      <c r="B408" s="71" t="s">
        <v>13858</v>
      </c>
      <c r="C408" s="72" t="s">
        <v>13577</v>
      </c>
      <c r="D408" s="73" t="s">
        <v>13578</v>
      </c>
      <c r="E408" s="79" t="s">
        <v>12699</v>
      </c>
      <c r="F408" s="75">
        <v>1</v>
      </c>
      <c r="G408" s="76">
        <v>1846.77</v>
      </c>
      <c r="H408" s="77">
        <v>1846.77</v>
      </c>
      <c r="I408" s="773">
        <v>2255.2800000000002</v>
      </c>
      <c r="J408" s="774">
        <f t="shared" si="12"/>
        <v>4.2838288237025747E-4</v>
      </c>
      <c r="K408" s="775">
        <f t="shared" si="13"/>
        <v>0.85634145811326734</v>
      </c>
    </row>
    <row r="409" spans="1:11" x14ac:dyDescent="0.25">
      <c r="A409" s="288"/>
      <c r="B409" s="71" t="s">
        <v>13859</v>
      </c>
      <c r="C409" s="93">
        <v>89993</v>
      </c>
      <c r="D409" s="73" t="s">
        <v>7744</v>
      </c>
      <c r="E409" s="79" t="s">
        <v>6745</v>
      </c>
      <c r="F409" s="75">
        <v>2.8098000000000001</v>
      </c>
      <c r="G409" s="76">
        <v>656</v>
      </c>
      <c r="H409" s="77">
        <v>1843.23</v>
      </c>
      <c r="I409" s="773">
        <v>2250.9499999999998</v>
      </c>
      <c r="J409" s="774">
        <f t="shared" si="12"/>
        <v>4.275604133727656E-4</v>
      </c>
      <c r="K409" s="775">
        <f t="shared" si="13"/>
        <v>0.85676901852664011</v>
      </c>
    </row>
    <row r="410" spans="1:11" ht="22.5" x14ac:dyDescent="0.25">
      <c r="A410" s="288"/>
      <c r="B410" s="71" t="s">
        <v>13860</v>
      </c>
      <c r="C410" s="772" t="s">
        <v>13861</v>
      </c>
      <c r="D410" s="777" t="s">
        <v>13862</v>
      </c>
      <c r="E410" s="74" t="s">
        <v>5452</v>
      </c>
      <c r="F410" s="75">
        <v>1</v>
      </c>
      <c r="G410" s="76">
        <v>1840.3</v>
      </c>
      <c r="H410" s="77">
        <v>1840.3</v>
      </c>
      <c r="I410" s="773">
        <v>2247.37</v>
      </c>
      <c r="J410" s="774">
        <f t="shared" si="12"/>
        <v>4.2688040436329207E-4</v>
      </c>
      <c r="K410" s="775">
        <f t="shared" si="13"/>
        <v>0.85719589893100345</v>
      </c>
    </row>
    <row r="411" spans="1:11" x14ac:dyDescent="0.25">
      <c r="A411" s="288"/>
      <c r="B411" s="778" t="s">
        <v>13863</v>
      </c>
      <c r="C411" s="93">
        <v>5651</v>
      </c>
      <c r="D411" s="777" t="s">
        <v>13864</v>
      </c>
      <c r="E411" s="74" t="s">
        <v>5679</v>
      </c>
      <c r="F411" s="75">
        <v>53.761839999999999</v>
      </c>
      <c r="G411" s="76">
        <v>34.19</v>
      </c>
      <c r="H411" s="77">
        <v>1838.12</v>
      </c>
      <c r="I411" s="773">
        <v>2244.71</v>
      </c>
      <c r="J411" s="774">
        <f t="shared" si="12"/>
        <v>4.2637514627245421E-4</v>
      </c>
      <c r="K411" s="775">
        <f t="shared" si="13"/>
        <v>0.85762227407727587</v>
      </c>
    </row>
    <row r="412" spans="1:11" ht="33.75" x14ac:dyDescent="0.25">
      <c r="A412" s="288"/>
      <c r="B412" s="71" t="s">
        <v>13865</v>
      </c>
      <c r="C412" s="72">
        <v>92917</v>
      </c>
      <c r="D412" s="73" t="s">
        <v>13801</v>
      </c>
      <c r="E412" s="74" t="s">
        <v>5602</v>
      </c>
      <c r="F412" s="75">
        <v>173.8878</v>
      </c>
      <c r="G412" s="76">
        <v>10.49</v>
      </c>
      <c r="H412" s="77">
        <v>1824.08</v>
      </c>
      <c r="I412" s="773">
        <v>2227.5700000000002</v>
      </c>
      <c r="J412" s="774">
        <f t="shared" si="12"/>
        <v>4.2311946067961155E-4</v>
      </c>
      <c r="K412" s="775">
        <f t="shared" si="13"/>
        <v>0.8580453935379555</v>
      </c>
    </row>
    <row r="413" spans="1:11" x14ac:dyDescent="0.25">
      <c r="A413" s="288"/>
      <c r="B413" s="771" t="s">
        <v>13866</v>
      </c>
      <c r="C413" s="772" t="s">
        <v>13867</v>
      </c>
      <c r="D413" s="73" t="s">
        <v>13868</v>
      </c>
      <c r="E413" s="79" t="s">
        <v>12699</v>
      </c>
      <c r="F413" s="75">
        <v>1</v>
      </c>
      <c r="G413" s="76">
        <v>1820.17</v>
      </c>
      <c r="H413" s="77">
        <v>1820.17</v>
      </c>
      <c r="I413" s="773">
        <v>2222.79</v>
      </c>
      <c r="J413" s="774">
        <f t="shared" si="12"/>
        <v>4.2221151568930888E-4</v>
      </c>
      <c r="K413" s="775">
        <f t="shared" si="13"/>
        <v>0.85846760505364483</v>
      </c>
    </row>
    <row r="414" spans="1:11" x14ac:dyDescent="0.25">
      <c r="A414" s="288"/>
      <c r="B414" s="771" t="s">
        <v>13869</v>
      </c>
      <c r="C414" s="772" t="s">
        <v>13834</v>
      </c>
      <c r="D414" s="73" t="s">
        <v>13835</v>
      </c>
      <c r="E414" s="79" t="s">
        <v>12699</v>
      </c>
      <c r="F414" s="75">
        <v>315</v>
      </c>
      <c r="G414" s="76">
        <v>5.77</v>
      </c>
      <c r="H414" s="77">
        <v>1817.55</v>
      </c>
      <c r="I414" s="773">
        <v>2219.59</v>
      </c>
      <c r="J414" s="774">
        <f t="shared" si="12"/>
        <v>4.2160368640709788E-4</v>
      </c>
      <c r="K414" s="775">
        <f t="shared" si="13"/>
        <v>0.85888920874005192</v>
      </c>
    </row>
    <row r="415" spans="1:11" x14ac:dyDescent="0.25">
      <c r="A415" s="288"/>
      <c r="B415" s="71" t="s">
        <v>13870</v>
      </c>
      <c r="C415" s="72">
        <v>72289</v>
      </c>
      <c r="D415" s="73" t="s">
        <v>13871</v>
      </c>
      <c r="E415" s="74" t="s">
        <v>5452</v>
      </c>
      <c r="F415" s="75">
        <v>5</v>
      </c>
      <c r="G415" s="76">
        <v>361.79</v>
      </c>
      <c r="H415" s="77">
        <v>1808.95</v>
      </c>
      <c r="I415" s="773">
        <v>2209.09</v>
      </c>
      <c r="J415" s="774">
        <f t="shared" si="12"/>
        <v>4.1960924657484305E-4</v>
      </c>
      <c r="K415" s="775">
        <f t="shared" si="13"/>
        <v>0.85930881798662673</v>
      </c>
    </row>
    <row r="416" spans="1:11" x14ac:dyDescent="0.25">
      <c r="A416" s="288"/>
      <c r="B416" s="71" t="s">
        <v>13872</v>
      </c>
      <c r="C416" s="93">
        <v>93358</v>
      </c>
      <c r="D416" s="777" t="s">
        <v>13489</v>
      </c>
      <c r="E416" s="74" t="s">
        <v>6745</v>
      </c>
      <c r="F416" s="75">
        <v>29</v>
      </c>
      <c r="G416" s="76">
        <v>62.34</v>
      </c>
      <c r="H416" s="77">
        <v>1807.86</v>
      </c>
      <c r="I416" s="773">
        <v>2207.7600000000002</v>
      </c>
      <c r="J416" s="774">
        <f t="shared" si="12"/>
        <v>4.193566175294241E-4</v>
      </c>
      <c r="K416" s="775">
        <f t="shared" si="13"/>
        <v>0.85972817460415618</v>
      </c>
    </row>
    <row r="417" spans="1:11" x14ac:dyDescent="0.25">
      <c r="A417" s="288"/>
      <c r="B417" s="788" t="s">
        <v>13873</v>
      </c>
      <c r="C417" s="93">
        <v>85180</v>
      </c>
      <c r="D417" s="777" t="s">
        <v>12030</v>
      </c>
      <c r="E417" s="74" t="s">
        <v>5679</v>
      </c>
      <c r="F417" s="75">
        <v>152.99</v>
      </c>
      <c r="G417" s="76">
        <v>11.7</v>
      </c>
      <c r="H417" s="77">
        <v>1789.98</v>
      </c>
      <c r="I417" s="773">
        <v>2185.92</v>
      </c>
      <c r="J417" s="774">
        <f t="shared" si="12"/>
        <v>4.1520818267833402E-4</v>
      </c>
      <c r="K417" s="775">
        <f t="shared" si="13"/>
        <v>0.86014338278683455</v>
      </c>
    </row>
    <row r="418" spans="1:11" s="9" customFormat="1" ht="22.5" x14ac:dyDescent="0.25">
      <c r="B418" s="71" t="s">
        <v>13874</v>
      </c>
      <c r="C418" s="72" t="s">
        <v>13700</v>
      </c>
      <c r="D418" s="73" t="s">
        <v>13701</v>
      </c>
      <c r="E418" s="79" t="s">
        <v>5371</v>
      </c>
      <c r="F418" s="75">
        <v>25.8</v>
      </c>
      <c r="G418" s="76">
        <v>69.06</v>
      </c>
      <c r="H418" s="77">
        <v>1781.75</v>
      </c>
      <c r="I418" s="773">
        <v>2175.87</v>
      </c>
      <c r="J418" s="774">
        <f t="shared" si="12"/>
        <v>4.1329921883889004E-4</v>
      </c>
      <c r="K418" s="775">
        <f t="shared" si="13"/>
        <v>0.86055668200567348</v>
      </c>
    </row>
    <row r="419" spans="1:11" x14ac:dyDescent="0.25">
      <c r="A419" s="9"/>
      <c r="B419" s="771" t="s">
        <v>13875</v>
      </c>
      <c r="C419" s="772" t="s">
        <v>13587</v>
      </c>
      <c r="D419" s="777" t="s">
        <v>13588</v>
      </c>
      <c r="E419" s="74" t="s">
        <v>6745</v>
      </c>
      <c r="F419" s="75">
        <v>37.6</v>
      </c>
      <c r="G419" s="76">
        <v>47.27</v>
      </c>
      <c r="H419" s="77">
        <v>1777.35</v>
      </c>
      <c r="I419" s="773">
        <v>2170.5</v>
      </c>
      <c r="J419" s="774">
        <f t="shared" si="12"/>
        <v>4.1227920532467972E-4</v>
      </c>
      <c r="K419" s="775">
        <f t="shared" si="13"/>
        <v>0.8609689612109982</v>
      </c>
    </row>
    <row r="420" spans="1:11" ht="33.75" x14ac:dyDescent="0.25">
      <c r="A420" s="9"/>
      <c r="B420" s="778" t="s">
        <v>13876</v>
      </c>
      <c r="C420" s="93">
        <v>89977</v>
      </c>
      <c r="D420" s="777" t="s">
        <v>13182</v>
      </c>
      <c r="E420" s="74" t="s">
        <v>5679</v>
      </c>
      <c r="F420" s="75">
        <v>14.24</v>
      </c>
      <c r="G420" s="76">
        <v>124.6</v>
      </c>
      <c r="H420" s="77">
        <v>1774.3</v>
      </c>
      <c r="I420" s="773">
        <v>2166.7800000000002</v>
      </c>
      <c r="J420" s="774">
        <f t="shared" si="12"/>
        <v>4.1157260378410948E-4</v>
      </c>
      <c r="K420" s="775">
        <f t="shared" si="13"/>
        <v>0.8613805338147823</v>
      </c>
    </row>
    <row r="421" spans="1:11" ht="22.5" x14ac:dyDescent="0.25">
      <c r="A421" s="9"/>
      <c r="B421" s="71" t="s">
        <v>13877</v>
      </c>
      <c r="C421" s="72" t="s">
        <v>13263</v>
      </c>
      <c r="D421" s="73" t="s">
        <v>13264</v>
      </c>
      <c r="E421" s="79" t="s">
        <v>5679</v>
      </c>
      <c r="F421" s="75">
        <v>17</v>
      </c>
      <c r="G421" s="76">
        <v>104.04</v>
      </c>
      <c r="H421" s="77">
        <v>1768.68</v>
      </c>
      <c r="I421" s="773">
        <v>2159.91</v>
      </c>
      <c r="J421" s="774">
        <f t="shared" si="12"/>
        <v>4.102676702938627E-4</v>
      </c>
      <c r="K421" s="775">
        <f t="shared" si="13"/>
        <v>0.86179080148507614</v>
      </c>
    </row>
    <row r="422" spans="1:11" ht="22.5" x14ac:dyDescent="0.25">
      <c r="A422" s="9"/>
      <c r="B422" s="71" t="s">
        <v>13878</v>
      </c>
      <c r="C422" s="93">
        <v>93197</v>
      </c>
      <c r="D422" s="73" t="s">
        <v>7848</v>
      </c>
      <c r="E422" s="79" t="s">
        <v>5371</v>
      </c>
      <c r="F422" s="75">
        <v>39</v>
      </c>
      <c r="G422" s="76">
        <v>45.26</v>
      </c>
      <c r="H422" s="77">
        <v>1765.14</v>
      </c>
      <c r="I422" s="773">
        <v>2155.59</v>
      </c>
      <c r="J422" s="774">
        <f t="shared" si="12"/>
        <v>4.0944710076287787E-4</v>
      </c>
      <c r="K422" s="775">
        <f t="shared" si="13"/>
        <v>0.86220024858583899</v>
      </c>
    </row>
    <row r="423" spans="1:11" x14ac:dyDescent="0.25">
      <c r="B423" s="778" t="s">
        <v>13879</v>
      </c>
      <c r="C423" s="93">
        <v>84091</v>
      </c>
      <c r="D423" s="777" t="s">
        <v>13378</v>
      </c>
      <c r="E423" s="74" t="s">
        <v>5679</v>
      </c>
      <c r="F423" s="75">
        <v>36.07</v>
      </c>
      <c r="G423" s="76">
        <v>48.78</v>
      </c>
      <c r="H423" s="77">
        <v>1759.49</v>
      </c>
      <c r="I423" s="773">
        <v>2148.69</v>
      </c>
      <c r="J423" s="774">
        <f t="shared" si="12"/>
        <v>4.0813646887311039E-4</v>
      </c>
      <c r="K423" s="775">
        <f t="shared" si="13"/>
        <v>0.86260838505471216</v>
      </c>
    </row>
    <row r="424" spans="1:11" ht="33.75" x14ac:dyDescent="0.25">
      <c r="B424" s="71" t="s">
        <v>13880</v>
      </c>
      <c r="C424" s="93">
        <v>87503</v>
      </c>
      <c r="D424" s="73" t="s">
        <v>13881</v>
      </c>
      <c r="E424" s="74" t="s">
        <v>5679</v>
      </c>
      <c r="F424" s="75">
        <v>30.45</v>
      </c>
      <c r="G424" s="76">
        <v>57.59</v>
      </c>
      <c r="H424" s="77">
        <v>1753.62</v>
      </c>
      <c r="I424" s="773">
        <v>2141.52</v>
      </c>
      <c r="J424" s="774">
        <f t="shared" si="12"/>
        <v>4.0677455138765639E-4</v>
      </c>
      <c r="K424" s="775">
        <f t="shared" si="13"/>
        <v>0.86301515960609976</v>
      </c>
    </row>
    <row r="425" spans="1:11" ht="22.5" x14ac:dyDescent="0.25">
      <c r="B425" s="71" t="s">
        <v>13882</v>
      </c>
      <c r="C425" s="72" t="s">
        <v>13269</v>
      </c>
      <c r="D425" s="73" t="s">
        <v>13270</v>
      </c>
      <c r="E425" s="79" t="s">
        <v>12699</v>
      </c>
      <c r="F425" s="75">
        <v>2</v>
      </c>
      <c r="G425" s="76">
        <v>872.08</v>
      </c>
      <c r="H425" s="77">
        <v>1744.16</v>
      </c>
      <c r="I425" s="773">
        <v>2129.9699999999998</v>
      </c>
      <c r="J425" s="774">
        <f t="shared" si="12"/>
        <v>4.0458066757217601E-4</v>
      </c>
      <c r="K425" s="775">
        <f t="shared" si="13"/>
        <v>0.86341974027367197</v>
      </c>
    </row>
    <row r="426" spans="1:11" x14ac:dyDescent="0.25">
      <c r="B426" s="771" t="s">
        <v>13883</v>
      </c>
      <c r="C426" s="772" t="s">
        <v>13828</v>
      </c>
      <c r="D426" s="73" t="s">
        <v>13829</v>
      </c>
      <c r="E426" s="79" t="s">
        <v>5371</v>
      </c>
      <c r="F426" s="75">
        <v>108</v>
      </c>
      <c r="G426" s="76">
        <v>16.09</v>
      </c>
      <c r="H426" s="77">
        <v>1737.72</v>
      </c>
      <c r="I426" s="773">
        <v>2122.1</v>
      </c>
      <c r="J426" s="774">
        <f t="shared" si="12"/>
        <v>4.0308578743123834E-4</v>
      </c>
      <c r="K426" s="775">
        <f t="shared" si="13"/>
        <v>0.86382282606110317</v>
      </c>
    </row>
    <row r="427" spans="1:11" ht="33.75" x14ac:dyDescent="0.25">
      <c r="B427" s="71" t="s">
        <v>13884</v>
      </c>
      <c r="C427" s="93" t="s">
        <v>13885</v>
      </c>
      <c r="D427" s="73" t="s">
        <v>13886</v>
      </c>
      <c r="E427" s="79" t="s">
        <v>12699</v>
      </c>
      <c r="F427" s="75">
        <v>1</v>
      </c>
      <c r="G427" s="76">
        <v>1735.97</v>
      </c>
      <c r="H427" s="77">
        <v>1735.97</v>
      </c>
      <c r="I427" s="773">
        <v>2119.9699999999998</v>
      </c>
      <c r="J427" s="774">
        <f t="shared" si="12"/>
        <v>4.0268120106526665E-4</v>
      </c>
      <c r="K427" s="775">
        <f t="shared" si="13"/>
        <v>0.8642255072621684</v>
      </c>
    </row>
    <row r="428" spans="1:11" ht="22.5" x14ac:dyDescent="0.25">
      <c r="B428" s="71" t="s">
        <v>13887</v>
      </c>
      <c r="C428" s="72" t="s">
        <v>13888</v>
      </c>
      <c r="D428" s="73" t="s">
        <v>13889</v>
      </c>
      <c r="E428" s="79" t="s">
        <v>12699</v>
      </c>
      <c r="F428" s="75">
        <v>2</v>
      </c>
      <c r="G428" s="76">
        <v>862.08</v>
      </c>
      <c r="H428" s="77">
        <v>1724.16</v>
      </c>
      <c r="I428" s="773">
        <v>2105.54</v>
      </c>
      <c r="J428" s="774">
        <f t="shared" si="12"/>
        <v>3.9994027089579646E-4</v>
      </c>
      <c r="K428" s="775">
        <f t="shared" si="13"/>
        <v>0.86462544753306425</v>
      </c>
    </row>
    <row r="429" spans="1:11" ht="22.5" x14ac:dyDescent="0.25">
      <c r="B429" s="71" t="s">
        <v>13890</v>
      </c>
      <c r="C429" s="72" t="s">
        <v>13891</v>
      </c>
      <c r="D429" s="73" t="s">
        <v>13892</v>
      </c>
      <c r="E429" s="79" t="s">
        <v>5371</v>
      </c>
      <c r="F429" s="75">
        <v>26</v>
      </c>
      <c r="G429" s="76">
        <v>66.23</v>
      </c>
      <c r="H429" s="77">
        <v>1721.98</v>
      </c>
      <c r="I429" s="773">
        <v>2102.88</v>
      </c>
      <c r="J429" s="774">
        <f t="shared" si="12"/>
        <v>3.9943501280495855E-4</v>
      </c>
      <c r="K429" s="775">
        <f t="shared" si="13"/>
        <v>0.86502488254586918</v>
      </c>
    </row>
    <row r="430" spans="1:11" ht="45" x14ac:dyDescent="0.25">
      <c r="B430" s="71" t="s">
        <v>13893</v>
      </c>
      <c r="C430" s="72" t="s">
        <v>13894</v>
      </c>
      <c r="D430" s="73" t="s">
        <v>13895</v>
      </c>
      <c r="E430" s="79" t="s">
        <v>12699</v>
      </c>
      <c r="F430" s="75">
        <v>1</v>
      </c>
      <c r="G430" s="76">
        <v>1718.88</v>
      </c>
      <c r="H430" s="77">
        <v>1718.88</v>
      </c>
      <c r="I430" s="773">
        <v>2099.1</v>
      </c>
      <c r="J430" s="774">
        <f t="shared" si="12"/>
        <v>3.9871701446534682E-4</v>
      </c>
      <c r="K430" s="775">
        <f t="shared" si="13"/>
        <v>0.86542359956033454</v>
      </c>
    </row>
    <row r="431" spans="1:11" ht="22.5" x14ac:dyDescent="0.25">
      <c r="B431" s="778" t="s">
        <v>12646</v>
      </c>
      <c r="C431" s="72" t="s">
        <v>13896</v>
      </c>
      <c r="D431" s="777" t="s">
        <v>13897</v>
      </c>
      <c r="E431" s="779" t="s">
        <v>12699</v>
      </c>
      <c r="F431" s="75">
        <v>1</v>
      </c>
      <c r="G431" s="76">
        <v>1696.98</v>
      </c>
      <c r="H431" s="77">
        <v>1696.98</v>
      </c>
      <c r="I431" s="773">
        <v>2072.35</v>
      </c>
      <c r="J431" s="774">
        <f t="shared" si="12"/>
        <v>3.936359415593642E-4</v>
      </c>
      <c r="K431" s="775">
        <f t="shared" si="13"/>
        <v>0.86581723550189393</v>
      </c>
    </row>
    <row r="432" spans="1:11" x14ac:dyDescent="0.25">
      <c r="B432" s="71" t="s">
        <v>13898</v>
      </c>
      <c r="C432" s="93">
        <v>68054</v>
      </c>
      <c r="D432" s="73" t="s">
        <v>7247</v>
      </c>
      <c r="E432" s="74" t="s">
        <v>5679</v>
      </c>
      <c r="F432" s="75">
        <v>9.36</v>
      </c>
      <c r="G432" s="76">
        <v>181.3</v>
      </c>
      <c r="H432" s="77">
        <v>1696.97</v>
      </c>
      <c r="I432" s="773">
        <v>2072.34</v>
      </c>
      <c r="J432" s="774">
        <f t="shared" si="12"/>
        <v>3.9363404209285738E-4</v>
      </c>
      <c r="K432" s="775">
        <f t="shared" si="13"/>
        <v>0.86621086954398674</v>
      </c>
    </row>
    <row r="433" spans="2:11" ht="22.5" x14ac:dyDescent="0.25">
      <c r="B433" s="71" t="s">
        <v>13899</v>
      </c>
      <c r="C433" s="72" t="s">
        <v>13285</v>
      </c>
      <c r="D433" s="73" t="s">
        <v>13286</v>
      </c>
      <c r="E433" s="79" t="s">
        <v>6745</v>
      </c>
      <c r="F433" s="75">
        <v>4.66</v>
      </c>
      <c r="G433" s="76">
        <v>362.46</v>
      </c>
      <c r="H433" s="77">
        <v>1689.06</v>
      </c>
      <c r="I433" s="773">
        <v>2062.6799999999998</v>
      </c>
      <c r="J433" s="774">
        <f t="shared" si="12"/>
        <v>3.9179915744718286E-4</v>
      </c>
      <c r="K433" s="775">
        <f t="shared" si="13"/>
        <v>0.86660266870143388</v>
      </c>
    </row>
    <row r="434" spans="2:11" x14ac:dyDescent="0.25">
      <c r="B434" s="71" t="s">
        <v>13900</v>
      </c>
      <c r="C434" s="93">
        <v>72897</v>
      </c>
      <c r="D434" s="73" t="s">
        <v>10534</v>
      </c>
      <c r="E434" s="79" t="s">
        <v>6745</v>
      </c>
      <c r="F434" s="75">
        <v>76.542000000000002</v>
      </c>
      <c r="G434" s="76">
        <v>21.98</v>
      </c>
      <c r="H434" s="77">
        <v>1682.39</v>
      </c>
      <c r="I434" s="773">
        <v>2054.5300000000002</v>
      </c>
      <c r="J434" s="774">
        <f t="shared" si="12"/>
        <v>3.9025109224405174E-4</v>
      </c>
      <c r="K434" s="775">
        <f t="shared" si="13"/>
        <v>0.86699291979367787</v>
      </c>
    </row>
    <row r="435" spans="2:11" ht="45" x14ac:dyDescent="0.25">
      <c r="B435" s="771" t="s">
        <v>13901</v>
      </c>
      <c r="C435" s="772" t="s">
        <v>13902</v>
      </c>
      <c r="D435" s="73" t="s">
        <v>13903</v>
      </c>
      <c r="E435" s="79" t="s">
        <v>12699</v>
      </c>
      <c r="F435" s="75">
        <v>4</v>
      </c>
      <c r="G435" s="76">
        <v>419.79</v>
      </c>
      <c r="H435" s="77">
        <v>1679.16</v>
      </c>
      <c r="I435" s="773">
        <v>2050.59</v>
      </c>
      <c r="J435" s="774">
        <f t="shared" si="12"/>
        <v>3.8950270244032944E-4</v>
      </c>
      <c r="K435" s="775">
        <f t="shared" si="13"/>
        <v>0.86738242249611819</v>
      </c>
    </row>
    <row r="436" spans="2:11" x14ac:dyDescent="0.25">
      <c r="B436" s="788" t="s">
        <v>13904</v>
      </c>
      <c r="C436" s="93">
        <v>85180</v>
      </c>
      <c r="D436" s="777" t="s">
        <v>12030</v>
      </c>
      <c r="E436" s="74" t="s">
        <v>5679</v>
      </c>
      <c r="F436" s="76">
        <v>144.19</v>
      </c>
      <c r="G436" s="76">
        <v>11.63</v>
      </c>
      <c r="H436" s="77">
        <v>1676.93</v>
      </c>
      <c r="I436" s="773">
        <v>2047.87</v>
      </c>
      <c r="J436" s="774">
        <f t="shared" si="12"/>
        <v>3.8898604755045009E-4</v>
      </c>
      <c r="K436" s="775">
        <f t="shared" si="13"/>
        <v>0.86777140854366863</v>
      </c>
    </row>
    <row r="437" spans="2:11" ht="22.5" x14ac:dyDescent="0.25">
      <c r="B437" s="71" t="s">
        <v>13905</v>
      </c>
      <c r="C437" s="93">
        <v>94962</v>
      </c>
      <c r="D437" s="777" t="s">
        <v>13520</v>
      </c>
      <c r="E437" s="74" t="s">
        <v>6745</v>
      </c>
      <c r="F437" s="75">
        <v>6.45</v>
      </c>
      <c r="G437" s="76">
        <v>259.95999999999998</v>
      </c>
      <c r="H437" s="77">
        <v>1676.74</v>
      </c>
      <c r="I437" s="773">
        <v>2047.63</v>
      </c>
      <c r="J437" s="774">
        <f t="shared" si="12"/>
        <v>3.8894046035428426E-4</v>
      </c>
      <c r="K437" s="775">
        <f t="shared" si="13"/>
        <v>0.86816034900402295</v>
      </c>
    </row>
    <row r="438" spans="2:11" ht="33.75" x14ac:dyDescent="0.25">
      <c r="B438" s="70" t="s">
        <v>13906</v>
      </c>
      <c r="C438" s="72">
        <v>92916</v>
      </c>
      <c r="D438" s="73" t="s">
        <v>13729</v>
      </c>
      <c r="E438" s="74" t="s">
        <v>5602</v>
      </c>
      <c r="F438" s="75">
        <v>148.74</v>
      </c>
      <c r="G438" s="76">
        <v>11.27</v>
      </c>
      <c r="H438" s="77">
        <v>1676.3</v>
      </c>
      <c r="I438" s="773">
        <v>2047.1</v>
      </c>
      <c r="J438" s="774">
        <f t="shared" si="12"/>
        <v>3.8883978862941804E-4</v>
      </c>
      <c r="K438" s="775">
        <f t="shared" si="13"/>
        <v>0.86854918879265242</v>
      </c>
    </row>
    <row r="439" spans="2:11" ht="33.75" x14ac:dyDescent="0.25">
      <c r="B439" s="71" t="s">
        <v>13907</v>
      </c>
      <c r="C439" s="72">
        <v>92422</v>
      </c>
      <c r="D439" s="777" t="s">
        <v>13300</v>
      </c>
      <c r="E439" s="74" t="s">
        <v>5679</v>
      </c>
      <c r="F439" s="75">
        <v>30.698</v>
      </c>
      <c r="G439" s="76">
        <v>54.14</v>
      </c>
      <c r="H439" s="77">
        <v>1661.99</v>
      </c>
      <c r="I439" s="773">
        <v>2029.62</v>
      </c>
      <c r="J439" s="774">
        <f t="shared" si="12"/>
        <v>3.8551952117534048E-4</v>
      </c>
      <c r="K439" s="775">
        <f t="shared" si="13"/>
        <v>0.8689347083138278</v>
      </c>
    </row>
    <row r="440" spans="2:11" ht="22.5" x14ac:dyDescent="0.25">
      <c r="B440" s="71" t="s">
        <v>13908</v>
      </c>
      <c r="C440" s="93">
        <v>86938</v>
      </c>
      <c r="D440" s="73" t="s">
        <v>13832</v>
      </c>
      <c r="E440" s="74" t="s">
        <v>5452</v>
      </c>
      <c r="F440" s="75">
        <v>6</v>
      </c>
      <c r="G440" s="76">
        <v>274.81</v>
      </c>
      <c r="H440" s="77">
        <v>1648.86</v>
      </c>
      <c r="I440" s="773">
        <v>2013.59</v>
      </c>
      <c r="J440" s="774">
        <f t="shared" si="12"/>
        <v>3.8247467636476476E-4</v>
      </c>
      <c r="K440" s="775">
        <f t="shared" si="13"/>
        <v>0.86931718299019256</v>
      </c>
    </row>
    <row r="441" spans="2:11" ht="22.5" x14ac:dyDescent="0.25">
      <c r="B441" s="778" t="s">
        <v>13909</v>
      </c>
      <c r="C441" s="93">
        <v>86932</v>
      </c>
      <c r="D441" s="777" t="s">
        <v>13910</v>
      </c>
      <c r="E441" s="74" t="s">
        <v>5452</v>
      </c>
      <c r="F441" s="75">
        <v>4</v>
      </c>
      <c r="G441" s="76">
        <v>410.43</v>
      </c>
      <c r="H441" s="77">
        <v>1641.72</v>
      </c>
      <c r="I441" s="773">
        <v>2004.87</v>
      </c>
      <c r="J441" s="774">
        <f t="shared" si="12"/>
        <v>3.8081834157073974E-4</v>
      </c>
      <c r="K441" s="775">
        <f t="shared" si="13"/>
        <v>0.86969800133176334</v>
      </c>
    </row>
    <row r="442" spans="2:11" x14ac:dyDescent="0.25">
      <c r="B442" s="71" t="s">
        <v>13911</v>
      </c>
      <c r="C442" s="93">
        <v>5651</v>
      </c>
      <c r="D442" s="73" t="s">
        <v>13864</v>
      </c>
      <c r="E442" s="74" t="s">
        <v>5679</v>
      </c>
      <c r="F442" s="75">
        <v>47.683239999999998</v>
      </c>
      <c r="G442" s="76">
        <v>34.19</v>
      </c>
      <c r="H442" s="77">
        <v>1630.29</v>
      </c>
      <c r="I442" s="773">
        <v>1990.91</v>
      </c>
      <c r="J442" s="774">
        <f t="shared" si="12"/>
        <v>3.7816668632709432E-4</v>
      </c>
      <c r="K442" s="775">
        <f t="shared" si="13"/>
        <v>0.8700761680180904</v>
      </c>
    </row>
    <row r="443" spans="2:11" x14ac:dyDescent="0.25">
      <c r="B443" s="71" t="s">
        <v>13912</v>
      </c>
      <c r="C443" s="72" t="s">
        <v>13593</v>
      </c>
      <c r="D443" s="73" t="s">
        <v>13594</v>
      </c>
      <c r="E443" s="79" t="s">
        <v>5371</v>
      </c>
      <c r="F443" s="75">
        <v>43.36</v>
      </c>
      <c r="G443" s="76">
        <v>37.58</v>
      </c>
      <c r="H443" s="77">
        <v>1629.47</v>
      </c>
      <c r="I443" s="773">
        <v>1989.91</v>
      </c>
      <c r="J443" s="774">
        <f t="shared" si="12"/>
        <v>3.7797673967640338E-4</v>
      </c>
      <c r="K443" s="775">
        <f t="shared" si="13"/>
        <v>0.87045414475776683</v>
      </c>
    </row>
    <row r="444" spans="2:11" ht="22.5" x14ac:dyDescent="0.25">
      <c r="B444" s="778" t="s">
        <v>13913</v>
      </c>
      <c r="C444" s="72">
        <v>92775</v>
      </c>
      <c r="D444" s="777" t="s">
        <v>13417</v>
      </c>
      <c r="E444" s="74" t="s">
        <v>5602</v>
      </c>
      <c r="F444" s="75">
        <v>118.9158</v>
      </c>
      <c r="G444" s="76">
        <v>13.69</v>
      </c>
      <c r="H444" s="77">
        <v>1627.96</v>
      </c>
      <c r="I444" s="773">
        <v>1988.06</v>
      </c>
      <c r="J444" s="774">
        <f t="shared" si="12"/>
        <v>3.7762533837262509E-4</v>
      </c>
      <c r="K444" s="775">
        <f t="shared" si="13"/>
        <v>0.87083177009613943</v>
      </c>
    </row>
    <row r="445" spans="2:11" x14ac:dyDescent="0.25">
      <c r="B445" s="71" t="s">
        <v>13914</v>
      </c>
      <c r="C445" s="72" t="s">
        <v>13915</v>
      </c>
      <c r="D445" s="777" t="s">
        <v>13916</v>
      </c>
      <c r="E445" s="779" t="s">
        <v>5371</v>
      </c>
      <c r="F445" s="75">
        <v>342.42</v>
      </c>
      <c r="G445" s="76">
        <v>4.74</v>
      </c>
      <c r="H445" s="77">
        <v>1623.07</v>
      </c>
      <c r="I445" s="773">
        <v>1982.09</v>
      </c>
      <c r="J445" s="774">
        <f t="shared" si="12"/>
        <v>3.7649135686800022E-4</v>
      </c>
      <c r="K445" s="775">
        <f t="shared" si="13"/>
        <v>0.87120826145300745</v>
      </c>
    </row>
    <row r="446" spans="2:11" x14ac:dyDescent="0.25">
      <c r="B446" s="771" t="s">
        <v>13917</v>
      </c>
      <c r="C446" s="772" t="s">
        <v>13484</v>
      </c>
      <c r="D446" s="73" t="s">
        <v>13485</v>
      </c>
      <c r="E446" s="79" t="s">
        <v>12699</v>
      </c>
      <c r="F446" s="75">
        <v>23</v>
      </c>
      <c r="G446" s="76">
        <v>70.45</v>
      </c>
      <c r="H446" s="77">
        <v>1620.35</v>
      </c>
      <c r="I446" s="773">
        <v>1978.77</v>
      </c>
      <c r="J446" s="774">
        <f t="shared" si="12"/>
        <v>3.7586073398770628E-4</v>
      </c>
      <c r="K446" s="775">
        <f t="shared" si="13"/>
        <v>0.8715841221869951</v>
      </c>
    </row>
    <row r="447" spans="2:11" ht="22.5" x14ac:dyDescent="0.25">
      <c r="B447" s="771" t="s">
        <v>13918</v>
      </c>
      <c r="C447" s="772">
        <v>91996</v>
      </c>
      <c r="D447" s="777" t="s">
        <v>13919</v>
      </c>
      <c r="E447" s="74" t="s">
        <v>5452</v>
      </c>
      <c r="F447" s="75">
        <v>59</v>
      </c>
      <c r="G447" s="76">
        <v>27.43</v>
      </c>
      <c r="H447" s="77">
        <v>1618.37</v>
      </c>
      <c r="I447" s="773">
        <v>1976.35</v>
      </c>
      <c r="J447" s="774">
        <f t="shared" si="12"/>
        <v>3.7540106309303419E-4</v>
      </c>
      <c r="K447" s="775">
        <f t="shared" si="13"/>
        <v>0.87195952325008819</v>
      </c>
    </row>
    <row r="448" spans="2:11" ht="22.5" x14ac:dyDescent="0.25">
      <c r="B448" s="771" t="s">
        <v>13920</v>
      </c>
      <c r="C448" s="772" t="s">
        <v>13921</v>
      </c>
      <c r="D448" s="73" t="s">
        <v>13922</v>
      </c>
      <c r="E448" s="79" t="s">
        <v>12699</v>
      </c>
      <c r="F448" s="75">
        <v>3</v>
      </c>
      <c r="G448" s="76">
        <v>535.85</v>
      </c>
      <c r="H448" s="77">
        <v>1607.55</v>
      </c>
      <c r="I448" s="773">
        <v>1963.14</v>
      </c>
      <c r="J448" s="774">
        <f t="shared" si="12"/>
        <v>3.7289186783740695E-4</v>
      </c>
      <c r="K448" s="775">
        <f t="shared" si="13"/>
        <v>0.87233241511792559</v>
      </c>
    </row>
    <row r="449" spans="2:11" ht="33.75" x14ac:dyDescent="0.25">
      <c r="B449" s="71" t="s">
        <v>13923</v>
      </c>
      <c r="C449" s="72" t="s">
        <v>13924</v>
      </c>
      <c r="D449" s="73" t="s">
        <v>13925</v>
      </c>
      <c r="E449" s="79" t="s">
        <v>12699</v>
      </c>
      <c r="F449" s="75">
        <v>3</v>
      </c>
      <c r="G449" s="76">
        <v>534.53</v>
      </c>
      <c r="H449" s="77">
        <v>1603.59</v>
      </c>
      <c r="I449" s="773">
        <v>1958.3</v>
      </c>
      <c r="J449" s="774">
        <f t="shared" si="12"/>
        <v>3.7197252604806279E-4</v>
      </c>
      <c r="K449" s="775">
        <f t="shared" si="13"/>
        <v>0.87270438764397362</v>
      </c>
    </row>
    <row r="450" spans="2:11" x14ac:dyDescent="0.25">
      <c r="B450" s="70" t="s">
        <v>13926</v>
      </c>
      <c r="C450" s="780">
        <v>41598</v>
      </c>
      <c r="D450" s="777" t="s">
        <v>13927</v>
      </c>
      <c r="E450" s="74" t="s">
        <v>5452</v>
      </c>
      <c r="F450" s="75">
        <v>1</v>
      </c>
      <c r="G450" s="76">
        <v>1603.31</v>
      </c>
      <c r="H450" s="77">
        <v>1603.31</v>
      </c>
      <c r="I450" s="773">
        <v>1957.96</v>
      </c>
      <c r="J450" s="774">
        <f t="shared" si="12"/>
        <v>3.7190794418682789E-4</v>
      </c>
      <c r="K450" s="775">
        <f t="shared" si="13"/>
        <v>0.87307629558816047</v>
      </c>
    </row>
    <row r="451" spans="2:11" x14ac:dyDescent="0.25">
      <c r="B451" s="771" t="s">
        <v>13928</v>
      </c>
      <c r="C451" s="772" t="s">
        <v>13929</v>
      </c>
      <c r="D451" s="73" t="s">
        <v>13930</v>
      </c>
      <c r="E451" s="79" t="s">
        <v>5371</v>
      </c>
      <c r="F451" s="75">
        <v>400</v>
      </c>
      <c r="G451" s="76">
        <v>4</v>
      </c>
      <c r="H451" s="77">
        <v>1600</v>
      </c>
      <c r="I451" s="773">
        <v>1953.92</v>
      </c>
      <c r="J451" s="774">
        <f t="shared" si="12"/>
        <v>3.7114055971803651E-4</v>
      </c>
      <c r="K451" s="775">
        <f t="shared" si="13"/>
        <v>0.87344743614787845</v>
      </c>
    </row>
    <row r="452" spans="2:11" ht="33.75" x14ac:dyDescent="0.25">
      <c r="B452" s="778" t="s">
        <v>13931</v>
      </c>
      <c r="C452" s="772">
        <v>92922</v>
      </c>
      <c r="D452" s="777" t="s">
        <v>13279</v>
      </c>
      <c r="E452" s="74" t="s">
        <v>5602</v>
      </c>
      <c r="F452" s="75">
        <v>309.48500000000001</v>
      </c>
      <c r="G452" s="76">
        <v>5.14</v>
      </c>
      <c r="H452" s="77">
        <v>1590.75</v>
      </c>
      <c r="I452" s="773">
        <v>1942.62</v>
      </c>
      <c r="J452" s="774">
        <f t="shared" si="12"/>
        <v>3.689941625652289E-4</v>
      </c>
      <c r="K452" s="775">
        <f t="shared" si="13"/>
        <v>0.87381643031044365</v>
      </c>
    </row>
    <row r="453" spans="2:11" ht="22.5" x14ac:dyDescent="0.25">
      <c r="B453" s="771" t="s">
        <v>13932</v>
      </c>
      <c r="C453" s="772">
        <v>91856</v>
      </c>
      <c r="D453" s="777" t="s">
        <v>13933</v>
      </c>
      <c r="E453" s="74" t="s">
        <v>5371</v>
      </c>
      <c r="F453" s="75">
        <v>170</v>
      </c>
      <c r="G453" s="76">
        <v>9.3000000000000007</v>
      </c>
      <c r="H453" s="77">
        <v>1581</v>
      </c>
      <c r="I453" s="773">
        <v>1930.72</v>
      </c>
      <c r="J453" s="774">
        <f t="shared" si="12"/>
        <v>3.6673379742200679E-4</v>
      </c>
      <c r="K453" s="775">
        <f t="shared" si="13"/>
        <v>0.87418316410786567</v>
      </c>
    </row>
    <row r="454" spans="2:11" x14ac:dyDescent="0.25">
      <c r="B454" s="71" t="s">
        <v>13934</v>
      </c>
      <c r="C454" s="72" t="s">
        <v>13348</v>
      </c>
      <c r="D454" s="73" t="s">
        <v>7922</v>
      </c>
      <c r="E454" s="74" t="s">
        <v>5679</v>
      </c>
      <c r="F454" s="75">
        <v>177.99</v>
      </c>
      <c r="G454" s="76">
        <v>8.83</v>
      </c>
      <c r="H454" s="77">
        <v>1571.65</v>
      </c>
      <c r="I454" s="773">
        <v>1919.3</v>
      </c>
      <c r="J454" s="774">
        <f t="shared" si="12"/>
        <v>3.6456460667111623E-4</v>
      </c>
      <c r="K454" s="775">
        <f t="shared" si="13"/>
        <v>0.87454772871453679</v>
      </c>
    </row>
    <row r="455" spans="2:11" x14ac:dyDescent="0.25">
      <c r="B455" s="771" t="s">
        <v>13935</v>
      </c>
      <c r="C455" s="772" t="s">
        <v>13437</v>
      </c>
      <c r="D455" s="73" t="s">
        <v>13438</v>
      </c>
      <c r="E455" s="79" t="s">
        <v>12699</v>
      </c>
      <c r="F455" s="75">
        <v>2</v>
      </c>
      <c r="G455" s="76">
        <v>771.1</v>
      </c>
      <c r="H455" s="77">
        <v>1542.2</v>
      </c>
      <c r="I455" s="773">
        <v>1883.33</v>
      </c>
      <c r="J455" s="774">
        <f t="shared" si="12"/>
        <v>3.5773222564576323E-4</v>
      </c>
      <c r="K455" s="775">
        <f t="shared" si="13"/>
        <v>0.87490546094018251</v>
      </c>
    </row>
    <row r="456" spans="2:11" x14ac:dyDescent="0.25">
      <c r="B456" s="771" t="s">
        <v>13936</v>
      </c>
      <c r="C456" s="772" t="s">
        <v>13437</v>
      </c>
      <c r="D456" s="73" t="s">
        <v>13438</v>
      </c>
      <c r="E456" s="79" t="s">
        <v>12699</v>
      </c>
      <c r="F456" s="75">
        <v>2</v>
      </c>
      <c r="G456" s="76">
        <v>771.1</v>
      </c>
      <c r="H456" s="77">
        <v>1542.2</v>
      </c>
      <c r="I456" s="773">
        <v>1883.33</v>
      </c>
      <c r="J456" s="774">
        <f t="shared" si="12"/>
        <v>3.5773222564576323E-4</v>
      </c>
      <c r="K456" s="775">
        <f t="shared" si="13"/>
        <v>0.87526319316582823</v>
      </c>
    </row>
    <row r="457" spans="2:11" x14ac:dyDescent="0.25">
      <c r="B457" s="771" t="s">
        <v>13937</v>
      </c>
      <c r="C457" s="772" t="s">
        <v>13508</v>
      </c>
      <c r="D457" s="73" t="s">
        <v>13509</v>
      </c>
      <c r="E457" s="79" t="s">
        <v>12699</v>
      </c>
      <c r="F457" s="75">
        <v>36</v>
      </c>
      <c r="G457" s="76">
        <v>42.8</v>
      </c>
      <c r="H457" s="77">
        <v>1540.8</v>
      </c>
      <c r="I457" s="773">
        <v>1881.62</v>
      </c>
      <c r="J457" s="774">
        <f t="shared" si="12"/>
        <v>3.574074168730817E-4</v>
      </c>
      <c r="K457" s="775">
        <f t="shared" si="13"/>
        <v>0.8756206005827013</v>
      </c>
    </row>
    <row r="458" spans="2:11" ht="22.5" x14ac:dyDescent="0.25">
      <c r="B458" s="778" t="s">
        <v>13938</v>
      </c>
      <c r="C458" s="72" t="s">
        <v>13700</v>
      </c>
      <c r="D458" s="777" t="s">
        <v>13701</v>
      </c>
      <c r="E458" s="779" t="s">
        <v>5371</v>
      </c>
      <c r="F458" s="75">
        <v>22.3</v>
      </c>
      <c r="G458" s="76">
        <v>69.06</v>
      </c>
      <c r="H458" s="77">
        <v>1540.04</v>
      </c>
      <c r="I458" s="773">
        <v>1880.7</v>
      </c>
      <c r="J458" s="774">
        <f t="shared" si="12"/>
        <v>3.5723266595444607E-4</v>
      </c>
      <c r="K458" s="775">
        <f t="shared" si="13"/>
        <v>0.87597783324865575</v>
      </c>
    </row>
    <row r="459" spans="2:11" ht="22.5" x14ac:dyDescent="0.25">
      <c r="B459" s="778" t="s">
        <v>13939</v>
      </c>
      <c r="C459" s="93" t="s">
        <v>13402</v>
      </c>
      <c r="D459" s="777" t="s">
        <v>13403</v>
      </c>
      <c r="E459" s="79" t="s">
        <v>5371</v>
      </c>
      <c r="F459" s="75">
        <v>11</v>
      </c>
      <c r="G459" s="76">
        <v>139.78</v>
      </c>
      <c r="H459" s="77">
        <v>1537.58</v>
      </c>
      <c r="I459" s="773">
        <v>1877.69</v>
      </c>
      <c r="J459" s="774">
        <f t="shared" si="12"/>
        <v>3.5666092653586633E-4</v>
      </c>
      <c r="K459" s="775">
        <f t="shared" si="13"/>
        <v>0.8763344941751916</v>
      </c>
    </row>
    <row r="460" spans="2:11" x14ac:dyDescent="0.25">
      <c r="B460" s="778" t="s">
        <v>13940</v>
      </c>
      <c r="C460" s="93" t="s">
        <v>13941</v>
      </c>
      <c r="D460" s="73" t="s">
        <v>5183</v>
      </c>
      <c r="E460" s="79" t="s">
        <v>12699</v>
      </c>
      <c r="F460" s="75">
        <v>6</v>
      </c>
      <c r="G460" s="76">
        <v>256.24</v>
      </c>
      <c r="H460" s="77">
        <v>1537.44</v>
      </c>
      <c r="I460" s="773">
        <v>1877.52</v>
      </c>
      <c r="J460" s="774">
        <f t="shared" si="12"/>
        <v>3.5662863560524888E-4</v>
      </c>
      <c r="K460" s="775">
        <f t="shared" si="13"/>
        <v>0.87669112281079686</v>
      </c>
    </row>
    <row r="461" spans="2:11" ht="22.5" x14ac:dyDescent="0.25">
      <c r="B461" s="71" t="s">
        <v>13942</v>
      </c>
      <c r="C461" s="72">
        <v>92778</v>
      </c>
      <c r="D461" s="777" t="s">
        <v>13371</v>
      </c>
      <c r="E461" s="79" t="s">
        <v>5602</v>
      </c>
      <c r="F461" s="75">
        <v>170.233</v>
      </c>
      <c r="G461" s="76">
        <v>8.9499999999999993</v>
      </c>
      <c r="H461" s="77">
        <v>1523.59</v>
      </c>
      <c r="I461" s="773">
        <v>1860.61</v>
      </c>
      <c r="J461" s="774">
        <f t="shared" si="12"/>
        <v>3.5341663774206511E-4</v>
      </c>
      <c r="K461" s="775">
        <f t="shared" si="13"/>
        <v>0.87704453944853888</v>
      </c>
    </row>
    <row r="462" spans="2:11" ht="56.25" x14ac:dyDescent="0.25">
      <c r="B462" s="771" t="s">
        <v>13943</v>
      </c>
      <c r="C462" s="772" t="s">
        <v>13360</v>
      </c>
      <c r="D462" s="73" t="s">
        <v>13361</v>
      </c>
      <c r="E462" s="79" t="s">
        <v>12699</v>
      </c>
      <c r="F462" s="75">
        <v>4</v>
      </c>
      <c r="G462" s="76">
        <v>380.63</v>
      </c>
      <c r="H462" s="77">
        <v>1522.52</v>
      </c>
      <c r="I462" s="773">
        <v>1859.3</v>
      </c>
      <c r="J462" s="774">
        <f t="shared" si="12"/>
        <v>3.5316780762966002E-4</v>
      </c>
      <c r="K462" s="775">
        <f t="shared" si="13"/>
        <v>0.8773977072561685</v>
      </c>
    </row>
    <row r="463" spans="2:11" ht="22.5" x14ac:dyDescent="0.25">
      <c r="B463" s="71" t="s">
        <v>13944</v>
      </c>
      <c r="C463" s="72" t="s">
        <v>13285</v>
      </c>
      <c r="D463" s="73" t="s">
        <v>13286</v>
      </c>
      <c r="E463" s="79" t="s">
        <v>6745</v>
      </c>
      <c r="F463" s="75">
        <v>4.1898400000000002</v>
      </c>
      <c r="G463" s="76">
        <v>362.46</v>
      </c>
      <c r="H463" s="77">
        <v>1518.65</v>
      </c>
      <c r="I463" s="773">
        <v>1854.58</v>
      </c>
      <c r="J463" s="774">
        <f t="shared" ref="J463:J526" si="14">I463/$I$2202</f>
        <v>3.5227125943839875E-4</v>
      </c>
      <c r="K463" s="775">
        <f t="shared" si="13"/>
        <v>0.87774997851560688</v>
      </c>
    </row>
    <row r="464" spans="2:11" ht="22.5" x14ac:dyDescent="0.25">
      <c r="B464" s="71" t="s">
        <v>13945</v>
      </c>
      <c r="C464" s="72" t="s">
        <v>13571</v>
      </c>
      <c r="D464" s="73" t="s">
        <v>13572</v>
      </c>
      <c r="E464" s="79" t="s">
        <v>12699</v>
      </c>
      <c r="F464" s="75">
        <v>2</v>
      </c>
      <c r="G464" s="76">
        <v>759.2</v>
      </c>
      <c r="H464" s="77">
        <v>1518.4</v>
      </c>
      <c r="I464" s="773">
        <v>1854.27</v>
      </c>
      <c r="J464" s="774">
        <f t="shared" si="14"/>
        <v>3.522123759766846E-4</v>
      </c>
      <c r="K464" s="775">
        <f t="shared" ref="K464:K527" si="15">K463+J464</f>
        <v>0.87810219089158359</v>
      </c>
    </row>
    <row r="465" spans="1:11" x14ac:dyDescent="0.25">
      <c r="B465" s="71" t="s">
        <v>13946</v>
      </c>
      <c r="C465" s="93" t="s">
        <v>13440</v>
      </c>
      <c r="D465" s="73" t="s">
        <v>13441</v>
      </c>
      <c r="E465" s="79" t="s">
        <v>5679</v>
      </c>
      <c r="F465" s="75">
        <v>6.68</v>
      </c>
      <c r="G465" s="76">
        <v>226.16</v>
      </c>
      <c r="H465" s="77">
        <v>1510.75</v>
      </c>
      <c r="I465" s="773">
        <v>1844.93</v>
      </c>
      <c r="J465" s="774">
        <f t="shared" si="14"/>
        <v>3.5043827425923127E-4</v>
      </c>
      <c r="K465" s="775">
        <f t="shared" si="15"/>
        <v>0.87845262916584277</v>
      </c>
    </row>
    <row r="466" spans="1:11" ht="22.5" x14ac:dyDescent="0.25">
      <c r="B466" s="771" t="s">
        <v>13947</v>
      </c>
      <c r="C466" s="772">
        <v>91854</v>
      </c>
      <c r="D466" s="777" t="s">
        <v>13687</v>
      </c>
      <c r="E466" s="74" t="s">
        <v>5371</v>
      </c>
      <c r="F466" s="75">
        <v>200</v>
      </c>
      <c r="G466" s="76">
        <v>7.55</v>
      </c>
      <c r="H466" s="77">
        <v>1510</v>
      </c>
      <c r="I466" s="773">
        <v>1844.01</v>
      </c>
      <c r="J466" s="774">
        <f t="shared" si="14"/>
        <v>3.5026352334059559E-4</v>
      </c>
      <c r="K466" s="775">
        <f t="shared" si="15"/>
        <v>0.87880289268918332</v>
      </c>
    </row>
    <row r="467" spans="1:11" ht="22.5" x14ac:dyDescent="0.25">
      <c r="B467" s="771" t="s">
        <v>13948</v>
      </c>
      <c r="C467" s="772" t="s">
        <v>13949</v>
      </c>
      <c r="D467" s="73" t="s">
        <v>13950</v>
      </c>
      <c r="E467" s="79" t="s">
        <v>12699</v>
      </c>
      <c r="F467" s="75">
        <v>21</v>
      </c>
      <c r="G467" s="76">
        <v>71.239999999999995</v>
      </c>
      <c r="H467" s="77">
        <v>1496.04</v>
      </c>
      <c r="I467" s="773">
        <v>1826.96</v>
      </c>
      <c r="J467" s="774">
        <f t="shared" si="14"/>
        <v>3.4702493294631512E-4</v>
      </c>
      <c r="K467" s="775">
        <f t="shared" si="15"/>
        <v>0.87914991762212968</v>
      </c>
    </row>
    <row r="468" spans="1:11" x14ac:dyDescent="0.25">
      <c r="B468" s="778" t="s">
        <v>13628</v>
      </c>
      <c r="C468" s="93">
        <v>73631</v>
      </c>
      <c r="D468" s="777" t="s">
        <v>7185</v>
      </c>
      <c r="E468" s="74" t="s">
        <v>5679</v>
      </c>
      <c r="F468" s="75">
        <v>5.04</v>
      </c>
      <c r="G468" s="76">
        <v>295.39</v>
      </c>
      <c r="H468" s="77">
        <v>1488.77</v>
      </c>
      <c r="I468" s="773">
        <v>1818.09</v>
      </c>
      <c r="J468" s="774">
        <f t="shared" si="14"/>
        <v>3.4534010615468647E-4</v>
      </c>
      <c r="K468" s="775">
        <f t="shared" si="15"/>
        <v>0.87949525772828441</v>
      </c>
    </row>
    <row r="469" spans="1:11" ht="56.25" x14ac:dyDescent="0.25">
      <c r="B469" s="71" t="s">
        <v>13951</v>
      </c>
      <c r="C469" s="772" t="s">
        <v>13653</v>
      </c>
      <c r="D469" s="73" t="s">
        <v>13654</v>
      </c>
      <c r="E469" s="79" t="s">
        <v>12699</v>
      </c>
      <c r="F469" s="75">
        <v>4</v>
      </c>
      <c r="G469" s="76">
        <v>371.75</v>
      </c>
      <c r="H469" s="77">
        <v>1487</v>
      </c>
      <c r="I469" s="773">
        <v>1815.92</v>
      </c>
      <c r="J469" s="774">
        <f t="shared" si="14"/>
        <v>3.4492792192268714E-4</v>
      </c>
      <c r="K469" s="775">
        <f t="shared" si="15"/>
        <v>0.87984018565020705</v>
      </c>
    </row>
    <row r="470" spans="1:11" ht="33.75" x14ac:dyDescent="0.25">
      <c r="B470" s="71" t="s">
        <v>13952</v>
      </c>
      <c r="C470" s="93">
        <v>87775</v>
      </c>
      <c r="D470" s="777" t="s">
        <v>13248</v>
      </c>
      <c r="E470" s="74" t="s">
        <v>5679</v>
      </c>
      <c r="F470" s="75">
        <v>36.74</v>
      </c>
      <c r="G470" s="76">
        <v>40.369999999999997</v>
      </c>
      <c r="H470" s="77">
        <v>1483.19</v>
      </c>
      <c r="I470" s="773">
        <v>1811.27</v>
      </c>
      <c r="J470" s="774">
        <f t="shared" si="14"/>
        <v>3.440446699969743E-4</v>
      </c>
      <c r="K470" s="775">
        <f t="shared" si="15"/>
        <v>0.88018423032020399</v>
      </c>
    </row>
    <row r="471" spans="1:11" ht="22.5" x14ac:dyDescent="0.25">
      <c r="B471" s="771" t="s">
        <v>13953</v>
      </c>
      <c r="C471" s="772">
        <v>91928</v>
      </c>
      <c r="D471" s="777" t="s">
        <v>13954</v>
      </c>
      <c r="E471" s="74" t="s">
        <v>5371</v>
      </c>
      <c r="F471" s="75">
        <v>300</v>
      </c>
      <c r="G471" s="76">
        <v>4.8099999999999996</v>
      </c>
      <c r="H471" s="77">
        <v>1443</v>
      </c>
      <c r="I471" s="773">
        <v>1762.19</v>
      </c>
      <c r="J471" s="774">
        <f t="shared" si="14"/>
        <v>3.3472208838106307E-4</v>
      </c>
      <c r="K471" s="775">
        <f t="shared" si="15"/>
        <v>0.88051895240858502</v>
      </c>
    </row>
    <row r="472" spans="1:11" x14ac:dyDescent="0.25">
      <c r="B472" s="771" t="s">
        <v>13955</v>
      </c>
      <c r="C472" s="772" t="s">
        <v>13834</v>
      </c>
      <c r="D472" s="73" t="s">
        <v>13835</v>
      </c>
      <c r="E472" s="79" t="s">
        <v>12699</v>
      </c>
      <c r="F472" s="75">
        <v>250</v>
      </c>
      <c r="G472" s="76">
        <v>5.77</v>
      </c>
      <c r="H472" s="77">
        <v>1442.5</v>
      </c>
      <c r="I472" s="773">
        <v>1761.58</v>
      </c>
      <c r="J472" s="774">
        <f t="shared" si="14"/>
        <v>3.346062209241416E-4</v>
      </c>
      <c r="K472" s="775">
        <f t="shared" si="15"/>
        <v>0.8808535586295092</v>
      </c>
    </row>
    <row r="473" spans="1:11" ht="22.5" x14ac:dyDescent="0.25">
      <c r="B473" s="71" t="s">
        <v>13956</v>
      </c>
      <c r="C473" s="72" t="s">
        <v>13285</v>
      </c>
      <c r="D473" s="73" t="s">
        <v>13286</v>
      </c>
      <c r="E473" s="79" t="s">
        <v>6745</v>
      </c>
      <c r="F473" s="75">
        <v>3.9709349999999999</v>
      </c>
      <c r="G473" s="76">
        <v>362.46</v>
      </c>
      <c r="H473" s="77">
        <v>1439.31</v>
      </c>
      <c r="I473" s="773">
        <v>1757.69</v>
      </c>
      <c r="J473" s="774">
        <f t="shared" si="14"/>
        <v>3.3386732845295386E-4</v>
      </c>
      <c r="K473" s="775">
        <f t="shared" si="15"/>
        <v>0.88118742595796218</v>
      </c>
    </row>
    <row r="474" spans="1:11" ht="22.5" x14ac:dyDescent="0.25">
      <c r="B474" s="771" t="s">
        <v>13957</v>
      </c>
      <c r="C474" s="772" t="s">
        <v>13770</v>
      </c>
      <c r="D474" s="73" t="s">
        <v>13771</v>
      </c>
      <c r="E474" s="79" t="s">
        <v>12699</v>
      </c>
      <c r="F474" s="75">
        <v>2</v>
      </c>
      <c r="G474" s="76">
        <v>719.65</v>
      </c>
      <c r="H474" s="77">
        <v>1439.3</v>
      </c>
      <c r="I474" s="773">
        <v>1757.67</v>
      </c>
      <c r="J474" s="774">
        <f t="shared" si="14"/>
        <v>3.3386352951994005E-4</v>
      </c>
      <c r="K474" s="775">
        <f t="shared" si="15"/>
        <v>0.8815212894874821</v>
      </c>
    </row>
    <row r="475" spans="1:11" x14ac:dyDescent="0.25">
      <c r="B475" s="71" t="s">
        <v>13958</v>
      </c>
      <c r="C475" s="93">
        <v>88483</v>
      </c>
      <c r="D475" s="73" t="s">
        <v>10919</v>
      </c>
      <c r="E475" s="74" t="s">
        <v>5679</v>
      </c>
      <c r="F475" s="75">
        <v>631.38</v>
      </c>
      <c r="G475" s="76">
        <v>2.27</v>
      </c>
      <c r="H475" s="77">
        <v>1433.23</v>
      </c>
      <c r="I475" s="773">
        <v>1750.26</v>
      </c>
      <c r="J475" s="774">
        <f t="shared" si="14"/>
        <v>3.3245602483832017E-4</v>
      </c>
      <c r="K475" s="775">
        <f t="shared" si="15"/>
        <v>0.88185374551232043</v>
      </c>
    </row>
    <row r="476" spans="1:11" ht="22.5" x14ac:dyDescent="0.25">
      <c r="B476" s="71" t="s">
        <v>13959</v>
      </c>
      <c r="C476" s="72">
        <v>92778</v>
      </c>
      <c r="D476" s="777" t="s">
        <v>13371</v>
      </c>
      <c r="E476" s="74" t="s">
        <v>5602</v>
      </c>
      <c r="F476" s="75">
        <v>159.48560000000001</v>
      </c>
      <c r="G476" s="76">
        <v>8.9499999999999993</v>
      </c>
      <c r="H476" s="77">
        <v>1427.4</v>
      </c>
      <c r="I476" s="773">
        <v>1743.14</v>
      </c>
      <c r="J476" s="774">
        <f t="shared" si="14"/>
        <v>3.3110360468540073E-4</v>
      </c>
      <c r="K476" s="775">
        <f t="shared" si="15"/>
        <v>0.88218484911700579</v>
      </c>
    </row>
    <row r="477" spans="1:11" x14ac:dyDescent="0.25">
      <c r="B477" s="778" t="s">
        <v>13960</v>
      </c>
      <c r="C477" s="72" t="s">
        <v>13460</v>
      </c>
      <c r="D477" s="73" t="s">
        <v>1881</v>
      </c>
      <c r="E477" s="79" t="s">
        <v>5679</v>
      </c>
      <c r="F477" s="75">
        <v>117.6112</v>
      </c>
      <c r="G477" s="76">
        <v>12.1</v>
      </c>
      <c r="H477" s="77">
        <v>1423.1</v>
      </c>
      <c r="I477" s="773">
        <v>1737.89</v>
      </c>
      <c r="J477" s="774">
        <f t="shared" si="14"/>
        <v>3.3010638476927329E-4</v>
      </c>
      <c r="K477" s="775">
        <f t="shared" si="15"/>
        <v>0.88251495550177506</v>
      </c>
    </row>
    <row r="478" spans="1:11" ht="22.5" x14ac:dyDescent="0.25">
      <c r="B478" s="771" t="s">
        <v>13961</v>
      </c>
      <c r="C478" s="772">
        <v>91871</v>
      </c>
      <c r="D478" s="777" t="s">
        <v>13531</v>
      </c>
      <c r="E478" s="74" t="s">
        <v>5371</v>
      </c>
      <c r="F478" s="75">
        <v>144</v>
      </c>
      <c r="G478" s="76">
        <v>9.8000000000000007</v>
      </c>
      <c r="H478" s="77">
        <v>1411.2</v>
      </c>
      <c r="I478" s="773">
        <v>1723.36</v>
      </c>
      <c r="J478" s="774">
        <f t="shared" si="14"/>
        <v>3.2734645993473397E-4</v>
      </c>
      <c r="K478" s="775">
        <f t="shared" si="15"/>
        <v>0.88284230196170976</v>
      </c>
    </row>
    <row r="479" spans="1:11" s="789" customFormat="1" x14ac:dyDescent="0.25">
      <c r="B479" s="778" t="s">
        <v>13962</v>
      </c>
      <c r="C479" s="93" t="s">
        <v>13731</v>
      </c>
      <c r="D479" s="777" t="s">
        <v>11010</v>
      </c>
      <c r="E479" s="74" t="s">
        <v>5679</v>
      </c>
      <c r="F479" s="75">
        <v>107.96</v>
      </c>
      <c r="G479" s="76">
        <v>13.04</v>
      </c>
      <c r="H479" s="77">
        <v>1407.8</v>
      </c>
      <c r="I479" s="773">
        <v>1719.21</v>
      </c>
      <c r="J479" s="774">
        <f t="shared" si="14"/>
        <v>3.2655818133436659E-4</v>
      </c>
      <c r="K479" s="775">
        <f t="shared" si="15"/>
        <v>0.88316886014304408</v>
      </c>
    </row>
    <row r="480" spans="1:11" ht="22.5" x14ac:dyDescent="0.25">
      <c r="A480" s="789"/>
      <c r="B480" s="71" t="s">
        <v>13963</v>
      </c>
      <c r="C480" s="72">
        <v>92775</v>
      </c>
      <c r="D480" s="777" t="s">
        <v>13417</v>
      </c>
      <c r="E480" s="74" t="s">
        <v>5602</v>
      </c>
      <c r="F480" s="75">
        <v>102.49590000000001</v>
      </c>
      <c r="G480" s="76">
        <v>13.69</v>
      </c>
      <c r="H480" s="77">
        <v>1403.17</v>
      </c>
      <c r="I480" s="773">
        <v>1713.55</v>
      </c>
      <c r="J480" s="774">
        <f t="shared" si="14"/>
        <v>3.2548308329145587E-4</v>
      </c>
      <c r="K480" s="775">
        <f t="shared" si="15"/>
        <v>0.88349434322633558</v>
      </c>
    </row>
    <row r="481" spans="1:11" ht="22.5" x14ac:dyDescent="0.25">
      <c r="A481" s="789"/>
      <c r="B481" s="778" t="s">
        <v>13964</v>
      </c>
      <c r="C481" s="772">
        <v>94116</v>
      </c>
      <c r="D481" s="777" t="s">
        <v>13965</v>
      </c>
      <c r="E481" s="74" t="s">
        <v>6745</v>
      </c>
      <c r="F481" s="75">
        <v>10.2765</v>
      </c>
      <c r="G481" s="76">
        <v>136.47</v>
      </c>
      <c r="H481" s="77">
        <v>1402.43</v>
      </c>
      <c r="I481" s="773">
        <v>1712.65</v>
      </c>
      <c r="J481" s="774">
        <f t="shared" si="14"/>
        <v>3.2531213130583406E-4</v>
      </c>
      <c r="K481" s="775">
        <f t="shared" si="15"/>
        <v>0.8838196553576414</v>
      </c>
    </row>
    <row r="482" spans="1:11" x14ac:dyDescent="0.25">
      <c r="A482" s="789"/>
      <c r="B482" s="778" t="s">
        <v>13966</v>
      </c>
      <c r="C482" s="93" t="s">
        <v>13967</v>
      </c>
      <c r="D482" s="73" t="s">
        <v>13968</v>
      </c>
      <c r="E482" s="79" t="s">
        <v>12699</v>
      </c>
      <c r="F482" s="75">
        <v>18</v>
      </c>
      <c r="G482" s="76">
        <v>77.89</v>
      </c>
      <c r="H482" s="77">
        <v>1402.02</v>
      </c>
      <c r="I482" s="773">
        <v>1712.15</v>
      </c>
      <c r="J482" s="774">
        <f t="shared" si="14"/>
        <v>3.252171579804886E-4</v>
      </c>
      <c r="K482" s="775">
        <f t="shared" si="15"/>
        <v>0.8841448725156219</v>
      </c>
    </row>
    <row r="483" spans="1:11" ht="33.75" x14ac:dyDescent="0.25">
      <c r="B483" s="71" t="s">
        <v>13969</v>
      </c>
      <c r="C483" s="93" t="s">
        <v>13970</v>
      </c>
      <c r="D483" s="73" t="s">
        <v>13971</v>
      </c>
      <c r="E483" s="79" t="s">
        <v>5371</v>
      </c>
      <c r="F483" s="75">
        <v>137</v>
      </c>
      <c r="G483" s="76">
        <v>10.19</v>
      </c>
      <c r="H483" s="77">
        <v>1396.03</v>
      </c>
      <c r="I483" s="773">
        <v>1704.83</v>
      </c>
      <c r="J483" s="774">
        <f t="shared" si="14"/>
        <v>3.2382674849743091E-4</v>
      </c>
      <c r="K483" s="775">
        <f t="shared" si="15"/>
        <v>0.88446869926411931</v>
      </c>
    </row>
    <row r="484" spans="1:11" x14ac:dyDescent="0.25">
      <c r="B484" s="71" t="s">
        <v>13972</v>
      </c>
      <c r="C484" s="93">
        <v>68054</v>
      </c>
      <c r="D484" s="73" t="s">
        <v>7247</v>
      </c>
      <c r="E484" s="74" t="s">
        <v>5679</v>
      </c>
      <c r="F484" s="75">
        <v>7.7</v>
      </c>
      <c r="G484" s="76">
        <v>181.3</v>
      </c>
      <c r="H484" s="77">
        <v>1396.01</v>
      </c>
      <c r="I484" s="773">
        <v>1704.81</v>
      </c>
      <c r="J484" s="774">
        <f t="shared" si="14"/>
        <v>3.2382294956441709E-4</v>
      </c>
      <c r="K484" s="775">
        <f t="shared" si="15"/>
        <v>0.88479252221368376</v>
      </c>
    </row>
    <row r="485" spans="1:11" ht="22.5" x14ac:dyDescent="0.25">
      <c r="B485" s="71" t="s">
        <v>13973</v>
      </c>
      <c r="C485" s="93">
        <v>87620</v>
      </c>
      <c r="D485" s="777" t="s">
        <v>13316</v>
      </c>
      <c r="E485" s="74" t="s">
        <v>5679</v>
      </c>
      <c r="F485" s="75">
        <v>56.44</v>
      </c>
      <c r="G485" s="76">
        <v>24.72</v>
      </c>
      <c r="H485" s="77">
        <v>1395.2</v>
      </c>
      <c r="I485" s="773">
        <v>1703.82</v>
      </c>
      <c r="J485" s="774">
        <f t="shared" si="14"/>
        <v>3.2363490238023304E-4</v>
      </c>
      <c r="K485" s="775">
        <f t="shared" si="15"/>
        <v>0.88511615711606395</v>
      </c>
    </row>
    <row r="486" spans="1:11" x14ac:dyDescent="0.25">
      <c r="B486" s="778" t="s">
        <v>13974</v>
      </c>
      <c r="C486" s="72" t="s">
        <v>13975</v>
      </c>
      <c r="D486" s="777" t="s">
        <v>13976</v>
      </c>
      <c r="E486" s="779" t="s">
        <v>5371</v>
      </c>
      <c r="F486" s="75">
        <v>22.56</v>
      </c>
      <c r="G486" s="76">
        <v>61.36</v>
      </c>
      <c r="H486" s="77">
        <v>1384.28</v>
      </c>
      <c r="I486" s="773">
        <v>1690.48</v>
      </c>
      <c r="J486" s="774">
        <f t="shared" si="14"/>
        <v>3.2110101406001597E-4</v>
      </c>
      <c r="K486" s="775">
        <f t="shared" si="15"/>
        <v>0.88543725813012397</v>
      </c>
    </row>
    <row r="487" spans="1:11" ht="22.5" x14ac:dyDescent="0.25">
      <c r="B487" s="71" t="s">
        <v>13977</v>
      </c>
      <c r="C487" s="93">
        <v>91306</v>
      </c>
      <c r="D487" s="73" t="s">
        <v>7126</v>
      </c>
      <c r="E487" s="74" t="s">
        <v>5452</v>
      </c>
      <c r="F487" s="75">
        <v>18</v>
      </c>
      <c r="G487" s="76">
        <v>76.78</v>
      </c>
      <c r="H487" s="77">
        <v>1382.04</v>
      </c>
      <c r="I487" s="773">
        <v>1687.75</v>
      </c>
      <c r="J487" s="774">
        <f t="shared" si="14"/>
        <v>3.2058245970362968E-4</v>
      </c>
      <c r="K487" s="775">
        <f t="shared" si="15"/>
        <v>0.88575784058982765</v>
      </c>
    </row>
    <row r="488" spans="1:11" s="765" customFormat="1" x14ac:dyDescent="0.25">
      <c r="B488" s="71" t="s">
        <v>13978</v>
      </c>
      <c r="C488" s="72" t="s">
        <v>13210</v>
      </c>
      <c r="D488" s="790" t="s">
        <v>13258</v>
      </c>
      <c r="E488" s="79" t="s">
        <v>5679</v>
      </c>
      <c r="F488" s="75">
        <v>18.059999999999999</v>
      </c>
      <c r="G488" s="76">
        <v>76.430000000000007</v>
      </c>
      <c r="H488" s="77">
        <v>1380.33</v>
      </c>
      <c r="I488" s="773">
        <v>1685.66</v>
      </c>
      <c r="J488" s="774">
        <f t="shared" si="14"/>
        <v>3.2018547120368562E-4</v>
      </c>
      <c r="K488" s="775">
        <f t="shared" si="15"/>
        <v>0.88607802606103137</v>
      </c>
    </row>
    <row r="489" spans="1:11" s="791" customFormat="1" ht="22.5" x14ac:dyDescent="0.25">
      <c r="B489" s="70" t="s">
        <v>13979</v>
      </c>
      <c r="C489" s="72">
        <v>89354</v>
      </c>
      <c r="D489" s="777" t="s">
        <v>10159</v>
      </c>
      <c r="E489" s="74" t="s">
        <v>5452</v>
      </c>
      <c r="F489" s="75">
        <v>7</v>
      </c>
      <c r="G489" s="76">
        <v>197.07</v>
      </c>
      <c r="H489" s="77">
        <v>1379.49</v>
      </c>
      <c r="I489" s="773">
        <v>1684.63</v>
      </c>
      <c r="J489" s="774">
        <f t="shared" si="14"/>
        <v>3.1998982615347399E-4</v>
      </c>
      <c r="K489" s="775">
        <f t="shared" si="15"/>
        <v>0.88639801588718481</v>
      </c>
    </row>
    <row r="490" spans="1:11" ht="22.5" x14ac:dyDescent="0.25">
      <c r="A490" s="791"/>
      <c r="B490" s="71" t="s">
        <v>13980</v>
      </c>
      <c r="C490" s="72">
        <v>92775</v>
      </c>
      <c r="D490" s="777" t="s">
        <v>13417</v>
      </c>
      <c r="E490" s="74" t="s">
        <v>5602</v>
      </c>
      <c r="F490" s="75">
        <v>100.61199999999999</v>
      </c>
      <c r="G490" s="76">
        <v>13.69</v>
      </c>
      <c r="H490" s="77">
        <v>1377.38</v>
      </c>
      <c r="I490" s="773">
        <v>1682.06</v>
      </c>
      <c r="J490" s="774">
        <f t="shared" si="14"/>
        <v>3.1950166326119822E-4</v>
      </c>
      <c r="K490" s="775">
        <f t="shared" si="15"/>
        <v>0.88671751755044603</v>
      </c>
    </row>
    <row r="491" spans="1:11" s="765" customFormat="1" x14ac:dyDescent="0.25">
      <c r="B491" s="71" t="s">
        <v>13981</v>
      </c>
      <c r="C491" s="93" t="s">
        <v>13587</v>
      </c>
      <c r="D491" s="777" t="s">
        <v>13588</v>
      </c>
      <c r="E491" s="74" t="s">
        <v>6745</v>
      </c>
      <c r="F491" s="75">
        <v>29</v>
      </c>
      <c r="G491" s="76">
        <v>47.27</v>
      </c>
      <c r="H491" s="77">
        <v>1370.83</v>
      </c>
      <c r="I491" s="773">
        <v>1674.06</v>
      </c>
      <c r="J491" s="774">
        <f t="shared" si="14"/>
        <v>3.1798209005567073E-4</v>
      </c>
      <c r="K491" s="775">
        <f t="shared" si="15"/>
        <v>0.88703549964050166</v>
      </c>
    </row>
    <row r="492" spans="1:11" ht="22.5" x14ac:dyDescent="0.25">
      <c r="A492" s="765"/>
      <c r="B492" s="70" t="s">
        <v>13982</v>
      </c>
      <c r="C492" s="72">
        <v>89512</v>
      </c>
      <c r="D492" s="73" t="s">
        <v>13983</v>
      </c>
      <c r="E492" s="74" t="s">
        <v>5371</v>
      </c>
      <c r="F492" s="75">
        <v>35.950000000000003</v>
      </c>
      <c r="G492" s="76">
        <v>37.909999999999997</v>
      </c>
      <c r="H492" s="77">
        <v>1362.86</v>
      </c>
      <c r="I492" s="773">
        <v>1664.32</v>
      </c>
      <c r="J492" s="774">
        <f t="shared" si="14"/>
        <v>3.1613200967794101E-4</v>
      </c>
      <c r="K492" s="775">
        <f t="shared" si="15"/>
        <v>0.88735163165017961</v>
      </c>
    </row>
    <row r="493" spans="1:11" x14ac:dyDescent="0.25">
      <c r="A493" s="765"/>
      <c r="B493" s="71" t="s">
        <v>13912</v>
      </c>
      <c r="C493" s="72" t="s">
        <v>13593</v>
      </c>
      <c r="D493" s="73" t="s">
        <v>13594</v>
      </c>
      <c r="E493" s="79" t="s">
        <v>5371</v>
      </c>
      <c r="F493" s="75">
        <v>36.159999999999997</v>
      </c>
      <c r="G493" s="76">
        <v>37.58</v>
      </c>
      <c r="H493" s="77">
        <v>1358.89</v>
      </c>
      <c r="I493" s="773">
        <v>1659.48</v>
      </c>
      <c r="J493" s="774">
        <f t="shared" si="14"/>
        <v>3.152126678885969E-4</v>
      </c>
      <c r="K493" s="775">
        <f t="shared" si="15"/>
        <v>0.88766684431806819</v>
      </c>
    </row>
    <row r="494" spans="1:11" s="9" customFormat="1" ht="22.5" x14ac:dyDescent="0.25">
      <c r="B494" s="771" t="s">
        <v>13984</v>
      </c>
      <c r="C494" s="772">
        <v>90443</v>
      </c>
      <c r="D494" s="777" t="s">
        <v>10223</v>
      </c>
      <c r="E494" s="74" t="s">
        <v>5371</v>
      </c>
      <c r="F494" s="75">
        <v>130</v>
      </c>
      <c r="G494" s="76">
        <v>10.45</v>
      </c>
      <c r="H494" s="77">
        <v>1358.5</v>
      </c>
      <c r="I494" s="773">
        <v>1659</v>
      </c>
      <c r="J494" s="774">
        <f t="shared" si="14"/>
        <v>3.1512149349626525E-4</v>
      </c>
      <c r="K494" s="775">
        <f t="shared" si="15"/>
        <v>0.88798196581156441</v>
      </c>
    </row>
    <row r="495" spans="1:11" s="9" customFormat="1" ht="22.5" x14ac:dyDescent="0.25">
      <c r="B495" s="71" t="s">
        <v>13985</v>
      </c>
      <c r="C495" s="72" t="s">
        <v>13891</v>
      </c>
      <c r="D495" s="73" t="s">
        <v>13892</v>
      </c>
      <c r="E495" s="79" t="s">
        <v>5371</v>
      </c>
      <c r="F495" s="75">
        <v>20.5</v>
      </c>
      <c r="G495" s="76">
        <v>66.23</v>
      </c>
      <c r="H495" s="77">
        <v>1357.72</v>
      </c>
      <c r="I495" s="773">
        <v>1658.05</v>
      </c>
      <c r="J495" s="774">
        <f t="shared" si="14"/>
        <v>3.1494104417810882E-4</v>
      </c>
      <c r="K495" s="775">
        <f t="shared" si="15"/>
        <v>0.88829690685574247</v>
      </c>
    </row>
    <row r="496" spans="1:11" s="9" customFormat="1" ht="33.75" x14ac:dyDescent="0.25">
      <c r="B496" s="771" t="s">
        <v>13986</v>
      </c>
      <c r="C496" s="772" t="s">
        <v>13545</v>
      </c>
      <c r="D496" s="73" t="s">
        <v>13546</v>
      </c>
      <c r="E496" s="79" t="s">
        <v>12699</v>
      </c>
      <c r="F496" s="75">
        <v>5</v>
      </c>
      <c r="G496" s="76">
        <v>269.5</v>
      </c>
      <c r="H496" s="77">
        <v>1347.5</v>
      </c>
      <c r="I496" s="773">
        <v>1645.57</v>
      </c>
      <c r="J496" s="774">
        <f t="shared" si="14"/>
        <v>3.1257050997748594E-4</v>
      </c>
      <c r="K496" s="775">
        <f t="shared" si="15"/>
        <v>0.88860947736571994</v>
      </c>
    </row>
    <row r="497" spans="2:11" s="9" customFormat="1" ht="22.5" x14ac:dyDescent="0.25">
      <c r="B497" s="771" t="s">
        <v>13987</v>
      </c>
      <c r="C497" s="772">
        <v>91873</v>
      </c>
      <c r="D497" s="777" t="s">
        <v>13988</v>
      </c>
      <c r="E497" s="74" t="s">
        <v>5371</v>
      </c>
      <c r="F497" s="75">
        <v>30</v>
      </c>
      <c r="G497" s="76">
        <v>44.49</v>
      </c>
      <c r="H497" s="77">
        <v>1334.7</v>
      </c>
      <c r="I497" s="773">
        <v>1629.94</v>
      </c>
      <c r="J497" s="774">
        <f t="shared" si="14"/>
        <v>3.0960164382718661E-4</v>
      </c>
      <c r="K497" s="775">
        <f t="shared" si="15"/>
        <v>0.88891907900954714</v>
      </c>
    </row>
    <row r="498" spans="2:11" s="9" customFormat="1" ht="22.5" x14ac:dyDescent="0.25">
      <c r="B498" s="71" t="s">
        <v>13989</v>
      </c>
      <c r="C498" s="93">
        <v>87620</v>
      </c>
      <c r="D498" s="777" t="s">
        <v>13316</v>
      </c>
      <c r="E498" s="74" t="s">
        <v>5679</v>
      </c>
      <c r="F498" s="75">
        <v>53.52</v>
      </c>
      <c r="G498" s="76">
        <v>24.72</v>
      </c>
      <c r="H498" s="77">
        <v>1323.01</v>
      </c>
      <c r="I498" s="773">
        <v>1615.66</v>
      </c>
      <c r="J498" s="774">
        <f t="shared" si="14"/>
        <v>3.0688920565532E-4</v>
      </c>
      <c r="K498" s="775">
        <f t="shared" si="15"/>
        <v>0.8892259682152025</v>
      </c>
    </row>
    <row r="499" spans="2:11" s="9" customFormat="1" x14ac:dyDescent="0.25">
      <c r="B499" s="71" t="s">
        <v>13990</v>
      </c>
      <c r="C499" s="72" t="s">
        <v>13991</v>
      </c>
      <c r="D499" s="777" t="s">
        <v>13992</v>
      </c>
      <c r="E499" s="779" t="s">
        <v>5371</v>
      </c>
      <c r="F499" s="75">
        <v>46</v>
      </c>
      <c r="G499" s="76">
        <v>28.57</v>
      </c>
      <c r="H499" s="77">
        <v>1314.22</v>
      </c>
      <c r="I499" s="773">
        <v>1604.93</v>
      </c>
      <c r="J499" s="774">
        <f t="shared" si="14"/>
        <v>3.0485107809340628E-4</v>
      </c>
      <c r="K499" s="775">
        <f t="shared" si="15"/>
        <v>0.88953081929329592</v>
      </c>
    </row>
    <row r="500" spans="2:11" s="9" customFormat="1" x14ac:dyDescent="0.25">
      <c r="B500" s="71" t="s">
        <v>13993</v>
      </c>
      <c r="C500" s="93">
        <v>88483</v>
      </c>
      <c r="D500" s="73" t="s">
        <v>10919</v>
      </c>
      <c r="E500" s="74" t="s">
        <v>5679</v>
      </c>
      <c r="F500" s="75">
        <v>576.25</v>
      </c>
      <c r="G500" s="76">
        <v>2.27</v>
      </c>
      <c r="H500" s="77">
        <v>1308.0899999999999</v>
      </c>
      <c r="I500" s="773">
        <v>1597.44</v>
      </c>
      <c r="J500" s="774">
        <f t="shared" si="14"/>
        <v>3.0342837767973114E-4</v>
      </c>
      <c r="K500" s="775">
        <f t="shared" si="15"/>
        <v>0.88983424767097563</v>
      </c>
    </row>
    <row r="501" spans="2:11" s="9" customFormat="1" ht="22.5" x14ac:dyDescent="0.25">
      <c r="B501" s="71" t="s">
        <v>13994</v>
      </c>
      <c r="C501" s="72" t="s">
        <v>13995</v>
      </c>
      <c r="D501" s="73" t="s">
        <v>13996</v>
      </c>
      <c r="E501" s="79" t="s">
        <v>12699</v>
      </c>
      <c r="F501" s="75">
        <v>2</v>
      </c>
      <c r="G501" s="76">
        <v>653.96</v>
      </c>
      <c r="H501" s="77">
        <v>1307.92</v>
      </c>
      <c r="I501" s="773">
        <v>1597.23</v>
      </c>
      <c r="J501" s="774">
        <f t="shared" si="14"/>
        <v>3.0338848888308601E-4</v>
      </c>
      <c r="K501" s="775">
        <f t="shared" si="15"/>
        <v>0.89013763615985875</v>
      </c>
    </row>
    <row r="502" spans="2:11" s="9" customFormat="1" ht="22.5" x14ac:dyDescent="0.25">
      <c r="B502" s="771" t="s">
        <v>13997</v>
      </c>
      <c r="C502" s="772" t="s">
        <v>13617</v>
      </c>
      <c r="D502" s="777" t="s">
        <v>13618</v>
      </c>
      <c r="E502" s="74" t="s">
        <v>5371</v>
      </c>
      <c r="F502" s="75">
        <v>42</v>
      </c>
      <c r="G502" s="76">
        <v>31.1</v>
      </c>
      <c r="H502" s="77">
        <v>1306.2</v>
      </c>
      <c r="I502" s="773">
        <v>1595.13</v>
      </c>
      <c r="J502" s="774">
        <f t="shared" si="14"/>
        <v>3.0298960091663506E-4</v>
      </c>
      <c r="K502" s="775">
        <f t="shared" si="15"/>
        <v>0.89044062576077543</v>
      </c>
    </row>
    <row r="503" spans="2:11" s="9" customFormat="1" ht="22.5" x14ac:dyDescent="0.25">
      <c r="B503" s="71" t="s">
        <v>13998</v>
      </c>
      <c r="C503" s="72">
        <v>92784</v>
      </c>
      <c r="D503" s="777" t="s">
        <v>13452</v>
      </c>
      <c r="E503" s="74" t="s">
        <v>5602</v>
      </c>
      <c r="F503" s="75">
        <v>131.64994999999999</v>
      </c>
      <c r="G503" s="76">
        <v>9.82</v>
      </c>
      <c r="H503" s="77">
        <v>1292.8</v>
      </c>
      <c r="I503" s="773">
        <v>1578.77</v>
      </c>
      <c r="J503" s="774">
        <f t="shared" si="14"/>
        <v>2.9988207371133132E-4</v>
      </c>
      <c r="K503" s="775">
        <f t="shared" si="15"/>
        <v>0.89074050783448677</v>
      </c>
    </row>
    <row r="504" spans="2:11" s="9" customFormat="1" x14ac:dyDescent="0.25">
      <c r="B504" s="71" t="s">
        <v>13999</v>
      </c>
      <c r="C504" s="72">
        <v>93382</v>
      </c>
      <c r="D504" s="777" t="s">
        <v>10513</v>
      </c>
      <c r="E504" s="74" t="s">
        <v>6745</v>
      </c>
      <c r="F504" s="75">
        <v>59.83</v>
      </c>
      <c r="G504" s="76">
        <v>21.56</v>
      </c>
      <c r="H504" s="77">
        <v>1289.93</v>
      </c>
      <c r="I504" s="773">
        <v>1575.26</v>
      </c>
      <c r="J504" s="774">
        <f t="shared" si="14"/>
        <v>2.9921536096740611E-4</v>
      </c>
      <c r="K504" s="775">
        <f t="shared" si="15"/>
        <v>0.89103972319545421</v>
      </c>
    </row>
    <row r="505" spans="2:11" s="9" customFormat="1" ht="33.75" x14ac:dyDescent="0.25">
      <c r="B505" s="70" t="s">
        <v>14000</v>
      </c>
      <c r="C505" s="772">
        <v>92922</v>
      </c>
      <c r="D505" s="777" t="s">
        <v>13279</v>
      </c>
      <c r="E505" s="74" t="s">
        <v>5602</v>
      </c>
      <c r="F505" s="75">
        <v>247.58799999999999</v>
      </c>
      <c r="G505" s="76">
        <v>5.14</v>
      </c>
      <c r="H505" s="77">
        <v>1272.5999999999999</v>
      </c>
      <c r="I505" s="773">
        <v>1554.1</v>
      </c>
      <c r="J505" s="774">
        <f t="shared" si="14"/>
        <v>2.9519608983878589E-4</v>
      </c>
      <c r="K505" s="775">
        <f t="shared" si="15"/>
        <v>0.89133491928529296</v>
      </c>
    </row>
    <row r="506" spans="2:11" s="9" customFormat="1" ht="22.5" x14ac:dyDescent="0.25">
      <c r="B506" s="71" t="s">
        <v>14001</v>
      </c>
      <c r="C506" s="72">
        <v>92779</v>
      </c>
      <c r="D506" s="777" t="s">
        <v>13680</v>
      </c>
      <c r="E506" s="74" t="s">
        <v>5602</v>
      </c>
      <c r="F506" s="75">
        <v>175.916</v>
      </c>
      <c r="G506" s="76">
        <v>7.21</v>
      </c>
      <c r="H506" s="77">
        <v>1268.3499999999999</v>
      </c>
      <c r="I506" s="773">
        <v>1548.91</v>
      </c>
      <c r="J506" s="774">
        <f t="shared" si="14"/>
        <v>2.9421026672169995E-4</v>
      </c>
      <c r="K506" s="775">
        <f t="shared" si="15"/>
        <v>0.89162912955201468</v>
      </c>
    </row>
    <row r="507" spans="2:11" s="9" customFormat="1" ht="22.5" x14ac:dyDescent="0.25">
      <c r="B507" s="71" t="s">
        <v>14002</v>
      </c>
      <c r="C507" s="93">
        <v>94116</v>
      </c>
      <c r="D507" s="73" t="s">
        <v>13965</v>
      </c>
      <c r="E507" s="74" t="s">
        <v>6745</v>
      </c>
      <c r="F507" s="75">
        <v>9.2754999999999992</v>
      </c>
      <c r="G507" s="76">
        <v>136.47</v>
      </c>
      <c r="H507" s="77">
        <v>1265.83</v>
      </c>
      <c r="I507" s="773">
        <v>1545.83</v>
      </c>
      <c r="J507" s="774">
        <f t="shared" si="14"/>
        <v>2.9362523103757183E-4</v>
      </c>
      <c r="K507" s="775">
        <f t="shared" si="15"/>
        <v>0.89192275478305227</v>
      </c>
    </row>
    <row r="508" spans="2:11" s="9" customFormat="1" ht="22.5" x14ac:dyDescent="0.25">
      <c r="B508" s="70" t="s">
        <v>14003</v>
      </c>
      <c r="C508" s="72">
        <v>89356</v>
      </c>
      <c r="D508" s="777" t="s">
        <v>8631</v>
      </c>
      <c r="E508" s="779" t="s">
        <v>5371</v>
      </c>
      <c r="F508" s="75">
        <v>75.650000000000006</v>
      </c>
      <c r="G508" s="76">
        <v>16.73</v>
      </c>
      <c r="H508" s="77">
        <v>1265.6199999999999</v>
      </c>
      <c r="I508" s="773">
        <v>1545.58</v>
      </c>
      <c r="J508" s="774">
        <f t="shared" si="14"/>
        <v>2.9357774437489912E-4</v>
      </c>
      <c r="K508" s="775">
        <f t="shared" si="15"/>
        <v>0.89221633252742716</v>
      </c>
    </row>
    <row r="509" spans="2:11" s="9" customFormat="1" x14ac:dyDescent="0.25">
      <c r="B509" s="71" t="s">
        <v>13722</v>
      </c>
      <c r="C509" s="72" t="s">
        <v>13479</v>
      </c>
      <c r="D509" s="73" t="s">
        <v>13480</v>
      </c>
      <c r="E509" s="79" t="s">
        <v>5679</v>
      </c>
      <c r="F509" s="75">
        <v>2.61</v>
      </c>
      <c r="G509" s="76">
        <v>484.26</v>
      </c>
      <c r="H509" s="77">
        <v>1263.92</v>
      </c>
      <c r="I509" s="773">
        <v>1543.5</v>
      </c>
      <c r="J509" s="774">
        <f t="shared" si="14"/>
        <v>2.9318265534146194E-4</v>
      </c>
      <c r="K509" s="775">
        <f t="shared" si="15"/>
        <v>0.89250951518276866</v>
      </c>
    </row>
    <row r="510" spans="2:11" s="9" customFormat="1" ht="22.5" x14ac:dyDescent="0.25">
      <c r="B510" s="71" t="s">
        <v>14004</v>
      </c>
      <c r="C510" s="72">
        <v>92778</v>
      </c>
      <c r="D510" s="777" t="s">
        <v>13371</v>
      </c>
      <c r="E510" s="74" t="s">
        <v>5602</v>
      </c>
      <c r="F510" s="75">
        <v>141.04239999999999</v>
      </c>
      <c r="G510" s="76">
        <v>8.9499999999999993</v>
      </c>
      <c r="H510" s="77">
        <v>1262.33</v>
      </c>
      <c r="I510" s="773">
        <v>1541.56</v>
      </c>
      <c r="J510" s="774">
        <f t="shared" si="14"/>
        <v>2.9281415883912151E-4</v>
      </c>
      <c r="K510" s="775">
        <f t="shared" si="15"/>
        <v>0.89280232934160775</v>
      </c>
    </row>
    <row r="511" spans="2:11" s="9" customFormat="1" x14ac:dyDescent="0.25">
      <c r="B511" s="71" t="s">
        <v>14005</v>
      </c>
      <c r="C511" s="780" t="s">
        <v>13635</v>
      </c>
      <c r="D511" s="777" t="s">
        <v>13636</v>
      </c>
      <c r="E511" s="779" t="s">
        <v>5679</v>
      </c>
      <c r="F511" s="75">
        <v>160</v>
      </c>
      <c r="G511" s="76">
        <v>7.88</v>
      </c>
      <c r="H511" s="77">
        <v>1260.8</v>
      </c>
      <c r="I511" s="773">
        <v>1539.69</v>
      </c>
      <c r="J511" s="774">
        <f t="shared" si="14"/>
        <v>2.9245895860232951E-4</v>
      </c>
      <c r="K511" s="775">
        <f t="shared" si="15"/>
        <v>0.89309478830021005</v>
      </c>
    </row>
    <row r="512" spans="2:11" s="9" customFormat="1" ht="45" x14ac:dyDescent="0.25">
      <c r="B512" s="771" t="s">
        <v>14006</v>
      </c>
      <c r="C512" s="772" t="s">
        <v>13902</v>
      </c>
      <c r="D512" s="73" t="s">
        <v>13903</v>
      </c>
      <c r="E512" s="79" t="s">
        <v>12699</v>
      </c>
      <c r="F512" s="75">
        <v>3</v>
      </c>
      <c r="G512" s="76">
        <v>419.79</v>
      </c>
      <c r="H512" s="77">
        <v>1259.3699999999999</v>
      </c>
      <c r="I512" s="773">
        <v>1537.94</v>
      </c>
      <c r="J512" s="774">
        <f t="shared" si="14"/>
        <v>2.9212655196362035E-4</v>
      </c>
      <c r="K512" s="775">
        <f t="shared" si="15"/>
        <v>0.8933869148521737</v>
      </c>
    </row>
    <row r="513" spans="2:11" s="9" customFormat="1" ht="45" x14ac:dyDescent="0.25">
      <c r="B513" s="771" t="s">
        <v>14007</v>
      </c>
      <c r="C513" s="772" t="s">
        <v>13902</v>
      </c>
      <c r="D513" s="73" t="s">
        <v>13903</v>
      </c>
      <c r="E513" s="79" t="s">
        <v>12699</v>
      </c>
      <c r="F513" s="75">
        <v>3</v>
      </c>
      <c r="G513" s="76">
        <v>419.79</v>
      </c>
      <c r="H513" s="77">
        <v>1259.3699999999999</v>
      </c>
      <c r="I513" s="773">
        <v>1537.94</v>
      </c>
      <c r="J513" s="774">
        <f t="shared" si="14"/>
        <v>2.9212655196362035E-4</v>
      </c>
      <c r="K513" s="775">
        <f t="shared" si="15"/>
        <v>0.89367904140413734</v>
      </c>
    </row>
    <row r="514" spans="2:11" s="9" customFormat="1" x14ac:dyDescent="0.25">
      <c r="B514" s="71" t="s">
        <v>14008</v>
      </c>
      <c r="C514" s="72" t="s">
        <v>14009</v>
      </c>
      <c r="D514" s="73" t="s">
        <v>14010</v>
      </c>
      <c r="E514" s="79" t="s">
        <v>12699</v>
      </c>
      <c r="F514" s="75">
        <v>1</v>
      </c>
      <c r="G514" s="76">
        <v>1258.96</v>
      </c>
      <c r="H514" s="77">
        <v>1258.96</v>
      </c>
      <c r="I514" s="773">
        <v>1537.44</v>
      </c>
      <c r="J514" s="774">
        <f t="shared" si="14"/>
        <v>2.9203157863827488E-4</v>
      </c>
      <c r="K514" s="775">
        <f t="shared" si="15"/>
        <v>0.89397107298277567</v>
      </c>
    </row>
    <row r="515" spans="2:11" s="9" customFormat="1" ht="22.5" x14ac:dyDescent="0.25">
      <c r="B515" s="771" t="s">
        <v>14011</v>
      </c>
      <c r="C515" s="772">
        <v>91928</v>
      </c>
      <c r="D515" s="777" t="s">
        <v>13954</v>
      </c>
      <c r="E515" s="74" t="s">
        <v>5371</v>
      </c>
      <c r="F515" s="75">
        <v>260</v>
      </c>
      <c r="G515" s="76">
        <v>4.8099999999999996</v>
      </c>
      <c r="H515" s="77">
        <v>1250.5999999999999</v>
      </c>
      <c r="I515" s="773">
        <v>1527.23</v>
      </c>
      <c r="J515" s="774">
        <f t="shared" si="14"/>
        <v>2.9009222333472039E-4</v>
      </c>
      <c r="K515" s="775">
        <f t="shared" si="15"/>
        <v>0.89426116520611043</v>
      </c>
    </row>
    <row r="516" spans="2:11" s="9" customFormat="1" ht="22.5" x14ac:dyDescent="0.25">
      <c r="B516" s="771" t="s">
        <v>14012</v>
      </c>
      <c r="C516" s="93" t="s">
        <v>14013</v>
      </c>
      <c r="D516" s="777" t="s">
        <v>14014</v>
      </c>
      <c r="E516" s="74" t="s">
        <v>5371</v>
      </c>
      <c r="F516" s="75">
        <v>25</v>
      </c>
      <c r="G516" s="76">
        <v>49.92</v>
      </c>
      <c r="H516" s="77">
        <v>1248</v>
      </c>
      <c r="I516" s="773">
        <v>1524.06</v>
      </c>
      <c r="J516" s="774">
        <f t="shared" si="14"/>
        <v>2.8949009245203013E-4</v>
      </c>
      <c r="K516" s="775">
        <f t="shared" si="15"/>
        <v>0.89455065529856248</v>
      </c>
    </row>
    <row r="517" spans="2:11" s="9" customFormat="1" x14ac:dyDescent="0.25">
      <c r="B517" s="778" t="s">
        <v>14015</v>
      </c>
      <c r="C517" s="93">
        <v>93358</v>
      </c>
      <c r="D517" s="777" t="s">
        <v>13489</v>
      </c>
      <c r="E517" s="74" t="s">
        <v>6745</v>
      </c>
      <c r="F517" s="75">
        <v>20</v>
      </c>
      <c r="G517" s="76">
        <v>62.34</v>
      </c>
      <c r="H517" s="77">
        <v>1246.8</v>
      </c>
      <c r="I517" s="773">
        <v>1522.59</v>
      </c>
      <c r="J517" s="774">
        <f t="shared" si="14"/>
        <v>2.8921087087551442E-4</v>
      </c>
      <c r="K517" s="775">
        <f t="shared" si="15"/>
        <v>0.894839866169438</v>
      </c>
    </row>
    <row r="518" spans="2:11" s="9" customFormat="1" ht="22.5" x14ac:dyDescent="0.25">
      <c r="B518" s="771" t="s">
        <v>14016</v>
      </c>
      <c r="C518" s="93" t="s">
        <v>13617</v>
      </c>
      <c r="D518" s="777" t="s">
        <v>13618</v>
      </c>
      <c r="E518" s="74" t="s">
        <v>5371</v>
      </c>
      <c r="F518" s="75">
        <v>40</v>
      </c>
      <c r="G518" s="76">
        <v>31.1</v>
      </c>
      <c r="H518" s="77">
        <v>1244</v>
      </c>
      <c r="I518" s="773">
        <v>1519.17</v>
      </c>
      <c r="J518" s="774">
        <f t="shared" si="14"/>
        <v>2.8856125333015146E-4</v>
      </c>
      <c r="K518" s="775">
        <f t="shared" si="15"/>
        <v>0.8951284274227681</v>
      </c>
    </row>
    <row r="519" spans="2:11" s="9" customFormat="1" x14ac:dyDescent="0.25">
      <c r="B519" s="771" t="s">
        <v>14017</v>
      </c>
      <c r="C519" s="772" t="s">
        <v>14018</v>
      </c>
      <c r="D519" s="73" t="s">
        <v>14019</v>
      </c>
      <c r="E519" s="79" t="s">
        <v>5371</v>
      </c>
      <c r="F519" s="75">
        <v>310</v>
      </c>
      <c r="G519" s="76">
        <v>4</v>
      </c>
      <c r="H519" s="77">
        <v>1240</v>
      </c>
      <c r="I519" s="773">
        <v>1514.29</v>
      </c>
      <c r="J519" s="774">
        <f t="shared" si="14"/>
        <v>2.8763431367477966E-4</v>
      </c>
      <c r="K519" s="775">
        <f t="shared" si="15"/>
        <v>0.89541606173644284</v>
      </c>
    </row>
    <row r="520" spans="2:11" s="9" customFormat="1" ht="22.5" x14ac:dyDescent="0.25">
      <c r="B520" s="70" t="s">
        <v>14020</v>
      </c>
      <c r="C520" s="72">
        <v>89512</v>
      </c>
      <c r="D520" s="73" t="s">
        <v>13983</v>
      </c>
      <c r="E520" s="74" t="s">
        <v>5371</v>
      </c>
      <c r="F520" s="75">
        <v>32.68</v>
      </c>
      <c r="G520" s="76">
        <v>37.909999999999997</v>
      </c>
      <c r="H520" s="77">
        <v>1238.9000000000001</v>
      </c>
      <c r="I520" s="773">
        <v>1512.94</v>
      </c>
      <c r="J520" s="774">
        <f t="shared" si="14"/>
        <v>2.8737788569634689E-4</v>
      </c>
      <c r="K520" s="775">
        <f t="shared" si="15"/>
        <v>0.89570343962213916</v>
      </c>
    </row>
    <row r="521" spans="2:11" s="9" customFormat="1" ht="22.5" x14ac:dyDescent="0.25">
      <c r="B521" s="71" t="s">
        <v>14021</v>
      </c>
      <c r="C521" s="93">
        <v>86932</v>
      </c>
      <c r="D521" s="73" t="s">
        <v>13910</v>
      </c>
      <c r="E521" s="74" t="s">
        <v>5452</v>
      </c>
      <c r="F521" s="75">
        <v>3</v>
      </c>
      <c r="G521" s="76">
        <v>410.43</v>
      </c>
      <c r="H521" s="77">
        <v>1231.29</v>
      </c>
      <c r="I521" s="773">
        <v>1503.65</v>
      </c>
      <c r="J521" s="774">
        <f t="shared" si="14"/>
        <v>2.8561328131142814E-4</v>
      </c>
      <c r="K521" s="775">
        <f t="shared" si="15"/>
        <v>0.89598905290345054</v>
      </c>
    </row>
    <row r="522" spans="2:11" s="9" customFormat="1" ht="22.5" x14ac:dyDescent="0.25">
      <c r="B522" s="71" t="s">
        <v>14022</v>
      </c>
      <c r="C522" s="72" t="s">
        <v>14023</v>
      </c>
      <c r="D522" s="73" t="s">
        <v>14024</v>
      </c>
      <c r="E522" s="79" t="s">
        <v>12699</v>
      </c>
      <c r="F522" s="75">
        <v>2</v>
      </c>
      <c r="G522" s="76">
        <v>615.52</v>
      </c>
      <c r="H522" s="77">
        <v>1231.04</v>
      </c>
      <c r="I522" s="773">
        <v>1503.35</v>
      </c>
      <c r="J522" s="774">
        <f t="shared" si="14"/>
        <v>2.8555629731622081E-4</v>
      </c>
      <c r="K522" s="775">
        <f t="shared" si="15"/>
        <v>0.89627460920076674</v>
      </c>
    </row>
    <row r="523" spans="2:11" s="9" customFormat="1" ht="22.5" x14ac:dyDescent="0.25">
      <c r="B523" s="70" t="s">
        <v>14025</v>
      </c>
      <c r="C523" s="72">
        <v>89770</v>
      </c>
      <c r="D523" s="777" t="s">
        <v>14026</v>
      </c>
      <c r="E523" s="779" t="s">
        <v>5371</v>
      </c>
      <c r="F523" s="75">
        <v>46.75</v>
      </c>
      <c r="G523" s="76">
        <v>26.2</v>
      </c>
      <c r="H523" s="77">
        <v>1224.8499999999999</v>
      </c>
      <c r="I523" s="773">
        <v>1495.79</v>
      </c>
      <c r="J523" s="774">
        <f t="shared" si="14"/>
        <v>2.8412030063699735E-4</v>
      </c>
      <c r="K523" s="775">
        <f t="shared" si="15"/>
        <v>0.8965587295014037</v>
      </c>
    </row>
    <row r="524" spans="2:11" s="9" customFormat="1" ht="22.5" x14ac:dyDescent="0.25">
      <c r="B524" s="771" t="s">
        <v>14027</v>
      </c>
      <c r="C524" s="772">
        <v>91884</v>
      </c>
      <c r="D524" s="777" t="s">
        <v>14028</v>
      </c>
      <c r="E524" s="74" t="s">
        <v>5452</v>
      </c>
      <c r="F524" s="75">
        <v>157</v>
      </c>
      <c r="G524" s="76">
        <v>7.75</v>
      </c>
      <c r="H524" s="77">
        <v>1216.75</v>
      </c>
      <c r="I524" s="773">
        <v>1485.9</v>
      </c>
      <c r="J524" s="774">
        <f t="shared" si="14"/>
        <v>2.82241728261664E-4</v>
      </c>
      <c r="K524" s="775">
        <f t="shared" si="15"/>
        <v>0.89684097122966533</v>
      </c>
    </row>
    <row r="525" spans="2:11" s="9" customFormat="1" ht="22.5" x14ac:dyDescent="0.25">
      <c r="B525" s="71" t="s">
        <v>14029</v>
      </c>
      <c r="C525" s="72">
        <v>92775</v>
      </c>
      <c r="D525" s="73" t="s">
        <v>13417</v>
      </c>
      <c r="E525" s="79" t="s">
        <v>5602</v>
      </c>
      <c r="F525" s="75">
        <v>88.361800000000002</v>
      </c>
      <c r="G525" s="76">
        <v>13.69</v>
      </c>
      <c r="H525" s="77">
        <v>1209.67</v>
      </c>
      <c r="I525" s="773">
        <v>1477.25</v>
      </c>
      <c r="J525" s="774">
        <f t="shared" si="14"/>
        <v>2.8059868973318735E-4</v>
      </c>
      <c r="K525" s="775">
        <f t="shared" si="15"/>
        <v>0.89712156991939851</v>
      </c>
    </row>
    <row r="526" spans="2:11" s="9" customFormat="1" ht="22.5" x14ac:dyDescent="0.25">
      <c r="B526" s="771" t="s">
        <v>14030</v>
      </c>
      <c r="C526" s="772" t="s">
        <v>14031</v>
      </c>
      <c r="D526" s="73" t="s">
        <v>14032</v>
      </c>
      <c r="E526" s="79" t="s">
        <v>12699</v>
      </c>
      <c r="F526" s="75">
        <v>14</v>
      </c>
      <c r="G526" s="76">
        <v>86.34</v>
      </c>
      <c r="H526" s="77">
        <v>1208.76</v>
      </c>
      <c r="I526" s="773">
        <v>1476.14</v>
      </c>
      <c r="J526" s="774">
        <f t="shared" si="14"/>
        <v>2.8038784895092041E-4</v>
      </c>
      <c r="K526" s="775">
        <f t="shared" si="15"/>
        <v>0.89740195776834941</v>
      </c>
    </row>
    <row r="527" spans="2:11" s="9" customFormat="1" ht="22.5" x14ac:dyDescent="0.25">
      <c r="B527" s="771" t="s">
        <v>14033</v>
      </c>
      <c r="C527" s="776">
        <v>92345</v>
      </c>
      <c r="D527" s="777" t="s">
        <v>14034</v>
      </c>
      <c r="E527" s="74" t="s">
        <v>5452</v>
      </c>
      <c r="F527" s="75">
        <v>28</v>
      </c>
      <c r="G527" s="76">
        <v>43.12</v>
      </c>
      <c r="H527" s="77">
        <v>1207.3599999999999</v>
      </c>
      <c r="I527" s="773">
        <v>1474.43</v>
      </c>
      <c r="J527" s="774">
        <f t="shared" ref="J527:J590" si="16">I527/$I$2202</f>
        <v>2.8006304017823893E-4</v>
      </c>
      <c r="K527" s="775">
        <f t="shared" si="15"/>
        <v>0.89768202080852766</v>
      </c>
    </row>
    <row r="528" spans="2:11" s="9" customFormat="1" x14ac:dyDescent="0.25">
      <c r="B528" s="771" t="s">
        <v>14035</v>
      </c>
      <c r="C528" s="772" t="s">
        <v>13433</v>
      </c>
      <c r="D528" s="73" t="s">
        <v>13434</v>
      </c>
      <c r="E528" s="79" t="s">
        <v>12699</v>
      </c>
      <c r="F528" s="75">
        <v>19</v>
      </c>
      <c r="G528" s="76">
        <v>63.29</v>
      </c>
      <c r="H528" s="77">
        <v>1202.51</v>
      </c>
      <c r="I528" s="773">
        <v>1468.51</v>
      </c>
      <c r="J528" s="774">
        <f t="shared" si="16"/>
        <v>2.7893855600614857E-4</v>
      </c>
      <c r="K528" s="775">
        <f t="shared" ref="K528:K591" si="17">K527+J528</f>
        <v>0.8979609593645338</v>
      </c>
    </row>
    <row r="529" spans="2:11" s="9" customFormat="1" ht="22.5" x14ac:dyDescent="0.25">
      <c r="B529" s="71" t="s">
        <v>14036</v>
      </c>
      <c r="C529" s="772">
        <v>39693</v>
      </c>
      <c r="D529" s="777" t="s">
        <v>987</v>
      </c>
      <c r="E529" s="74" t="s">
        <v>5452</v>
      </c>
      <c r="F529" s="75">
        <v>1</v>
      </c>
      <c r="G529" s="76">
        <v>1200.06</v>
      </c>
      <c r="H529" s="77">
        <v>1200.06</v>
      </c>
      <c r="I529" s="773">
        <v>1465.51</v>
      </c>
      <c r="J529" s="774">
        <f t="shared" si="16"/>
        <v>2.7836871605407576E-4</v>
      </c>
      <c r="K529" s="775">
        <f t="shared" si="17"/>
        <v>0.89823932808058782</v>
      </c>
    </row>
    <row r="530" spans="2:11" s="9" customFormat="1" ht="33.75" x14ac:dyDescent="0.25">
      <c r="B530" s="778" t="s">
        <v>14037</v>
      </c>
      <c r="C530" s="72">
        <v>92916</v>
      </c>
      <c r="D530" s="777" t="s">
        <v>13729</v>
      </c>
      <c r="E530" s="74" t="s">
        <v>5602</v>
      </c>
      <c r="F530" s="75">
        <v>106.465</v>
      </c>
      <c r="G530" s="76">
        <v>11.27</v>
      </c>
      <c r="H530" s="77">
        <v>1199.8599999999999</v>
      </c>
      <c r="I530" s="773">
        <v>1465.27</v>
      </c>
      <c r="J530" s="774">
        <f t="shared" si="16"/>
        <v>2.7832312885790994E-4</v>
      </c>
      <c r="K530" s="775">
        <f t="shared" si="17"/>
        <v>0.89851765120944571</v>
      </c>
    </row>
    <row r="531" spans="2:11" s="9" customFormat="1" ht="22.5" x14ac:dyDescent="0.25">
      <c r="B531" s="71" t="s">
        <v>14038</v>
      </c>
      <c r="C531" s="772" t="s">
        <v>14039</v>
      </c>
      <c r="D531" s="73" t="s">
        <v>14040</v>
      </c>
      <c r="E531" s="79" t="s">
        <v>12699</v>
      </c>
      <c r="F531" s="75">
        <v>7</v>
      </c>
      <c r="G531" s="76">
        <v>171.27</v>
      </c>
      <c r="H531" s="77">
        <v>1198.8900000000001</v>
      </c>
      <c r="I531" s="773">
        <v>1464.08</v>
      </c>
      <c r="J531" s="774">
        <f t="shared" si="16"/>
        <v>2.7809709234358768E-4</v>
      </c>
      <c r="K531" s="775">
        <f t="shared" si="17"/>
        <v>0.89879574830178932</v>
      </c>
    </row>
    <row r="532" spans="2:11" s="9" customFormat="1" ht="22.5" x14ac:dyDescent="0.25">
      <c r="B532" s="778" t="s">
        <v>14041</v>
      </c>
      <c r="C532" s="93">
        <v>92337</v>
      </c>
      <c r="D532" s="777" t="s">
        <v>14042</v>
      </c>
      <c r="E532" s="74" t="s">
        <v>5371</v>
      </c>
      <c r="F532" s="75">
        <v>17</v>
      </c>
      <c r="G532" s="76">
        <v>69.709999999999994</v>
      </c>
      <c r="H532" s="77">
        <v>1185.07</v>
      </c>
      <c r="I532" s="773">
        <v>1447.21</v>
      </c>
      <c r="J532" s="774">
        <f t="shared" si="16"/>
        <v>2.7489269234643159E-4</v>
      </c>
      <c r="K532" s="775">
        <f t="shared" si="17"/>
        <v>0.89907064099413581</v>
      </c>
    </row>
    <row r="533" spans="2:11" s="9" customFormat="1" ht="22.5" x14ac:dyDescent="0.25">
      <c r="B533" s="71" t="s">
        <v>14043</v>
      </c>
      <c r="C533" s="72" t="s">
        <v>13723</v>
      </c>
      <c r="D533" s="73" t="s">
        <v>13724</v>
      </c>
      <c r="E533" s="79" t="s">
        <v>12699</v>
      </c>
      <c r="F533" s="75">
        <v>1</v>
      </c>
      <c r="G533" s="76">
        <v>1185.03</v>
      </c>
      <c r="H533" s="77">
        <v>1185.03</v>
      </c>
      <c r="I533" s="773">
        <v>1447.16</v>
      </c>
      <c r="J533" s="774">
        <f t="shared" si="16"/>
        <v>2.7488319501389708E-4</v>
      </c>
      <c r="K533" s="775">
        <f t="shared" si="17"/>
        <v>0.8993455241891497</v>
      </c>
    </row>
    <row r="534" spans="2:11" s="9" customFormat="1" ht="22.5" x14ac:dyDescent="0.25">
      <c r="B534" s="778" t="s">
        <v>14044</v>
      </c>
      <c r="C534" s="93">
        <v>94995</v>
      </c>
      <c r="D534" s="777" t="s">
        <v>14045</v>
      </c>
      <c r="E534" s="74" t="s">
        <v>5679</v>
      </c>
      <c r="F534" s="75">
        <v>22.71</v>
      </c>
      <c r="G534" s="76">
        <v>51.87</v>
      </c>
      <c r="H534" s="77">
        <v>1177.97</v>
      </c>
      <c r="I534" s="773">
        <v>1438.54</v>
      </c>
      <c r="J534" s="774">
        <f t="shared" si="16"/>
        <v>2.7324585488494113E-4</v>
      </c>
      <c r="K534" s="775">
        <f t="shared" si="17"/>
        <v>0.89961877004403468</v>
      </c>
    </row>
    <row r="535" spans="2:11" s="9" customFormat="1" x14ac:dyDescent="0.25">
      <c r="B535" s="71" t="s">
        <v>14046</v>
      </c>
      <c r="C535" s="72" t="s">
        <v>13210</v>
      </c>
      <c r="D535" s="786" t="s">
        <v>13789</v>
      </c>
      <c r="E535" s="779" t="s">
        <v>5679</v>
      </c>
      <c r="F535" s="75">
        <v>15.41</v>
      </c>
      <c r="G535" s="76">
        <v>76.430000000000007</v>
      </c>
      <c r="H535" s="77">
        <v>1177.79</v>
      </c>
      <c r="I535" s="773">
        <v>1438.32</v>
      </c>
      <c r="J535" s="774">
        <f t="shared" si="16"/>
        <v>2.7320406662178912E-4</v>
      </c>
      <c r="K535" s="775">
        <f t="shared" si="17"/>
        <v>0.89989197411065647</v>
      </c>
    </row>
    <row r="536" spans="2:11" s="9" customFormat="1" ht="22.5" x14ac:dyDescent="0.25">
      <c r="B536" s="771" t="s">
        <v>14047</v>
      </c>
      <c r="C536" s="772">
        <v>92980</v>
      </c>
      <c r="D536" s="777" t="s">
        <v>14048</v>
      </c>
      <c r="E536" s="74" t="s">
        <v>5371</v>
      </c>
      <c r="F536" s="75">
        <v>205</v>
      </c>
      <c r="G536" s="76">
        <v>5.73</v>
      </c>
      <c r="H536" s="77">
        <v>1174.6500000000001</v>
      </c>
      <c r="I536" s="773">
        <v>1434.48</v>
      </c>
      <c r="J536" s="774">
        <f t="shared" si="16"/>
        <v>2.7247467148313595E-4</v>
      </c>
      <c r="K536" s="775">
        <f t="shared" si="17"/>
        <v>0.90016444878213964</v>
      </c>
    </row>
    <row r="537" spans="2:11" s="9" customFormat="1" x14ac:dyDescent="0.25">
      <c r="B537" s="778" t="s">
        <v>14049</v>
      </c>
      <c r="C537" s="93" t="s">
        <v>13967</v>
      </c>
      <c r="D537" s="73" t="s">
        <v>13968</v>
      </c>
      <c r="E537" s="79" t="s">
        <v>12699</v>
      </c>
      <c r="F537" s="75">
        <v>15</v>
      </c>
      <c r="G537" s="76">
        <v>77.89</v>
      </c>
      <c r="H537" s="77">
        <v>1168.3499999999999</v>
      </c>
      <c r="I537" s="773">
        <v>1426.79</v>
      </c>
      <c r="J537" s="774">
        <f t="shared" si="16"/>
        <v>2.7101398173932266E-4</v>
      </c>
      <c r="K537" s="775">
        <f t="shared" si="17"/>
        <v>0.90043546276387898</v>
      </c>
    </row>
    <row r="538" spans="2:11" s="9" customFormat="1" ht="22.5" x14ac:dyDescent="0.25">
      <c r="B538" s="771" t="s">
        <v>14050</v>
      </c>
      <c r="C538" s="772">
        <v>91940</v>
      </c>
      <c r="D538" s="777" t="s">
        <v>14051</v>
      </c>
      <c r="E538" s="74" t="s">
        <v>5452</v>
      </c>
      <c r="F538" s="75">
        <v>91</v>
      </c>
      <c r="G538" s="76">
        <v>12.76</v>
      </c>
      <c r="H538" s="77">
        <v>1161.1600000000001</v>
      </c>
      <c r="I538" s="773">
        <v>1418.01</v>
      </c>
      <c r="J538" s="774">
        <f t="shared" si="16"/>
        <v>2.693462501462562E-4</v>
      </c>
      <c r="K538" s="775">
        <f t="shared" si="17"/>
        <v>0.90070480901402528</v>
      </c>
    </row>
    <row r="539" spans="2:11" s="9" customFormat="1" ht="22.5" x14ac:dyDescent="0.25">
      <c r="B539" s="71" t="s">
        <v>14052</v>
      </c>
      <c r="C539" s="72">
        <v>89712</v>
      </c>
      <c r="D539" s="73" t="s">
        <v>14053</v>
      </c>
      <c r="E539" s="74" t="s">
        <v>5371</v>
      </c>
      <c r="F539" s="75">
        <v>55.62</v>
      </c>
      <c r="G539" s="76">
        <v>20.81</v>
      </c>
      <c r="H539" s="77">
        <v>1157.45</v>
      </c>
      <c r="I539" s="773">
        <v>1413.48</v>
      </c>
      <c r="J539" s="774">
        <f t="shared" si="16"/>
        <v>2.6848579181862629E-4</v>
      </c>
      <c r="K539" s="775">
        <f t="shared" si="17"/>
        <v>0.90097329480584387</v>
      </c>
    </row>
    <row r="540" spans="2:11" s="9" customFormat="1" x14ac:dyDescent="0.25">
      <c r="B540" s="771" t="s">
        <v>14054</v>
      </c>
      <c r="C540" s="772" t="s">
        <v>13508</v>
      </c>
      <c r="D540" s="73" t="s">
        <v>13509</v>
      </c>
      <c r="E540" s="79" t="s">
        <v>12699</v>
      </c>
      <c r="F540" s="75">
        <v>27</v>
      </c>
      <c r="G540" s="76">
        <v>42.8</v>
      </c>
      <c r="H540" s="77">
        <v>1155.5999999999999</v>
      </c>
      <c r="I540" s="773">
        <v>1411.22</v>
      </c>
      <c r="J540" s="774">
        <f t="shared" si="16"/>
        <v>2.6805651238806478E-4</v>
      </c>
      <c r="K540" s="775">
        <f t="shared" si="17"/>
        <v>0.90124135131823191</v>
      </c>
    </row>
    <row r="541" spans="2:11" s="9" customFormat="1" ht="22.5" x14ac:dyDescent="0.25">
      <c r="B541" s="71" t="s">
        <v>14055</v>
      </c>
      <c r="C541" s="72" t="s">
        <v>13735</v>
      </c>
      <c r="D541" s="73" t="s">
        <v>13736</v>
      </c>
      <c r="E541" s="79" t="s">
        <v>12699</v>
      </c>
      <c r="F541" s="75">
        <v>1</v>
      </c>
      <c r="G541" s="76">
        <v>1150.9100000000001</v>
      </c>
      <c r="H541" s="77">
        <v>1150.9100000000001</v>
      </c>
      <c r="I541" s="773">
        <v>1405.49</v>
      </c>
      <c r="J541" s="774">
        <f t="shared" si="16"/>
        <v>2.6696811807960569E-4</v>
      </c>
      <c r="K541" s="775">
        <f t="shared" si="17"/>
        <v>0.90150831943631149</v>
      </c>
    </row>
    <row r="542" spans="2:11" s="9" customFormat="1" ht="33.75" x14ac:dyDescent="0.25">
      <c r="B542" s="71" t="s">
        <v>14056</v>
      </c>
      <c r="C542" s="93">
        <v>87905</v>
      </c>
      <c r="D542" s="73" t="s">
        <v>11204</v>
      </c>
      <c r="E542" s="74" t="s">
        <v>5679</v>
      </c>
      <c r="F542" s="75">
        <v>167.96</v>
      </c>
      <c r="G542" s="76">
        <v>6.8</v>
      </c>
      <c r="H542" s="77">
        <v>1142.1300000000001</v>
      </c>
      <c r="I542" s="773">
        <v>1394.77</v>
      </c>
      <c r="J542" s="774">
        <f t="shared" si="16"/>
        <v>2.6493188998419885E-4</v>
      </c>
      <c r="K542" s="775">
        <f t="shared" si="17"/>
        <v>0.90177325132629571</v>
      </c>
    </row>
    <row r="543" spans="2:11" s="9" customFormat="1" x14ac:dyDescent="0.25">
      <c r="B543" s="71" t="s">
        <v>14057</v>
      </c>
      <c r="C543" s="72" t="s">
        <v>14058</v>
      </c>
      <c r="D543" s="777" t="s">
        <v>14059</v>
      </c>
      <c r="E543" s="779" t="s">
        <v>12699</v>
      </c>
      <c r="F543" s="75">
        <v>1</v>
      </c>
      <c r="G543" s="76">
        <v>1141.6199999999999</v>
      </c>
      <c r="H543" s="77">
        <v>1141.6199999999999</v>
      </c>
      <c r="I543" s="773">
        <v>1394.15</v>
      </c>
      <c r="J543" s="774">
        <f t="shared" si="16"/>
        <v>2.6481412306077049E-4</v>
      </c>
      <c r="K543" s="775">
        <f t="shared" si="17"/>
        <v>0.9020380654493565</v>
      </c>
    </row>
    <row r="544" spans="2:11" s="9" customFormat="1" x14ac:dyDescent="0.25">
      <c r="B544" s="778" t="s">
        <v>14060</v>
      </c>
      <c r="C544" s="772" t="s">
        <v>13783</v>
      </c>
      <c r="D544" s="777" t="s">
        <v>14061</v>
      </c>
      <c r="E544" s="74" t="s">
        <v>5371</v>
      </c>
      <c r="F544" s="75">
        <v>130</v>
      </c>
      <c r="G544" s="76">
        <v>10.63</v>
      </c>
      <c r="H544" s="77">
        <v>1381.9</v>
      </c>
      <c r="I544" s="773">
        <v>1381.9</v>
      </c>
      <c r="J544" s="774">
        <f t="shared" si="16"/>
        <v>2.624872765898065E-4</v>
      </c>
      <c r="K544" s="775">
        <f t="shared" si="17"/>
        <v>0.90230055272594634</v>
      </c>
    </row>
    <row r="545" spans="1:11" s="9" customFormat="1" ht="22.5" x14ac:dyDescent="0.25">
      <c r="B545" s="71" t="s">
        <v>14062</v>
      </c>
      <c r="C545" s="72" t="s">
        <v>14063</v>
      </c>
      <c r="D545" s="73" t="s">
        <v>14064</v>
      </c>
      <c r="E545" s="79" t="s">
        <v>12699</v>
      </c>
      <c r="F545" s="75">
        <v>6</v>
      </c>
      <c r="G545" s="76">
        <v>188.5</v>
      </c>
      <c r="H545" s="77">
        <v>1131</v>
      </c>
      <c r="I545" s="773">
        <v>1381.18</v>
      </c>
      <c r="J545" s="774">
        <f t="shared" si="16"/>
        <v>2.6235051500130902E-4</v>
      </c>
      <c r="K545" s="775">
        <f t="shared" si="17"/>
        <v>0.90256290324094768</v>
      </c>
    </row>
    <row r="546" spans="1:11" s="9" customFormat="1" ht="22.5" x14ac:dyDescent="0.25">
      <c r="B546" s="771" t="s">
        <v>14065</v>
      </c>
      <c r="C546" s="772">
        <v>39759</v>
      </c>
      <c r="D546" s="777" t="s">
        <v>3997</v>
      </c>
      <c r="E546" s="74" t="s">
        <v>5452</v>
      </c>
      <c r="F546" s="75">
        <v>2</v>
      </c>
      <c r="G546" s="76">
        <v>565.12</v>
      </c>
      <c r="H546" s="77">
        <v>1130.24</v>
      </c>
      <c r="I546" s="773">
        <v>1380.25</v>
      </c>
      <c r="J546" s="774">
        <f t="shared" si="16"/>
        <v>2.6217386461616641E-4</v>
      </c>
      <c r="K546" s="775">
        <f t="shared" si="17"/>
        <v>0.90282507710556381</v>
      </c>
    </row>
    <row r="547" spans="1:11" s="9" customFormat="1" x14ac:dyDescent="0.25">
      <c r="B547" s="71" t="s">
        <v>14066</v>
      </c>
      <c r="C547" s="72" t="s">
        <v>13751</v>
      </c>
      <c r="D547" s="73" t="s">
        <v>13752</v>
      </c>
      <c r="E547" s="79" t="s">
        <v>5371</v>
      </c>
      <c r="F547" s="75">
        <v>50.82</v>
      </c>
      <c r="G547" s="76">
        <v>22.15</v>
      </c>
      <c r="H547" s="77">
        <v>1125.6600000000001</v>
      </c>
      <c r="I547" s="773">
        <v>1374.66</v>
      </c>
      <c r="J547" s="774">
        <f t="shared" si="16"/>
        <v>2.6111206283880407E-4</v>
      </c>
      <c r="K547" s="775">
        <f t="shared" si="17"/>
        <v>0.90308618916840266</v>
      </c>
    </row>
    <row r="548" spans="1:11" s="9" customFormat="1" x14ac:dyDescent="0.25">
      <c r="B548" s="778" t="s">
        <v>14067</v>
      </c>
      <c r="C548" s="780" t="s">
        <v>13751</v>
      </c>
      <c r="D548" s="73" t="s">
        <v>13752</v>
      </c>
      <c r="E548" s="79" t="s">
        <v>5371</v>
      </c>
      <c r="F548" s="75">
        <v>50.82</v>
      </c>
      <c r="G548" s="76">
        <v>22.15</v>
      </c>
      <c r="H548" s="77">
        <v>1125.6600000000001</v>
      </c>
      <c r="I548" s="773">
        <v>1374.66</v>
      </c>
      <c r="J548" s="774">
        <f t="shared" si="16"/>
        <v>2.6111206283880407E-4</v>
      </c>
      <c r="K548" s="775">
        <f t="shared" si="17"/>
        <v>0.90334730123124152</v>
      </c>
    </row>
    <row r="549" spans="1:11" s="9" customFormat="1" ht="22.5" x14ac:dyDescent="0.25">
      <c r="B549" s="71" t="s">
        <v>14068</v>
      </c>
      <c r="C549" s="72">
        <v>92779</v>
      </c>
      <c r="D549" s="777" t="s">
        <v>13680</v>
      </c>
      <c r="E549" s="74" t="s">
        <v>5602</v>
      </c>
      <c r="F549" s="75">
        <v>156.02600000000001</v>
      </c>
      <c r="G549" s="76">
        <v>7.21</v>
      </c>
      <c r="H549" s="77">
        <v>1124.95</v>
      </c>
      <c r="I549" s="773">
        <v>1373.79</v>
      </c>
      <c r="J549" s="774">
        <f t="shared" si="16"/>
        <v>2.6094680925270295E-4</v>
      </c>
      <c r="K549" s="775">
        <f t="shared" si="17"/>
        <v>0.90360824804049422</v>
      </c>
    </row>
    <row r="550" spans="1:11" s="9" customFormat="1" x14ac:dyDescent="0.25">
      <c r="B550" s="71" t="s">
        <v>14069</v>
      </c>
      <c r="C550" s="93">
        <v>93358</v>
      </c>
      <c r="D550" s="777" t="s">
        <v>13489</v>
      </c>
      <c r="E550" s="74" t="s">
        <v>6745</v>
      </c>
      <c r="F550" s="75">
        <v>18</v>
      </c>
      <c r="G550" s="76">
        <v>62.34</v>
      </c>
      <c r="H550" s="77">
        <v>1122.1199999999999</v>
      </c>
      <c r="I550" s="773">
        <v>1370.33</v>
      </c>
      <c r="J550" s="774">
        <f t="shared" si="16"/>
        <v>2.6028959384131231E-4</v>
      </c>
      <c r="K550" s="775">
        <f t="shared" si="17"/>
        <v>0.9038685376343355</v>
      </c>
    </row>
    <row r="551" spans="1:11" ht="33.75" x14ac:dyDescent="0.25">
      <c r="A551" s="9"/>
      <c r="B551" s="71" t="s">
        <v>14070</v>
      </c>
      <c r="C551" s="772" t="s">
        <v>13514</v>
      </c>
      <c r="D551" s="73" t="s">
        <v>13515</v>
      </c>
      <c r="E551" s="79" t="s">
        <v>12699</v>
      </c>
      <c r="F551" s="75">
        <v>3.0018099999999999</v>
      </c>
      <c r="G551" s="76">
        <v>372.61</v>
      </c>
      <c r="H551" s="77">
        <v>1118.5</v>
      </c>
      <c r="I551" s="773">
        <v>1365.91</v>
      </c>
      <c r="J551" s="774">
        <f t="shared" si="16"/>
        <v>2.5945002964525841E-4</v>
      </c>
      <c r="K551" s="775">
        <f t="shared" si="17"/>
        <v>0.90412798766398073</v>
      </c>
    </row>
    <row r="552" spans="1:11" x14ac:dyDescent="0.25">
      <c r="A552" s="9"/>
      <c r="B552" s="71" t="s">
        <v>14071</v>
      </c>
      <c r="C552" s="72" t="s">
        <v>14072</v>
      </c>
      <c r="D552" s="73" t="s">
        <v>14073</v>
      </c>
      <c r="E552" s="79" t="s">
        <v>12699</v>
      </c>
      <c r="F552" s="75">
        <v>6</v>
      </c>
      <c r="G552" s="76">
        <v>186.33</v>
      </c>
      <c r="H552" s="77">
        <v>1117.98</v>
      </c>
      <c r="I552" s="773">
        <v>1365.28</v>
      </c>
      <c r="J552" s="774">
        <f t="shared" si="16"/>
        <v>2.5933036325532306E-4</v>
      </c>
      <c r="K552" s="775">
        <f t="shared" si="17"/>
        <v>0.90438731802723604</v>
      </c>
    </row>
    <row r="553" spans="1:11" ht="22.5" x14ac:dyDescent="0.25">
      <c r="A553" s="9"/>
      <c r="B553" s="71" t="s">
        <v>14074</v>
      </c>
      <c r="C553" s="72" t="s">
        <v>14075</v>
      </c>
      <c r="D553" s="73" t="s">
        <v>14076</v>
      </c>
      <c r="E553" s="79" t="s">
        <v>12699</v>
      </c>
      <c r="F553" s="75">
        <v>1</v>
      </c>
      <c r="G553" s="76">
        <v>1112.08</v>
      </c>
      <c r="H553" s="77">
        <v>1112.08</v>
      </c>
      <c r="I553" s="773">
        <v>1358.07</v>
      </c>
      <c r="J553" s="774">
        <f t="shared" si="16"/>
        <v>2.5796084790384143E-4</v>
      </c>
      <c r="K553" s="775">
        <f t="shared" si="17"/>
        <v>0.9046452788751399</v>
      </c>
    </row>
    <row r="554" spans="1:11" ht="22.5" x14ac:dyDescent="0.25">
      <c r="A554" s="9"/>
      <c r="B554" s="71" t="s">
        <v>14077</v>
      </c>
      <c r="C554" s="72" t="s">
        <v>14075</v>
      </c>
      <c r="D554" s="73" t="s">
        <v>14076</v>
      </c>
      <c r="E554" s="79" t="s">
        <v>12699</v>
      </c>
      <c r="F554" s="75">
        <v>1</v>
      </c>
      <c r="G554" s="76">
        <v>1112.08</v>
      </c>
      <c r="H554" s="77">
        <v>1112.08</v>
      </c>
      <c r="I554" s="773">
        <v>1358.07</v>
      </c>
      <c r="J554" s="774">
        <f t="shared" si="16"/>
        <v>2.5796084790384143E-4</v>
      </c>
      <c r="K554" s="775">
        <f t="shared" si="17"/>
        <v>0.90490323972304376</v>
      </c>
    </row>
    <row r="555" spans="1:11" x14ac:dyDescent="0.25">
      <c r="A555" s="9"/>
      <c r="B555" s="778" t="s">
        <v>14078</v>
      </c>
      <c r="C555" s="93" t="s">
        <v>13643</v>
      </c>
      <c r="D555" s="73" t="s">
        <v>5180</v>
      </c>
      <c r="E555" s="79" t="s">
        <v>12699</v>
      </c>
      <c r="F555" s="75">
        <v>6</v>
      </c>
      <c r="G555" s="76">
        <v>183.44</v>
      </c>
      <c r="H555" s="77">
        <v>1100.6400000000001</v>
      </c>
      <c r="I555" s="773">
        <v>1344.1</v>
      </c>
      <c r="J555" s="774">
        <f t="shared" si="16"/>
        <v>2.5530729319368903E-4</v>
      </c>
      <c r="K555" s="775">
        <f t="shared" si="17"/>
        <v>0.90515854701623744</v>
      </c>
    </row>
    <row r="556" spans="1:11" x14ac:dyDescent="0.25">
      <c r="A556" s="9"/>
      <c r="B556" s="771" t="s">
        <v>14079</v>
      </c>
      <c r="C556" s="772" t="s">
        <v>14080</v>
      </c>
      <c r="D556" s="73" t="s">
        <v>14081</v>
      </c>
      <c r="E556" s="79" t="s">
        <v>12699</v>
      </c>
      <c r="F556" s="75">
        <v>50</v>
      </c>
      <c r="G556" s="76">
        <v>21.93</v>
      </c>
      <c r="H556" s="77">
        <v>1096.5</v>
      </c>
      <c r="I556" s="773">
        <v>1339.05</v>
      </c>
      <c r="J556" s="774">
        <f t="shared" si="16"/>
        <v>2.5434806260769978E-4</v>
      </c>
      <c r="K556" s="775">
        <f t="shared" si="17"/>
        <v>0.90541289507884515</v>
      </c>
    </row>
    <row r="557" spans="1:11" x14ac:dyDescent="0.25">
      <c r="A557" s="9"/>
      <c r="B557" s="71" t="s">
        <v>14082</v>
      </c>
      <c r="C557" s="72" t="s">
        <v>14083</v>
      </c>
      <c r="D557" s="73" t="s">
        <v>14084</v>
      </c>
      <c r="E557" s="79" t="s">
        <v>12699</v>
      </c>
      <c r="F557" s="75">
        <v>4</v>
      </c>
      <c r="G557" s="76">
        <v>273.10000000000002</v>
      </c>
      <c r="H557" s="77">
        <v>1092.4000000000001</v>
      </c>
      <c r="I557" s="773">
        <v>1334.04</v>
      </c>
      <c r="J557" s="774">
        <f t="shared" si="16"/>
        <v>2.5339642988773817E-4</v>
      </c>
      <c r="K557" s="775">
        <f t="shared" si="17"/>
        <v>0.9056662915087329</v>
      </c>
    </row>
    <row r="558" spans="1:11" ht="22.5" x14ac:dyDescent="0.25">
      <c r="A558" s="9"/>
      <c r="B558" s="71" t="s">
        <v>14085</v>
      </c>
      <c r="C558" s="93">
        <v>84152</v>
      </c>
      <c r="D558" s="777" t="s">
        <v>14086</v>
      </c>
      <c r="E558" s="779" t="s">
        <v>6745</v>
      </c>
      <c r="F558" s="75">
        <v>3.6</v>
      </c>
      <c r="G558" s="76">
        <v>303.26</v>
      </c>
      <c r="H558" s="77">
        <v>1091.74</v>
      </c>
      <c r="I558" s="773">
        <v>1333.23</v>
      </c>
      <c r="J558" s="774">
        <f t="shared" si="16"/>
        <v>2.5324257310067855E-4</v>
      </c>
      <c r="K558" s="775">
        <f t="shared" si="17"/>
        <v>0.90591953408183357</v>
      </c>
    </row>
    <row r="559" spans="1:11" x14ac:dyDescent="0.25">
      <c r="A559" s="9"/>
      <c r="B559" s="71" t="s">
        <v>14087</v>
      </c>
      <c r="C559" s="72">
        <v>72289</v>
      </c>
      <c r="D559" s="777" t="s">
        <v>13871</v>
      </c>
      <c r="E559" s="74" t="s">
        <v>5452</v>
      </c>
      <c r="F559" s="75">
        <v>3</v>
      </c>
      <c r="G559" s="76">
        <v>361.79</v>
      </c>
      <c r="H559" s="77">
        <v>1085.3699999999999</v>
      </c>
      <c r="I559" s="773">
        <v>1325.45</v>
      </c>
      <c r="J559" s="774">
        <f t="shared" si="16"/>
        <v>2.5176478815830308E-4</v>
      </c>
      <c r="K559" s="775">
        <f t="shared" si="17"/>
        <v>0.90617129886999181</v>
      </c>
    </row>
    <row r="560" spans="1:11" x14ac:dyDescent="0.25">
      <c r="A560" s="9"/>
      <c r="B560" s="71" t="s">
        <v>14088</v>
      </c>
      <c r="C560" s="72">
        <v>72289</v>
      </c>
      <c r="D560" s="73" t="s">
        <v>13871</v>
      </c>
      <c r="E560" s="74" t="s">
        <v>5452</v>
      </c>
      <c r="F560" s="75">
        <v>3</v>
      </c>
      <c r="G560" s="76">
        <v>361.79</v>
      </c>
      <c r="H560" s="77">
        <v>1085.3699999999999</v>
      </c>
      <c r="I560" s="773">
        <v>1325.45</v>
      </c>
      <c r="J560" s="774">
        <f t="shared" si="16"/>
        <v>2.5176478815830308E-4</v>
      </c>
      <c r="K560" s="775">
        <f t="shared" si="17"/>
        <v>0.90642306365815006</v>
      </c>
    </row>
    <row r="561" spans="1:11" x14ac:dyDescent="0.25">
      <c r="A561" s="9"/>
      <c r="B561" s="778" t="s">
        <v>14089</v>
      </c>
      <c r="C561" s="93" t="s">
        <v>13582</v>
      </c>
      <c r="D561" s="777" t="s">
        <v>13583</v>
      </c>
      <c r="E561" s="74" t="s">
        <v>5371</v>
      </c>
      <c r="F561" s="75">
        <v>32.99</v>
      </c>
      <c r="G561" s="76">
        <v>32.9</v>
      </c>
      <c r="H561" s="77">
        <v>1085.3699999999999</v>
      </c>
      <c r="I561" s="773">
        <v>1325.45</v>
      </c>
      <c r="J561" s="774">
        <f t="shared" si="16"/>
        <v>2.5176478815830308E-4</v>
      </c>
      <c r="K561" s="775">
        <f t="shared" si="17"/>
        <v>0.90667482844630831</v>
      </c>
    </row>
    <row r="562" spans="1:11" ht="22.5" x14ac:dyDescent="0.25">
      <c r="A562" s="9"/>
      <c r="B562" s="771" t="s">
        <v>14090</v>
      </c>
      <c r="C562" s="772" t="s">
        <v>14091</v>
      </c>
      <c r="D562" s="73" t="s">
        <v>14092</v>
      </c>
      <c r="E562" s="79" t="s">
        <v>12699</v>
      </c>
      <c r="F562" s="75">
        <v>37</v>
      </c>
      <c r="G562" s="76">
        <v>29.05</v>
      </c>
      <c r="H562" s="77">
        <v>1074.8499999999999</v>
      </c>
      <c r="I562" s="773">
        <v>1312.61</v>
      </c>
      <c r="J562" s="774">
        <f t="shared" si="16"/>
        <v>2.4932587316343137E-4</v>
      </c>
      <c r="K562" s="775">
        <f t="shared" si="17"/>
        <v>0.90692415431947171</v>
      </c>
    </row>
    <row r="563" spans="1:11" x14ac:dyDescent="0.25">
      <c r="A563" s="9"/>
      <c r="B563" s="71" t="s">
        <v>14093</v>
      </c>
      <c r="C563" s="72" t="s">
        <v>14094</v>
      </c>
      <c r="D563" s="73" t="s">
        <v>14095</v>
      </c>
      <c r="E563" s="79" t="s">
        <v>12699</v>
      </c>
      <c r="F563" s="75">
        <v>2</v>
      </c>
      <c r="G563" s="76">
        <v>537.28</v>
      </c>
      <c r="H563" s="77">
        <v>1074.56</v>
      </c>
      <c r="I563" s="773">
        <v>1312.25</v>
      </c>
      <c r="J563" s="774">
        <f t="shared" si="16"/>
        <v>2.4925749236918266E-4</v>
      </c>
      <c r="K563" s="775">
        <f t="shared" si="17"/>
        <v>0.90717341181184086</v>
      </c>
    </row>
    <row r="564" spans="1:11" ht="22.5" x14ac:dyDescent="0.25">
      <c r="A564" s="9"/>
      <c r="B564" s="71" t="s">
        <v>14096</v>
      </c>
      <c r="C564" s="772" t="s">
        <v>13921</v>
      </c>
      <c r="D564" s="73" t="s">
        <v>13922</v>
      </c>
      <c r="E564" s="79" t="s">
        <v>12699</v>
      </c>
      <c r="F564" s="75">
        <v>2</v>
      </c>
      <c r="G564" s="76">
        <v>535.85</v>
      </c>
      <c r="H564" s="77">
        <v>1071.7</v>
      </c>
      <c r="I564" s="773">
        <v>1308.76</v>
      </c>
      <c r="J564" s="774">
        <f t="shared" si="16"/>
        <v>2.4859457855827132E-4</v>
      </c>
      <c r="K564" s="775">
        <f t="shared" si="17"/>
        <v>0.90742200639039916</v>
      </c>
    </row>
    <row r="565" spans="1:11" ht="22.5" x14ac:dyDescent="0.25">
      <c r="A565" s="9"/>
      <c r="B565" s="71" t="s">
        <v>14097</v>
      </c>
      <c r="C565" s="72" t="s">
        <v>13285</v>
      </c>
      <c r="D565" s="73" t="s">
        <v>13286</v>
      </c>
      <c r="E565" s="79" t="s">
        <v>6745</v>
      </c>
      <c r="F565" s="75">
        <v>2.95065</v>
      </c>
      <c r="G565" s="76">
        <v>362.46</v>
      </c>
      <c r="H565" s="77">
        <v>1069.49</v>
      </c>
      <c r="I565" s="773">
        <v>1306.06</v>
      </c>
      <c r="J565" s="774">
        <f t="shared" si="16"/>
        <v>2.4808172260140578E-4</v>
      </c>
      <c r="K565" s="775">
        <f t="shared" si="17"/>
        <v>0.90767008811300054</v>
      </c>
    </row>
    <row r="566" spans="1:11" ht="22.5" x14ac:dyDescent="0.25">
      <c r="A566" s="9"/>
      <c r="B566" s="71" t="s">
        <v>14098</v>
      </c>
      <c r="C566" s="72">
        <v>92784</v>
      </c>
      <c r="D566" s="777" t="s">
        <v>13452</v>
      </c>
      <c r="E566" s="79" t="s">
        <v>5602</v>
      </c>
      <c r="F566" s="75">
        <v>108.67196</v>
      </c>
      <c r="G566" s="76">
        <v>9.82</v>
      </c>
      <c r="H566" s="77">
        <v>1067.1600000000001</v>
      </c>
      <c r="I566" s="773">
        <v>1303.22</v>
      </c>
      <c r="J566" s="774">
        <f t="shared" si="16"/>
        <v>2.4754227411344349E-4</v>
      </c>
      <c r="K566" s="775">
        <f t="shared" si="17"/>
        <v>0.90791763038711393</v>
      </c>
    </row>
    <row r="567" spans="1:11" ht="22.5" x14ac:dyDescent="0.25">
      <c r="A567" s="9"/>
      <c r="B567" s="70" t="s">
        <v>14099</v>
      </c>
      <c r="C567" s="93">
        <v>90808</v>
      </c>
      <c r="D567" s="73" t="s">
        <v>13482</v>
      </c>
      <c r="E567" s="74" t="s">
        <v>5371</v>
      </c>
      <c r="F567" s="75">
        <v>17</v>
      </c>
      <c r="G567" s="76">
        <v>62.69</v>
      </c>
      <c r="H567" s="77">
        <v>1065.73</v>
      </c>
      <c r="I567" s="773">
        <v>1301.47</v>
      </c>
      <c r="J567" s="774">
        <f t="shared" si="16"/>
        <v>2.4720986747473438E-4</v>
      </c>
      <c r="K567" s="775">
        <f t="shared" si="17"/>
        <v>0.90816484025458866</v>
      </c>
    </row>
    <row r="568" spans="1:11" ht="33.75" x14ac:dyDescent="0.25">
      <c r="A568" s="9"/>
      <c r="B568" s="71" t="s">
        <v>14100</v>
      </c>
      <c r="C568" s="72">
        <v>92916</v>
      </c>
      <c r="D568" s="73" t="s">
        <v>13729</v>
      </c>
      <c r="E568" s="74" t="s">
        <v>5602</v>
      </c>
      <c r="F568" s="75">
        <v>94.427499999999995</v>
      </c>
      <c r="G568" s="76">
        <v>11.27</v>
      </c>
      <c r="H568" s="77">
        <v>1064.2</v>
      </c>
      <c r="I568" s="773">
        <v>1299.5999999999999</v>
      </c>
      <c r="J568" s="774">
        <f t="shared" si="16"/>
        <v>2.4685466723794227E-4</v>
      </c>
      <c r="K568" s="775">
        <f t="shared" si="17"/>
        <v>0.90841169492182661</v>
      </c>
    </row>
    <row r="569" spans="1:11" x14ac:dyDescent="0.25">
      <c r="A569" s="9"/>
      <c r="B569" s="71" t="s">
        <v>14101</v>
      </c>
      <c r="C569" s="93">
        <v>72215</v>
      </c>
      <c r="D569" s="777" t="s">
        <v>13324</v>
      </c>
      <c r="E569" s="779" t="s">
        <v>6745</v>
      </c>
      <c r="F569" s="75">
        <v>27</v>
      </c>
      <c r="G569" s="76">
        <v>39.39</v>
      </c>
      <c r="H569" s="77">
        <v>1063.53</v>
      </c>
      <c r="I569" s="773">
        <v>1298.78</v>
      </c>
      <c r="J569" s="774">
        <f t="shared" si="16"/>
        <v>2.4669891098437572E-4</v>
      </c>
      <c r="K569" s="775">
        <f t="shared" si="17"/>
        <v>0.908658393832811</v>
      </c>
    </row>
    <row r="570" spans="1:11" s="83" customFormat="1" ht="33.75" x14ac:dyDescent="0.25">
      <c r="B570" s="70" t="s">
        <v>14102</v>
      </c>
      <c r="C570" s="72">
        <v>92916</v>
      </c>
      <c r="D570" s="73" t="s">
        <v>13729</v>
      </c>
      <c r="E570" s="74" t="s">
        <v>5602</v>
      </c>
      <c r="F570" s="75">
        <v>94.201999999999998</v>
      </c>
      <c r="G570" s="76">
        <v>11.27</v>
      </c>
      <c r="H570" s="77">
        <v>1061.6600000000001</v>
      </c>
      <c r="I570" s="773">
        <v>1296.5</v>
      </c>
      <c r="J570" s="774">
        <f t="shared" si="16"/>
        <v>2.4626583262080039E-4</v>
      </c>
      <c r="K570" s="775">
        <f t="shared" si="17"/>
        <v>0.90890465966543177</v>
      </c>
    </row>
    <row r="571" spans="1:11" x14ac:dyDescent="0.25">
      <c r="A571" s="83"/>
      <c r="B571" s="778" t="s">
        <v>14103</v>
      </c>
      <c r="C571" s="93">
        <v>93358</v>
      </c>
      <c r="D571" s="777" t="s">
        <v>13489</v>
      </c>
      <c r="E571" s="74" t="s">
        <v>6745</v>
      </c>
      <c r="F571" s="75">
        <v>17</v>
      </c>
      <c r="G571" s="76">
        <v>62.34</v>
      </c>
      <c r="H571" s="77">
        <v>1059.78</v>
      </c>
      <c r="I571" s="773">
        <v>1294.2</v>
      </c>
      <c r="J571" s="774">
        <f t="shared" si="16"/>
        <v>2.4582895532421125E-4</v>
      </c>
      <c r="K571" s="775">
        <f t="shared" si="17"/>
        <v>0.90915048862075598</v>
      </c>
    </row>
    <row r="572" spans="1:11" s="9" customFormat="1" x14ac:dyDescent="0.25">
      <c r="B572" s="71" t="s">
        <v>14104</v>
      </c>
      <c r="C572" s="72" t="s">
        <v>13460</v>
      </c>
      <c r="D572" s="73" t="s">
        <v>1881</v>
      </c>
      <c r="E572" s="79" t="s">
        <v>5679</v>
      </c>
      <c r="F572" s="75">
        <v>87.39</v>
      </c>
      <c r="G572" s="76">
        <v>12.1</v>
      </c>
      <c r="H572" s="77">
        <v>1057.42</v>
      </c>
      <c r="I572" s="773">
        <v>1291.32</v>
      </c>
      <c r="J572" s="774">
        <f t="shared" si="16"/>
        <v>2.4528190897022133E-4</v>
      </c>
      <c r="K572" s="775">
        <f t="shared" si="17"/>
        <v>0.9093957705297262</v>
      </c>
    </row>
    <row r="573" spans="1:11" s="9" customFormat="1" ht="22.5" x14ac:dyDescent="0.25">
      <c r="B573" s="71" t="s">
        <v>14105</v>
      </c>
      <c r="C573" s="72" t="s">
        <v>14106</v>
      </c>
      <c r="D573" s="73" t="s">
        <v>14107</v>
      </c>
      <c r="E573" s="74" t="s">
        <v>5679</v>
      </c>
      <c r="F573" s="75">
        <v>13.69</v>
      </c>
      <c r="G573" s="76">
        <v>77.17</v>
      </c>
      <c r="H573" s="77">
        <v>1056.46</v>
      </c>
      <c r="I573" s="773">
        <v>1290.1500000000001</v>
      </c>
      <c r="J573" s="774">
        <f t="shared" si="16"/>
        <v>2.45059671388913E-4</v>
      </c>
      <c r="K573" s="775">
        <f t="shared" si="17"/>
        <v>0.90964083020111508</v>
      </c>
    </row>
    <row r="574" spans="1:11" ht="33.75" x14ac:dyDescent="0.25">
      <c r="A574" s="9"/>
      <c r="B574" s="71" t="s">
        <v>14108</v>
      </c>
      <c r="C574" s="72" t="s">
        <v>13791</v>
      </c>
      <c r="D574" s="73" t="s">
        <v>13792</v>
      </c>
      <c r="E574" s="79" t="s">
        <v>12699</v>
      </c>
      <c r="F574" s="75">
        <v>2</v>
      </c>
      <c r="G574" s="76">
        <v>525.32000000000005</v>
      </c>
      <c r="H574" s="77">
        <v>1050.6400000000001</v>
      </c>
      <c r="I574" s="773">
        <v>1283.04</v>
      </c>
      <c r="J574" s="774">
        <f t="shared" si="16"/>
        <v>2.4370915070250039E-4</v>
      </c>
      <c r="K574" s="775">
        <f t="shared" si="17"/>
        <v>0.90988453935181757</v>
      </c>
    </row>
    <row r="575" spans="1:11" x14ac:dyDescent="0.25">
      <c r="A575" s="9"/>
      <c r="B575" s="71" t="s">
        <v>14109</v>
      </c>
      <c r="C575" s="72" t="s">
        <v>14110</v>
      </c>
      <c r="D575" s="73" t="s">
        <v>14111</v>
      </c>
      <c r="E575" s="79" t="s">
        <v>5371</v>
      </c>
      <c r="F575" s="75">
        <v>63.5</v>
      </c>
      <c r="G575" s="76">
        <v>16.48</v>
      </c>
      <c r="H575" s="77">
        <v>1046.48</v>
      </c>
      <c r="I575" s="773">
        <v>1277.96</v>
      </c>
      <c r="J575" s="774">
        <f t="shared" si="16"/>
        <v>2.4274422171699045E-4</v>
      </c>
      <c r="K575" s="775">
        <f t="shared" si="17"/>
        <v>0.91012728357353456</v>
      </c>
    </row>
    <row r="576" spans="1:11" x14ac:dyDescent="0.25">
      <c r="A576" s="9"/>
      <c r="B576" s="778" t="s">
        <v>14112</v>
      </c>
      <c r="C576" s="72" t="s">
        <v>13915</v>
      </c>
      <c r="D576" s="777" t="s">
        <v>13916</v>
      </c>
      <c r="E576" s="779" t="s">
        <v>5371</v>
      </c>
      <c r="F576" s="75">
        <v>220.46</v>
      </c>
      <c r="G576" s="76">
        <v>4.74</v>
      </c>
      <c r="H576" s="77">
        <v>1044.98</v>
      </c>
      <c r="I576" s="773">
        <v>1276.1300000000001</v>
      </c>
      <c r="J576" s="774">
        <f t="shared" si="16"/>
        <v>2.4239661934622603E-4</v>
      </c>
      <c r="K576" s="775">
        <f t="shared" si="17"/>
        <v>0.91036968019288078</v>
      </c>
    </row>
    <row r="577" spans="1:11" ht="22.5" x14ac:dyDescent="0.25">
      <c r="A577" s="9"/>
      <c r="B577" s="71" t="s">
        <v>14113</v>
      </c>
      <c r="C577" s="72">
        <v>92775</v>
      </c>
      <c r="D577" s="777" t="s">
        <v>13417</v>
      </c>
      <c r="E577" s="79" t="s">
        <v>5602</v>
      </c>
      <c r="F577" s="75">
        <v>76.160799999999995</v>
      </c>
      <c r="G577" s="76">
        <v>13.69</v>
      </c>
      <c r="H577" s="77">
        <v>1042.6400000000001</v>
      </c>
      <c r="I577" s="773">
        <v>1273.27</v>
      </c>
      <c r="J577" s="774">
        <f t="shared" si="16"/>
        <v>2.4185337192524992E-4</v>
      </c>
      <c r="K577" s="775">
        <f t="shared" si="17"/>
        <v>0.91061153356480606</v>
      </c>
    </row>
    <row r="578" spans="1:11" x14ac:dyDescent="0.25">
      <c r="A578" s="9"/>
      <c r="B578" s="71" t="s">
        <v>14114</v>
      </c>
      <c r="C578" s="93">
        <v>72897</v>
      </c>
      <c r="D578" s="73" t="s">
        <v>10534</v>
      </c>
      <c r="E578" s="79" t="s">
        <v>6745</v>
      </c>
      <c r="F578" s="75">
        <v>47.23</v>
      </c>
      <c r="G578" s="76">
        <v>21.98</v>
      </c>
      <c r="H578" s="77">
        <v>1038.1199999999999</v>
      </c>
      <c r="I578" s="773">
        <v>1267.75</v>
      </c>
      <c r="J578" s="774">
        <f t="shared" si="16"/>
        <v>2.4080486641343596E-4</v>
      </c>
      <c r="K578" s="775">
        <f t="shared" si="17"/>
        <v>0.91085233843121949</v>
      </c>
    </row>
    <row r="579" spans="1:11" ht="22.5" x14ac:dyDescent="0.25">
      <c r="A579" s="9"/>
      <c r="B579" s="771" t="s">
        <v>14115</v>
      </c>
      <c r="C579" s="772" t="s">
        <v>14116</v>
      </c>
      <c r="D579" s="777" t="s">
        <v>14117</v>
      </c>
      <c r="E579" s="74" t="s">
        <v>12699</v>
      </c>
      <c r="F579" s="75">
        <v>1</v>
      </c>
      <c r="G579" s="76">
        <v>1265.0999999999999</v>
      </c>
      <c r="H579" s="77">
        <v>1265.0999999999999</v>
      </c>
      <c r="I579" s="773">
        <v>1265.0999999999999</v>
      </c>
      <c r="J579" s="774">
        <f t="shared" si="16"/>
        <v>2.4030150778910496E-4</v>
      </c>
      <c r="K579" s="775">
        <f t="shared" si="17"/>
        <v>0.91109263993900858</v>
      </c>
    </row>
    <row r="580" spans="1:11" x14ac:dyDescent="0.25">
      <c r="A580" s="9"/>
      <c r="B580" s="71" t="s">
        <v>14118</v>
      </c>
      <c r="C580" s="72" t="s">
        <v>14119</v>
      </c>
      <c r="D580" s="73" t="s">
        <v>14120</v>
      </c>
      <c r="E580" s="79" t="s">
        <v>12699</v>
      </c>
      <c r="F580" s="75">
        <v>2</v>
      </c>
      <c r="G580" s="76">
        <v>517.11</v>
      </c>
      <c r="H580" s="77">
        <v>1034.22</v>
      </c>
      <c r="I580" s="773">
        <v>1262.99</v>
      </c>
      <c r="J580" s="774">
        <f t="shared" si="16"/>
        <v>2.399007203561471E-4</v>
      </c>
      <c r="K580" s="775">
        <f t="shared" si="17"/>
        <v>0.91133254065936475</v>
      </c>
    </row>
    <row r="581" spans="1:11" x14ac:dyDescent="0.25">
      <c r="A581" s="792"/>
      <c r="B581" s="71" t="s">
        <v>14121</v>
      </c>
      <c r="C581" s="93" t="s">
        <v>13731</v>
      </c>
      <c r="D581" s="73" t="s">
        <v>11010</v>
      </c>
      <c r="E581" s="74" t="s">
        <v>5679</v>
      </c>
      <c r="F581" s="75">
        <v>79</v>
      </c>
      <c r="G581" s="76">
        <v>13.04</v>
      </c>
      <c r="H581" s="77">
        <v>1030.1600000000001</v>
      </c>
      <c r="I581" s="773">
        <v>1258.03</v>
      </c>
      <c r="J581" s="774">
        <f t="shared" si="16"/>
        <v>2.3895858496872003E-4</v>
      </c>
      <c r="K581" s="775">
        <f t="shared" si="17"/>
        <v>0.91157149924433345</v>
      </c>
    </row>
    <row r="582" spans="1:11" x14ac:dyDescent="0.25">
      <c r="B582" s="771" t="s">
        <v>14122</v>
      </c>
      <c r="C582" s="772">
        <v>93358</v>
      </c>
      <c r="D582" s="777" t="s">
        <v>13489</v>
      </c>
      <c r="E582" s="74" t="s">
        <v>6745</v>
      </c>
      <c r="F582" s="75">
        <v>16.5</v>
      </c>
      <c r="G582" s="76">
        <v>62.34</v>
      </c>
      <c r="H582" s="77">
        <v>1028.6099999999999</v>
      </c>
      <c r="I582" s="773">
        <v>1256.1400000000001</v>
      </c>
      <c r="J582" s="774">
        <f t="shared" si="16"/>
        <v>2.3859958579891419E-4</v>
      </c>
      <c r="K582" s="775">
        <f t="shared" si="17"/>
        <v>0.91181009883013231</v>
      </c>
    </row>
    <row r="583" spans="1:11" s="9" customFormat="1" ht="22.5" x14ac:dyDescent="0.25">
      <c r="B583" s="778" t="s">
        <v>14123</v>
      </c>
      <c r="C583" s="72">
        <v>92777</v>
      </c>
      <c r="D583" s="777" t="s">
        <v>13580</v>
      </c>
      <c r="E583" s="74" t="s">
        <v>5602</v>
      </c>
      <c r="F583" s="75">
        <v>92.141329999999996</v>
      </c>
      <c r="G583" s="76">
        <v>11.16</v>
      </c>
      <c r="H583" s="77">
        <v>1028.3</v>
      </c>
      <c r="I583" s="773">
        <v>1255.76</v>
      </c>
      <c r="J583" s="774">
        <f t="shared" si="16"/>
        <v>2.3852740607165161E-4</v>
      </c>
      <c r="K583" s="775">
        <f t="shared" si="17"/>
        <v>0.91204862623620397</v>
      </c>
    </row>
    <row r="584" spans="1:11" ht="22.5" x14ac:dyDescent="0.25">
      <c r="A584" s="9"/>
      <c r="B584" s="771" t="s">
        <v>14124</v>
      </c>
      <c r="C584" s="772" t="s">
        <v>14125</v>
      </c>
      <c r="D584" s="73" t="s">
        <v>14126</v>
      </c>
      <c r="E584" s="79" t="s">
        <v>12699</v>
      </c>
      <c r="F584" s="75">
        <v>12</v>
      </c>
      <c r="G584" s="76">
        <v>85.67</v>
      </c>
      <c r="H584" s="77">
        <v>1028.04</v>
      </c>
      <c r="I584" s="773">
        <v>1255.44</v>
      </c>
      <c r="J584" s="774">
        <f t="shared" si="16"/>
        <v>2.3846662314343052E-4</v>
      </c>
      <c r="K584" s="775">
        <f t="shared" si="17"/>
        <v>0.91228709285934739</v>
      </c>
    </row>
    <row r="585" spans="1:11" ht="33.75" x14ac:dyDescent="0.25">
      <c r="B585" s="771" t="s">
        <v>14127</v>
      </c>
      <c r="C585" s="772" t="s">
        <v>14128</v>
      </c>
      <c r="D585" s="73" t="s">
        <v>14129</v>
      </c>
      <c r="E585" s="79" t="s">
        <v>12699</v>
      </c>
      <c r="F585" s="75">
        <v>1</v>
      </c>
      <c r="G585" s="76">
        <v>1025.99</v>
      </c>
      <c r="H585" s="77">
        <v>1025.99</v>
      </c>
      <c r="I585" s="773">
        <v>1252.94</v>
      </c>
      <c r="J585" s="774">
        <f t="shared" si="16"/>
        <v>2.3799175651670318E-4</v>
      </c>
      <c r="K585" s="775">
        <f t="shared" si="17"/>
        <v>0.91252508461586412</v>
      </c>
    </row>
    <row r="586" spans="1:11" ht="33.75" x14ac:dyDescent="0.25">
      <c r="B586" s="771" t="s">
        <v>14130</v>
      </c>
      <c r="C586" s="772" t="s">
        <v>14128</v>
      </c>
      <c r="D586" s="73" t="s">
        <v>14129</v>
      </c>
      <c r="E586" s="79" t="s">
        <v>12699</v>
      </c>
      <c r="F586" s="75">
        <v>1</v>
      </c>
      <c r="G586" s="76">
        <v>1025.99</v>
      </c>
      <c r="H586" s="77">
        <v>1025.99</v>
      </c>
      <c r="I586" s="773">
        <v>1252.94</v>
      </c>
      <c r="J586" s="774">
        <f t="shared" si="16"/>
        <v>2.3799175651670318E-4</v>
      </c>
      <c r="K586" s="775">
        <f t="shared" si="17"/>
        <v>0.91276307637238085</v>
      </c>
    </row>
    <row r="587" spans="1:11" ht="33.75" x14ac:dyDescent="0.25">
      <c r="B587" s="71" t="s">
        <v>14131</v>
      </c>
      <c r="C587" s="772" t="s">
        <v>14128</v>
      </c>
      <c r="D587" s="73" t="s">
        <v>14129</v>
      </c>
      <c r="E587" s="79" t="s">
        <v>12699</v>
      </c>
      <c r="F587" s="75">
        <v>1</v>
      </c>
      <c r="G587" s="76">
        <v>1025.99</v>
      </c>
      <c r="H587" s="77">
        <v>1025.99</v>
      </c>
      <c r="I587" s="773">
        <v>1252.94</v>
      </c>
      <c r="J587" s="774">
        <f t="shared" si="16"/>
        <v>2.3799175651670318E-4</v>
      </c>
      <c r="K587" s="775">
        <f t="shared" si="17"/>
        <v>0.91300106812889759</v>
      </c>
    </row>
    <row r="588" spans="1:11" x14ac:dyDescent="0.25">
      <c r="B588" s="778" t="s">
        <v>14132</v>
      </c>
      <c r="C588" s="93" t="s">
        <v>13587</v>
      </c>
      <c r="D588" s="777" t="s">
        <v>13588</v>
      </c>
      <c r="E588" s="74" t="s">
        <v>6745</v>
      </c>
      <c r="F588" s="75">
        <v>21.623919999999998</v>
      </c>
      <c r="G588" s="76">
        <v>47.27</v>
      </c>
      <c r="H588" s="77">
        <v>1022.16</v>
      </c>
      <c r="I588" s="773">
        <v>1248.26</v>
      </c>
      <c r="J588" s="774">
        <f t="shared" si="16"/>
        <v>2.3710280619146959E-4</v>
      </c>
      <c r="K588" s="775">
        <f t="shared" si="17"/>
        <v>0.91323817093508908</v>
      </c>
    </row>
    <row r="589" spans="1:11" ht="22.5" x14ac:dyDescent="0.25">
      <c r="B589" s="771" t="s">
        <v>14133</v>
      </c>
      <c r="C589" s="772">
        <v>91940</v>
      </c>
      <c r="D589" s="777" t="s">
        <v>14051</v>
      </c>
      <c r="E589" s="74" t="s">
        <v>5452</v>
      </c>
      <c r="F589" s="75">
        <v>79</v>
      </c>
      <c r="G589" s="76">
        <v>12.76</v>
      </c>
      <c r="H589" s="77">
        <v>1008.04</v>
      </c>
      <c r="I589" s="773">
        <v>1231.02</v>
      </c>
      <c r="J589" s="774">
        <f t="shared" si="16"/>
        <v>2.3382812593355782E-4</v>
      </c>
      <c r="K589" s="775">
        <f t="shared" si="17"/>
        <v>0.91347199906102261</v>
      </c>
    </row>
    <row r="590" spans="1:11" ht="22.5" x14ac:dyDescent="0.25">
      <c r="B590" s="71" t="s">
        <v>14134</v>
      </c>
      <c r="C590" s="72" t="s">
        <v>13285</v>
      </c>
      <c r="D590" s="73" t="s">
        <v>13286</v>
      </c>
      <c r="E590" s="79" t="s">
        <v>6745</v>
      </c>
      <c r="F590" s="75">
        <v>2.7764000000000002</v>
      </c>
      <c r="G590" s="76">
        <v>362.46</v>
      </c>
      <c r="H590" s="77">
        <v>1006.33</v>
      </c>
      <c r="I590" s="773">
        <v>1228.93</v>
      </c>
      <c r="J590" s="774">
        <f t="shared" si="16"/>
        <v>2.3343113743361379E-4</v>
      </c>
      <c r="K590" s="775">
        <f t="shared" si="17"/>
        <v>0.91370543019845618</v>
      </c>
    </row>
    <row r="591" spans="1:11" ht="22.5" x14ac:dyDescent="0.25">
      <c r="B591" s="71" t="s">
        <v>14135</v>
      </c>
      <c r="C591" s="72" t="s">
        <v>14136</v>
      </c>
      <c r="D591" s="73" t="s">
        <v>14137</v>
      </c>
      <c r="E591" s="79" t="s">
        <v>12699</v>
      </c>
      <c r="F591" s="75">
        <v>1</v>
      </c>
      <c r="G591" s="76">
        <v>1004.3</v>
      </c>
      <c r="H591" s="77">
        <v>1004.3</v>
      </c>
      <c r="I591" s="773">
        <v>1226.45</v>
      </c>
      <c r="J591" s="774">
        <f t="shared" ref="J591:J654" si="18">I591/$I$2202</f>
        <v>2.3296006973990026E-4</v>
      </c>
      <c r="K591" s="775">
        <f t="shared" si="17"/>
        <v>0.91393839026819612</v>
      </c>
    </row>
    <row r="592" spans="1:11" ht="22.5" x14ac:dyDescent="0.25">
      <c r="B592" s="71" t="s">
        <v>14138</v>
      </c>
      <c r="C592" s="72" t="s">
        <v>13818</v>
      </c>
      <c r="D592" s="73" t="s">
        <v>13819</v>
      </c>
      <c r="E592" s="79" t="s">
        <v>12699</v>
      </c>
      <c r="F592" s="75">
        <v>1</v>
      </c>
      <c r="G592" s="76">
        <v>998.01</v>
      </c>
      <c r="H592" s="77">
        <v>998.01</v>
      </c>
      <c r="I592" s="773">
        <v>1218.77</v>
      </c>
      <c r="J592" s="774">
        <f t="shared" si="18"/>
        <v>2.3150127946259383E-4</v>
      </c>
      <c r="K592" s="775">
        <f t="shared" ref="K592:K655" si="19">K591+J592</f>
        <v>0.91416989154765871</v>
      </c>
    </row>
    <row r="593" spans="1:11" s="92" customFormat="1" ht="22.5" x14ac:dyDescent="0.25">
      <c r="A593" s="91"/>
      <c r="B593" s="71" t="s">
        <v>14139</v>
      </c>
      <c r="C593" s="72" t="s">
        <v>13818</v>
      </c>
      <c r="D593" s="73" t="s">
        <v>13819</v>
      </c>
      <c r="E593" s="79" t="s">
        <v>12699</v>
      </c>
      <c r="F593" s="75">
        <v>1</v>
      </c>
      <c r="G593" s="76">
        <v>998.01</v>
      </c>
      <c r="H593" s="77">
        <v>998.01</v>
      </c>
      <c r="I593" s="773">
        <v>1218.77</v>
      </c>
      <c r="J593" s="774">
        <f t="shared" si="18"/>
        <v>2.3150127946259383E-4</v>
      </c>
      <c r="K593" s="775">
        <f t="shared" si="19"/>
        <v>0.9144013928271213</v>
      </c>
    </row>
    <row r="594" spans="1:11" s="9" customFormat="1" ht="22.5" x14ac:dyDescent="0.25">
      <c r="B594" s="71" t="s">
        <v>14140</v>
      </c>
      <c r="C594" s="72" t="s">
        <v>14141</v>
      </c>
      <c r="D594" s="73" t="s">
        <v>14142</v>
      </c>
      <c r="E594" s="79" t="s">
        <v>12699</v>
      </c>
      <c r="F594" s="75">
        <v>2</v>
      </c>
      <c r="G594" s="76">
        <v>496.2</v>
      </c>
      <c r="H594" s="77">
        <v>992.4</v>
      </c>
      <c r="I594" s="773">
        <v>1211.92</v>
      </c>
      <c r="J594" s="774">
        <f t="shared" si="18"/>
        <v>2.3020014490536094E-4</v>
      </c>
      <c r="K594" s="775">
        <f t="shared" si="19"/>
        <v>0.91463159297202667</v>
      </c>
    </row>
    <row r="595" spans="1:11" s="92" customFormat="1" ht="22.5" x14ac:dyDescent="0.25">
      <c r="A595" s="91"/>
      <c r="B595" s="771" t="s">
        <v>14143</v>
      </c>
      <c r="C595" s="772" t="s">
        <v>13949</v>
      </c>
      <c r="D595" s="777" t="s">
        <v>13950</v>
      </c>
      <c r="E595" s="74" t="s">
        <v>12699</v>
      </c>
      <c r="F595" s="75">
        <v>17</v>
      </c>
      <c r="G595" s="76">
        <v>71.239999999999995</v>
      </c>
      <c r="H595" s="77">
        <v>1211.08</v>
      </c>
      <c r="I595" s="773">
        <v>1211.08</v>
      </c>
      <c r="J595" s="774">
        <f t="shared" si="18"/>
        <v>2.3004058971878052E-4</v>
      </c>
      <c r="K595" s="775">
        <f t="shared" si="19"/>
        <v>0.91486163356174544</v>
      </c>
    </row>
    <row r="596" spans="1:11" x14ac:dyDescent="0.25">
      <c r="A596" s="91"/>
      <c r="B596" s="778" t="s">
        <v>14144</v>
      </c>
      <c r="C596" s="780" t="s">
        <v>14145</v>
      </c>
      <c r="D596" s="73" t="s">
        <v>14146</v>
      </c>
      <c r="E596" s="79" t="s">
        <v>12699</v>
      </c>
      <c r="F596" s="75">
        <v>6</v>
      </c>
      <c r="G596" s="76">
        <v>164.07</v>
      </c>
      <c r="H596" s="77">
        <v>984.42</v>
      </c>
      <c r="I596" s="773">
        <v>1202.17</v>
      </c>
      <c r="J596" s="774">
        <f t="shared" si="18"/>
        <v>2.2834816506112429E-4</v>
      </c>
      <c r="K596" s="775">
        <f t="shared" si="19"/>
        <v>0.91508998172680656</v>
      </c>
    </row>
    <row r="597" spans="1:11" ht="22.5" x14ac:dyDescent="0.25">
      <c r="A597" s="91"/>
      <c r="B597" s="71" t="s">
        <v>14147</v>
      </c>
      <c r="C597" s="72">
        <v>92775</v>
      </c>
      <c r="D597" s="777" t="s">
        <v>13417</v>
      </c>
      <c r="E597" s="74" t="s">
        <v>5602</v>
      </c>
      <c r="F597" s="75">
        <v>71.856610000000003</v>
      </c>
      <c r="G597" s="76">
        <v>13.69</v>
      </c>
      <c r="H597" s="77">
        <v>983.72</v>
      </c>
      <c r="I597" s="773">
        <v>1201.32</v>
      </c>
      <c r="J597" s="774">
        <f t="shared" si="18"/>
        <v>2.2818671040803696E-4</v>
      </c>
      <c r="K597" s="775">
        <f t="shared" si="19"/>
        <v>0.91531816843721459</v>
      </c>
    </row>
    <row r="598" spans="1:11" ht="33.75" x14ac:dyDescent="0.25">
      <c r="A598" s="91"/>
      <c r="B598" s="71" t="s">
        <v>14148</v>
      </c>
      <c r="C598" s="72" t="s">
        <v>14149</v>
      </c>
      <c r="D598" s="73" t="s">
        <v>14150</v>
      </c>
      <c r="E598" s="79" t="s">
        <v>12699</v>
      </c>
      <c r="F598" s="75">
        <v>2</v>
      </c>
      <c r="G598" s="76">
        <v>491.33</v>
      </c>
      <c r="H598" s="77">
        <v>982.66</v>
      </c>
      <c r="I598" s="773">
        <v>1200.02</v>
      </c>
      <c r="J598" s="774">
        <f t="shared" si="18"/>
        <v>2.2793977976213876E-4</v>
      </c>
      <c r="K598" s="775">
        <f t="shared" si="19"/>
        <v>0.91554610821697668</v>
      </c>
    </row>
    <row r="599" spans="1:11" s="91" customFormat="1" ht="11.25" x14ac:dyDescent="0.25">
      <c r="B599" s="70" t="s">
        <v>14151</v>
      </c>
      <c r="C599" s="72">
        <v>72286</v>
      </c>
      <c r="D599" s="777" t="s">
        <v>14152</v>
      </c>
      <c r="E599" s="74" t="s">
        <v>5452</v>
      </c>
      <c r="F599" s="75">
        <v>6</v>
      </c>
      <c r="G599" s="76">
        <v>163.19999999999999</v>
      </c>
      <c r="H599" s="77">
        <v>979.2</v>
      </c>
      <c r="I599" s="773">
        <v>1195.8</v>
      </c>
      <c r="J599" s="774">
        <f t="shared" si="18"/>
        <v>2.27138204896223E-4</v>
      </c>
      <c r="K599" s="775">
        <f t="shared" si="19"/>
        <v>0.91577324642187286</v>
      </c>
    </row>
    <row r="600" spans="1:11" s="92" customFormat="1" ht="11.25" x14ac:dyDescent="0.25">
      <c r="A600" s="91"/>
      <c r="B600" s="70" t="s">
        <v>14153</v>
      </c>
      <c r="C600" s="72">
        <v>72286</v>
      </c>
      <c r="D600" s="73" t="s">
        <v>14152</v>
      </c>
      <c r="E600" s="79" t="s">
        <v>5452</v>
      </c>
      <c r="F600" s="75">
        <v>6</v>
      </c>
      <c r="G600" s="76">
        <v>163.19999999999999</v>
      </c>
      <c r="H600" s="77">
        <v>979.2</v>
      </c>
      <c r="I600" s="773">
        <v>1195.8</v>
      </c>
      <c r="J600" s="774">
        <f t="shared" si="18"/>
        <v>2.27138204896223E-4</v>
      </c>
      <c r="K600" s="775">
        <f t="shared" si="19"/>
        <v>0.91600038462676903</v>
      </c>
    </row>
    <row r="601" spans="1:11" x14ac:dyDescent="0.25">
      <c r="A601" s="91"/>
      <c r="B601" s="71" t="s">
        <v>14154</v>
      </c>
      <c r="C601" s="93" t="s">
        <v>13731</v>
      </c>
      <c r="D601" s="73" t="s">
        <v>11010</v>
      </c>
      <c r="E601" s="74" t="s">
        <v>5679</v>
      </c>
      <c r="F601" s="75">
        <v>74.97</v>
      </c>
      <c r="G601" s="76">
        <v>13.04</v>
      </c>
      <c r="H601" s="77">
        <v>977.61</v>
      </c>
      <c r="I601" s="773">
        <v>1193.8599999999999</v>
      </c>
      <c r="J601" s="774">
        <f t="shared" si="18"/>
        <v>2.2676970839388257E-4</v>
      </c>
      <c r="K601" s="775">
        <f t="shared" si="19"/>
        <v>0.91622715433516289</v>
      </c>
    </row>
    <row r="602" spans="1:11" ht="22.5" x14ac:dyDescent="0.25">
      <c r="A602" s="91"/>
      <c r="B602" s="71" t="s">
        <v>14155</v>
      </c>
      <c r="C602" s="772">
        <v>92988</v>
      </c>
      <c r="D602" s="777" t="s">
        <v>14156</v>
      </c>
      <c r="E602" s="74" t="s">
        <v>5371</v>
      </c>
      <c r="F602" s="75">
        <v>35</v>
      </c>
      <c r="G602" s="76">
        <v>27.91</v>
      </c>
      <c r="H602" s="77">
        <v>976.85</v>
      </c>
      <c r="I602" s="773">
        <v>1192.93</v>
      </c>
      <c r="J602" s="774">
        <f t="shared" si="18"/>
        <v>2.2659305800874004E-4</v>
      </c>
      <c r="K602" s="775">
        <f t="shared" si="19"/>
        <v>0.91645374739317165</v>
      </c>
    </row>
    <row r="603" spans="1:11" x14ac:dyDescent="0.25">
      <c r="A603" s="91"/>
      <c r="B603" s="71" t="s">
        <v>14157</v>
      </c>
      <c r="C603" s="93" t="s">
        <v>14158</v>
      </c>
      <c r="D603" s="73" t="s">
        <v>14159</v>
      </c>
      <c r="E603" s="79" t="s">
        <v>5371</v>
      </c>
      <c r="F603" s="75">
        <v>38</v>
      </c>
      <c r="G603" s="76">
        <v>25.59</v>
      </c>
      <c r="H603" s="77">
        <v>972.42</v>
      </c>
      <c r="I603" s="773">
        <v>1187.52</v>
      </c>
      <c r="J603" s="774">
        <f t="shared" si="18"/>
        <v>2.2556544662850203E-4</v>
      </c>
      <c r="K603" s="775">
        <f t="shared" si="19"/>
        <v>0.9166793128398002</v>
      </c>
    </row>
    <row r="604" spans="1:11" s="91" customFormat="1" ht="22.5" x14ac:dyDescent="0.25">
      <c r="B604" s="771" t="s">
        <v>14160</v>
      </c>
      <c r="C604" s="772">
        <v>91871</v>
      </c>
      <c r="D604" s="777" t="s">
        <v>13531</v>
      </c>
      <c r="E604" s="74" t="s">
        <v>5371</v>
      </c>
      <c r="F604" s="75">
        <v>99</v>
      </c>
      <c r="G604" s="76">
        <v>9.8000000000000007</v>
      </c>
      <c r="H604" s="77">
        <v>970.2</v>
      </c>
      <c r="I604" s="773">
        <v>1184.81</v>
      </c>
      <c r="J604" s="774">
        <f t="shared" si="18"/>
        <v>2.2505069120512959E-4</v>
      </c>
      <c r="K604" s="775">
        <f t="shared" si="19"/>
        <v>0.91690436353100535</v>
      </c>
    </row>
    <row r="605" spans="1:11" s="92" customFormat="1" ht="11.25" x14ac:dyDescent="0.25">
      <c r="A605" s="91"/>
      <c r="B605" s="71" t="s">
        <v>14161</v>
      </c>
      <c r="C605" s="784" t="s">
        <v>13748</v>
      </c>
      <c r="D605" s="73" t="s">
        <v>13749</v>
      </c>
      <c r="E605" s="79" t="s">
        <v>5371</v>
      </c>
      <c r="F605" s="75">
        <v>43.62</v>
      </c>
      <c r="G605" s="76">
        <v>22.17</v>
      </c>
      <c r="H605" s="77">
        <v>967.06</v>
      </c>
      <c r="I605" s="773">
        <v>1180.97</v>
      </c>
      <c r="J605" s="774">
        <f t="shared" si="18"/>
        <v>2.2432129606647641E-4</v>
      </c>
      <c r="K605" s="775">
        <f t="shared" si="19"/>
        <v>0.91712868482707188</v>
      </c>
    </row>
    <row r="606" spans="1:11" x14ac:dyDescent="0.25">
      <c r="A606" s="91"/>
      <c r="B606" s="778" t="s">
        <v>14162</v>
      </c>
      <c r="C606" s="783" t="s">
        <v>13748</v>
      </c>
      <c r="D606" s="73" t="s">
        <v>13749</v>
      </c>
      <c r="E606" s="79" t="s">
        <v>5371</v>
      </c>
      <c r="F606" s="75">
        <v>43.62</v>
      </c>
      <c r="G606" s="76">
        <v>22.17</v>
      </c>
      <c r="H606" s="77">
        <v>967.06</v>
      </c>
      <c r="I606" s="773">
        <v>1180.97</v>
      </c>
      <c r="J606" s="774">
        <f t="shared" si="18"/>
        <v>2.2432129606647641E-4</v>
      </c>
      <c r="K606" s="775">
        <f t="shared" si="19"/>
        <v>0.9173530061231383</v>
      </c>
    </row>
    <row r="607" spans="1:11" x14ac:dyDescent="0.25">
      <c r="A607" s="91"/>
      <c r="B607" s="778" t="s">
        <v>14163</v>
      </c>
      <c r="C607" s="93">
        <v>72254</v>
      </c>
      <c r="D607" s="777" t="s">
        <v>8072</v>
      </c>
      <c r="E607" s="74" t="s">
        <v>5371</v>
      </c>
      <c r="F607" s="75">
        <v>30</v>
      </c>
      <c r="G607" s="76">
        <v>32.19</v>
      </c>
      <c r="H607" s="77">
        <v>965.7</v>
      </c>
      <c r="I607" s="773">
        <v>1179.31</v>
      </c>
      <c r="J607" s="774">
        <f t="shared" si="18"/>
        <v>2.2400598462632944E-4</v>
      </c>
      <c r="K607" s="775">
        <f t="shared" si="19"/>
        <v>0.91757701210776466</v>
      </c>
    </row>
    <row r="608" spans="1:11" s="91" customFormat="1" ht="11.25" x14ac:dyDescent="0.25">
      <c r="B608" s="71" t="s">
        <v>14164</v>
      </c>
      <c r="C608" s="72" t="s">
        <v>14165</v>
      </c>
      <c r="D608" s="73" t="s">
        <v>487</v>
      </c>
      <c r="E608" s="79" t="s">
        <v>12699</v>
      </c>
      <c r="F608" s="75">
        <v>6</v>
      </c>
      <c r="G608" s="76">
        <v>160.58000000000001</v>
      </c>
      <c r="H608" s="77">
        <v>963.48</v>
      </c>
      <c r="I608" s="773">
        <v>1176.5999999999999</v>
      </c>
      <c r="J608" s="774">
        <f t="shared" si="18"/>
        <v>2.2349122920295699E-4</v>
      </c>
      <c r="K608" s="775">
        <f t="shared" si="19"/>
        <v>0.91780050333696761</v>
      </c>
    </row>
    <row r="609" spans="1:11" s="92" customFormat="1" ht="11.25" x14ac:dyDescent="0.25">
      <c r="A609" s="91"/>
      <c r="B609" s="778" t="s">
        <v>14166</v>
      </c>
      <c r="C609" s="72" t="s">
        <v>13991</v>
      </c>
      <c r="D609" s="777" t="s">
        <v>13992</v>
      </c>
      <c r="E609" s="779" t="s">
        <v>5371</v>
      </c>
      <c r="F609" s="75">
        <v>33.700000000000003</v>
      </c>
      <c r="G609" s="76">
        <v>28.57</v>
      </c>
      <c r="H609" s="77">
        <v>962.81</v>
      </c>
      <c r="I609" s="773">
        <v>1175.78</v>
      </c>
      <c r="J609" s="774">
        <f t="shared" si="18"/>
        <v>2.2333547294939044E-4</v>
      </c>
      <c r="K609" s="775">
        <f t="shared" si="19"/>
        <v>0.918023838809917</v>
      </c>
    </row>
    <row r="610" spans="1:11" ht="33.75" x14ac:dyDescent="0.25">
      <c r="A610" s="91"/>
      <c r="B610" s="778" t="s">
        <v>14167</v>
      </c>
      <c r="C610" s="93">
        <v>94500</v>
      </c>
      <c r="D610" s="777" t="s">
        <v>14168</v>
      </c>
      <c r="E610" s="74" t="s">
        <v>5452</v>
      </c>
      <c r="F610" s="75">
        <v>3</v>
      </c>
      <c r="G610" s="76">
        <v>320.81</v>
      </c>
      <c r="H610" s="77">
        <v>962.43</v>
      </c>
      <c r="I610" s="773">
        <v>1175.32</v>
      </c>
      <c r="J610" s="774">
        <f t="shared" si="18"/>
        <v>2.232480974900726E-4</v>
      </c>
      <c r="K610" s="775">
        <f t="shared" si="19"/>
        <v>0.91824708690740708</v>
      </c>
    </row>
    <row r="611" spans="1:11" ht="22.5" x14ac:dyDescent="0.25">
      <c r="A611" s="91"/>
      <c r="B611" s="71" t="s">
        <v>14169</v>
      </c>
      <c r="C611" s="93">
        <v>93201</v>
      </c>
      <c r="D611" s="73" t="s">
        <v>7852</v>
      </c>
      <c r="E611" s="74" t="s">
        <v>5371</v>
      </c>
      <c r="F611" s="75">
        <v>203.31</v>
      </c>
      <c r="G611" s="76">
        <v>4.7300000000000004</v>
      </c>
      <c r="H611" s="77">
        <v>961.66</v>
      </c>
      <c r="I611" s="773">
        <v>1174.3800000000001</v>
      </c>
      <c r="J611" s="774">
        <f t="shared" si="18"/>
        <v>2.2306954763842314E-4</v>
      </c>
      <c r="K611" s="775">
        <f t="shared" si="19"/>
        <v>0.91847015645504548</v>
      </c>
    </row>
    <row r="612" spans="1:11" ht="22.5" x14ac:dyDescent="0.25">
      <c r="A612" s="91"/>
      <c r="B612" s="771" t="s">
        <v>14170</v>
      </c>
      <c r="C612" s="772">
        <v>91996</v>
      </c>
      <c r="D612" s="777" t="s">
        <v>13919</v>
      </c>
      <c r="E612" s="74" t="s">
        <v>5452</v>
      </c>
      <c r="F612" s="75">
        <v>35</v>
      </c>
      <c r="G612" s="76">
        <v>27.43</v>
      </c>
      <c r="H612" s="77">
        <v>960.05</v>
      </c>
      <c r="I612" s="773">
        <v>1172.4100000000001</v>
      </c>
      <c r="J612" s="774">
        <f t="shared" si="18"/>
        <v>2.2269535273656199E-4</v>
      </c>
      <c r="K612" s="775">
        <f t="shared" si="19"/>
        <v>0.91869285180778204</v>
      </c>
    </row>
    <row r="613" spans="1:11" s="91" customFormat="1" ht="11.25" x14ac:dyDescent="0.25">
      <c r="B613" s="71" t="s">
        <v>14171</v>
      </c>
      <c r="C613" s="93" t="s">
        <v>14172</v>
      </c>
      <c r="D613" s="73" t="s">
        <v>14173</v>
      </c>
      <c r="E613" s="79" t="s">
        <v>12699</v>
      </c>
      <c r="F613" s="75">
        <v>1</v>
      </c>
      <c r="G613" s="76">
        <v>957.54</v>
      </c>
      <c r="H613" s="77">
        <v>957.54</v>
      </c>
      <c r="I613" s="773">
        <v>1169.3499999999999</v>
      </c>
      <c r="J613" s="774">
        <f t="shared" si="18"/>
        <v>2.2211411598544768E-4</v>
      </c>
      <c r="K613" s="775">
        <f t="shared" si="19"/>
        <v>0.91891496592376753</v>
      </c>
    </row>
    <row r="614" spans="1:11" s="92" customFormat="1" ht="11.25" x14ac:dyDescent="0.25">
      <c r="A614" s="91"/>
      <c r="B614" s="71" t="s">
        <v>14174</v>
      </c>
      <c r="C614" s="781" t="s">
        <v>14175</v>
      </c>
      <c r="D614" s="73" t="s">
        <v>14176</v>
      </c>
      <c r="E614" s="79" t="s">
        <v>12699</v>
      </c>
      <c r="F614" s="75">
        <v>1</v>
      </c>
      <c r="G614" s="76">
        <v>956.34</v>
      </c>
      <c r="H614" s="77">
        <v>956.34</v>
      </c>
      <c r="I614" s="773">
        <v>1167.8800000000001</v>
      </c>
      <c r="J614" s="774">
        <f t="shared" si="18"/>
        <v>2.2183489440893205E-4</v>
      </c>
      <c r="K614" s="775">
        <f t="shared" si="19"/>
        <v>0.9191368008181765</v>
      </c>
    </row>
    <row r="615" spans="1:11" s="83" customFormat="1" ht="22.5" x14ac:dyDescent="0.25">
      <c r="B615" s="71" t="s">
        <v>14177</v>
      </c>
      <c r="C615" s="72" t="s">
        <v>14178</v>
      </c>
      <c r="D615" s="73" t="s">
        <v>14179</v>
      </c>
      <c r="E615" s="79" t="s">
        <v>12699</v>
      </c>
      <c r="F615" s="75">
        <v>1</v>
      </c>
      <c r="G615" s="76">
        <v>954.3</v>
      </c>
      <c r="H615" s="77">
        <v>954.3</v>
      </c>
      <c r="I615" s="773">
        <v>1165.3900000000001</v>
      </c>
      <c r="J615" s="774">
        <f t="shared" si="18"/>
        <v>2.2136192724871162E-4</v>
      </c>
      <c r="K615" s="775">
        <f t="shared" si="19"/>
        <v>0.91935816274542526</v>
      </c>
    </row>
    <row r="616" spans="1:11" s="83" customFormat="1" x14ac:dyDescent="0.25">
      <c r="B616" s="778" t="s">
        <v>14180</v>
      </c>
      <c r="C616" s="780" t="s">
        <v>13282</v>
      </c>
      <c r="D616" s="777" t="s">
        <v>7920</v>
      </c>
      <c r="E616" s="74" t="s">
        <v>5679</v>
      </c>
      <c r="F616" s="75">
        <v>12.5</v>
      </c>
      <c r="G616" s="76">
        <v>76.25</v>
      </c>
      <c r="H616" s="77">
        <v>953.13</v>
      </c>
      <c r="I616" s="773">
        <v>1163.96</v>
      </c>
      <c r="J616" s="774">
        <f t="shared" si="18"/>
        <v>2.2109030353822357E-4</v>
      </c>
      <c r="K616" s="775">
        <f t="shared" si="19"/>
        <v>0.91957925304896349</v>
      </c>
    </row>
    <row r="617" spans="1:11" s="83" customFormat="1" x14ac:dyDescent="0.25">
      <c r="B617" s="778" t="s">
        <v>14181</v>
      </c>
      <c r="C617" s="72" t="s">
        <v>13915</v>
      </c>
      <c r="D617" s="777" t="s">
        <v>13916</v>
      </c>
      <c r="E617" s="779" t="s">
        <v>5371</v>
      </c>
      <c r="F617" s="75">
        <v>200.75</v>
      </c>
      <c r="G617" s="76">
        <v>4.74</v>
      </c>
      <c r="H617" s="77">
        <v>951.56</v>
      </c>
      <c r="I617" s="773">
        <v>1162.05</v>
      </c>
      <c r="J617" s="774">
        <f t="shared" si="18"/>
        <v>2.2072750543540386E-4</v>
      </c>
      <c r="K617" s="775">
        <f t="shared" si="19"/>
        <v>0.91979998055439893</v>
      </c>
    </row>
    <row r="618" spans="1:11" s="83" customFormat="1" ht="22.5" x14ac:dyDescent="0.25">
      <c r="B618" s="771" t="s">
        <v>14182</v>
      </c>
      <c r="C618" s="772" t="s">
        <v>14031</v>
      </c>
      <c r="D618" s="73" t="s">
        <v>14032</v>
      </c>
      <c r="E618" s="79" t="s">
        <v>12699</v>
      </c>
      <c r="F618" s="75">
        <v>11</v>
      </c>
      <c r="G618" s="76">
        <v>86.34</v>
      </c>
      <c r="H618" s="77">
        <v>949.74</v>
      </c>
      <c r="I618" s="773">
        <v>1159.82</v>
      </c>
      <c r="J618" s="774">
        <f t="shared" si="18"/>
        <v>2.2030392440436307E-4</v>
      </c>
      <c r="K618" s="775">
        <f t="shared" si="19"/>
        <v>0.92002028447880324</v>
      </c>
    </row>
    <row r="619" spans="1:11" s="83" customFormat="1" ht="22.5" x14ac:dyDescent="0.25">
      <c r="B619" s="778" t="s">
        <v>14183</v>
      </c>
      <c r="C619" s="72" t="s">
        <v>13285</v>
      </c>
      <c r="D619" s="73" t="s">
        <v>13286</v>
      </c>
      <c r="E619" s="79" t="s">
        <v>6745</v>
      </c>
      <c r="F619" s="75">
        <v>2.6182479999999999</v>
      </c>
      <c r="G619" s="76">
        <v>362.46</v>
      </c>
      <c r="H619" s="77">
        <v>949.01</v>
      </c>
      <c r="I619" s="773">
        <v>1158.93</v>
      </c>
      <c r="J619" s="774">
        <f t="shared" si="18"/>
        <v>2.2013487188524817E-4</v>
      </c>
      <c r="K619" s="775">
        <f t="shared" si="19"/>
        <v>0.92024041935068845</v>
      </c>
    </row>
    <row r="620" spans="1:11" s="83" customFormat="1" x14ac:dyDescent="0.25">
      <c r="B620" s="778" t="s">
        <v>14184</v>
      </c>
      <c r="C620" s="783" t="s">
        <v>14185</v>
      </c>
      <c r="D620" s="73" t="s">
        <v>14186</v>
      </c>
      <c r="E620" s="79" t="s">
        <v>5371</v>
      </c>
      <c r="F620" s="75">
        <v>24.44</v>
      </c>
      <c r="G620" s="76">
        <v>38.82</v>
      </c>
      <c r="H620" s="77">
        <v>948.76</v>
      </c>
      <c r="I620" s="773">
        <v>1158.6300000000001</v>
      </c>
      <c r="J620" s="774">
        <f t="shared" si="18"/>
        <v>2.200778878900409E-4</v>
      </c>
      <c r="K620" s="775">
        <f t="shared" si="19"/>
        <v>0.92046049723857848</v>
      </c>
    </row>
    <row r="621" spans="1:11" s="83" customFormat="1" x14ac:dyDescent="0.25">
      <c r="B621" s="778" t="s">
        <v>14187</v>
      </c>
      <c r="C621" s="93" t="s">
        <v>13587</v>
      </c>
      <c r="D621" s="777" t="s">
        <v>13588</v>
      </c>
      <c r="E621" s="74" t="s">
        <v>6745</v>
      </c>
      <c r="F621" s="75">
        <v>20</v>
      </c>
      <c r="G621" s="76">
        <v>47.27</v>
      </c>
      <c r="H621" s="77">
        <v>945.4</v>
      </c>
      <c r="I621" s="773">
        <v>1154.52</v>
      </c>
      <c r="J621" s="774">
        <f t="shared" si="18"/>
        <v>2.1929720715570109E-4</v>
      </c>
      <c r="K621" s="775">
        <f t="shared" si="19"/>
        <v>0.92067979444573422</v>
      </c>
    </row>
    <row r="622" spans="1:11" s="83" customFormat="1" x14ac:dyDescent="0.25">
      <c r="B622" s="771" t="s">
        <v>12425</v>
      </c>
      <c r="C622" s="772">
        <v>72260</v>
      </c>
      <c r="D622" s="777" t="s">
        <v>14188</v>
      </c>
      <c r="E622" s="779" t="s">
        <v>5452</v>
      </c>
      <c r="F622" s="75">
        <v>75</v>
      </c>
      <c r="G622" s="76">
        <v>15.36</v>
      </c>
      <c r="H622" s="77">
        <v>1152</v>
      </c>
      <c r="I622" s="773">
        <v>1152</v>
      </c>
      <c r="J622" s="774">
        <f t="shared" si="18"/>
        <v>2.1881854159595994E-4</v>
      </c>
      <c r="K622" s="775">
        <f t="shared" si="19"/>
        <v>0.92089861298733022</v>
      </c>
    </row>
    <row r="623" spans="1:11" s="83" customFormat="1" ht="90" x14ac:dyDescent="0.25">
      <c r="B623" s="771" t="s">
        <v>14189</v>
      </c>
      <c r="C623" s="772" t="s">
        <v>14190</v>
      </c>
      <c r="D623" s="73" t="s">
        <v>14191</v>
      </c>
      <c r="E623" s="79" t="s">
        <v>12699</v>
      </c>
      <c r="F623" s="75">
        <v>1</v>
      </c>
      <c r="G623" s="76">
        <v>934.72</v>
      </c>
      <c r="H623" s="77">
        <v>934.72</v>
      </c>
      <c r="I623" s="773">
        <v>1141.48</v>
      </c>
      <c r="J623" s="774">
        <f t="shared" si="18"/>
        <v>2.168203028306913E-4</v>
      </c>
      <c r="K623" s="775">
        <f t="shared" si="19"/>
        <v>0.92111543329016088</v>
      </c>
    </row>
    <row r="624" spans="1:11" x14ac:dyDescent="0.25">
      <c r="A624" s="83"/>
      <c r="B624" s="778" t="s">
        <v>14192</v>
      </c>
      <c r="C624" s="772">
        <v>84798</v>
      </c>
      <c r="D624" s="777" t="s">
        <v>14193</v>
      </c>
      <c r="E624" s="74" t="s">
        <v>5452</v>
      </c>
      <c r="F624" s="75">
        <v>5</v>
      </c>
      <c r="G624" s="76">
        <v>228.01</v>
      </c>
      <c r="H624" s="77">
        <v>1140.05</v>
      </c>
      <c r="I624" s="773">
        <v>1140.05</v>
      </c>
      <c r="J624" s="774">
        <f t="shared" si="18"/>
        <v>2.1654867912020324E-4</v>
      </c>
      <c r="K624" s="775">
        <f t="shared" si="19"/>
        <v>0.92133198196928112</v>
      </c>
    </row>
    <row r="625" spans="1:11" ht="33.75" x14ac:dyDescent="0.25">
      <c r="A625" s="83"/>
      <c r="B625" s="71" t="s">
        <v>14194</v>
      </c>
      <c r="C625" s="72" t="s">
        <v>13514</v>
      </c>
      <c r="D625" s="73" t="s">
        <v>13515</v>
      </c>
      <c r="E625" s="79" t="s">
        <v>12699</v>
      </c>
      <c r="F625" s="75">
        <v>2.4865680000000001</v>
      </c>
      <c r="G625" s="76">
        <v>372.61</v>
      </c>
      <c r="H625" s="77">
        <v>926.52</v>
      </c>
      <c r="I625" s="773">
        <v>1131.47</v>
      </c>
      <c r="J625" s="774">
        <f t="shared" si="18"/>
        <v>2.14918936857275E-4</v>
      </c>
      <c r="K625" s="775">
        <f t="shared" si="19"/>
        <v>0.92154690090613844</v>
      </c>
    </row>
    <row r="626" spans="1:11" ht="22.5" x14ac:dyDescent="0.25">
      <c r="A626" s="83"/>
      <c r="B626" s="771" t="s">
        <v>14195</v>
      </c>
      <c r="C626" s="772" t="s">
        <v>13949</v>
      </c>
      <c r="D626" s="73" t="s">
        <v>13950</v>
      </c>
      <c r="E626" s="79" t="s">
        <v>12699</v>
      </c>
      <c r="F626" s="75">
        <v>13</v>
      </c>
      <c r="G626" s="76">
        <v>71.239999999999995</v>
      </c>
      <c r="H626" s="77">
        <v>926.12</v>
      </c>
      <c r="I626" s="773">
        <v>1130.98</v>
      </c>
      <c r="J626" s="774">
        <f t="shared" si="18"/>
        <v>2.1482586299843644E-4</v>
      </c>
      <c r="K626" s="775">
        <f t="shared" si="19"/>
        <v>0.92176172676913692</v>
      </c>
    </row>
    <row r="627" spans="1:11" x14ac:dyDescent="0.25">
      <c r="A627" s="83"/>
      <c r="B627" s="71" t="s">
        <v>14196</v>
      </c>
      <c r="C627" s="72" t="s">
        <v>14197</v>
      </c>
      <c r="D627" s="73" t="s">
        <v>14198</v>
      </c>
      <c r="E627" s="79" t="s">
        <v>12699</v>
      </c>
      <c r="F627" s="75">
        <v>1</v>
      </c>
      <c r="G627" s="76">
        <v>925.56</v>
      </c>
      <c r="H627" s="77">
        <v>925.56</v>
      </c>
      <c r="I627" s="773">
        <v>1130.29</v>
      </c>
      <c r="J627" s="774">
        <f t="shared" si="18"/>
        <v>2.1469479980945968E-4</v>
      </c>
      <c r="K627" s="775">
        <f t="shared" si="19"/>
        <v>0.92197642156894644</v>
      </c>
    </row>
    <row r="628" spans="1:11" ht="22.5" x14ac:dyDescent="0.25">
      <c r="A628" s="83"/>
      <c r="B628" s="71" t="s">
        <v>14199</v>
      </c>
      <c r="C628" s="784">
        <v>89356</v>
      </c>
      <c r="D628" s="73" t="s">
        <v>8631</v>
      </c>
      <c r="E628" s="74" t="s">
        <v>5371</v>
      </c>
      <c r="F628" s="75">
        <v>55</v>
      </c>
      <c r="G628" s="76">
        <v>16.73</v>
      </c>
      <c r="H628" s="77">
        <v>920.15</v>
      </c>
      <c r="I628" s="773">
        <v>1123.69</v>
      </c>
      <c r="J628" s="774">
        <f t="shared" si="18"/>
        <v>2.1344115191489953E-4</v>
      </c>
      <c r="K628" s="775">
        <f t="shared" si="19"/>
        <v>0.92218986272086134</v>
      </c>
    </row>
    <row r="629" spans="1:11" x14ac:dyDescent="0.25">
      <c r="A629" s="83"/>
      <c r="B629" s="71" t="s">
        <v>14200</v>
      </c>
      <c r="C629" s="772" t="s">
        <v>13460</v>
      </c>
      <c r="D629" s="73" t="s">
        <v>1881</v>
      </c>
      <c r="E629" s="79" t="s">
        <v>5679</v>
      </c>
      <c r="F629" s="75">
        <v>75.973870000000005</v>
      </c>
      <c r="G629" s="76">
        <v>12.1</v>
      </c>
      <c r="H629" s="77">
        <v>919.28</v>
      </c>
      <c r="I629" s="773">
        <v>1122.6199999999999</v>
      </c>
      <c r="J629" s="774">
        <f t="shared" si="18"/>
        <v>2.1323790899866019E-4</v>
      </c>
      <c r="K629" s="775">
        <f t="shared" si="19"/>
        <v>0.92240310062985997</v>
      </c>
    </row>
    <row r="630" spans="1:11" ht="22.5" x14ac:dyDescent="0.25">
      <c r="A630" s="83"/>
      <c r="B630" s="778" t="s">
        <v>14201</v>
      </c>
      <c r="C630" s="780" t="s">
        <v>13786</v>
      </c>
      <c r="D630" s="73" t="s">
        <v>13787</v>
      </c>
      <c r="E630" s="79" t="s">
        <v>12699</v>
      </c>
      <c r="F630" s="75">
        <v>3</v>
      </c>
      <c r="G630" s="76">
        <v>303.3</v>
      </c>
      <c r="H630" s="77">
        <v>909.9</v>
      </c>
      <c r="I630" s="773">
        <v>1111.17</v>
      </c>
      <c r="J630" s="774">
        <f t="shared" si="18"/>
        <v>2.1106301984824899E-4</v>
      </c>
      <c r="K630" s="775">
        <f t="shared" si="19"/>
        <v>0.92261416364970827</v>
      </c>
    </row>
    <row r="631" spans="1:11" ht="22.5" x14ac:dyDescent="0.25">
      <c r="A631" s="83"/>
      <c r="B631" s="771" t="s">
        <v>14202</v>
      </c>
      <c r="C631" s="772" t="s">
        <v>13742</v>
      </c>
      <c r="D631" s="73" t="s">
        <v>13743</v>
      </c>
      <c r="E631" s="79" t="s">
        <v>12699</v>
      </c>
      <c r="F631" s="75">
        <v>28</v>
      </c>
      <c r="G631" s="76">
        <v>32.479999999999997</v>
      </c>
      <c r="H631" s="77">
        <v>909.44</v>
      </c>
      <c r="I631" s="773">
        <v>1110.6099999999999</v>
      </c>
      <c r="J631" s="774">
        <f t="shared" si="18"/>
        <v>2.1095664972386202E-4</v>
      </c>
      <c r="K631" s="775">
        <f t="shared" si="19"/>
        <v>0.92282512029943209</v>
      </c>
    </row>
    <row r="632" spans="1:11" ht="33.75" x14ac:dyDescent="0.25">
      <c r="A632" s="83"/>
      <c r="B632" s="71" t="s">
        <v>14203</v>
      </c>
      <c r="C632" s="93">
        <v>87529</v>
      </c>
      <c r="D632" s="777" t="s">
        <v>13228</v>
      </c>
      <c r="E632" s="74" t="s">
        <v>5679</v>
      </c>
      <c r="F632" s="75">
        <v>35.86</v>
      </c>
      <c r="G632" s="76">
        <v>25.33</v>
      </c>
      <c r="H632" s="77">
        <v>908.33</v>
      </c>
      <c r="I632" s="773">
        <v>1109.25</v>
      </c>
      <c r="J632" s="774">
        <f t="shared" si="18"/>
        <v>2.1069832227892237E-4</v>
      </c>
      <c r="K632" s="775">
        <f t="shared" si="19"/>
        <v>0.92303581862171102</v>
      </c>
    </row>
    <row r="633" spans="1:11" ht="22.5" x14ac:dyDescent="0.25">
      <c r="A633" s="83"/>
      <c r="B633" s="71" t="s">
        <v>14204</v>
      </c>
      <c r="C633" s="784" t="s">
        <v>13891</v>
      </c>
      <c r="D633" s="777" t="s">
        <v>13892</v>
      </c>
      <c r="E633" s="779" t="s">
        <v>5371</v>
      </c>
      <c r="F633" s="75">
        <v>13.7</v>
      </c>
      <c r="G633" s="76">
        <v>66.23</v>
      </c>
      <c r="H633" s="77">
        <v>907.35</v>
      </c>
      <c r="I633" s="773">
        <v>1108.06</v>
      </c>
      <c r="J633" s="774">
        <f t="shared" si="18"/>
        <v>2.1047228576460015E-4</v>
      </c>
      <c r="K633" s="775">
        <f t="shared" si="19"/>
        <v>0.92324629090747568</v>
      </c>
    </row>
    <row r="634" spans="1:11" x14ac:dyDescent="0.25">
      <c r="A634" s="83"/>
      <c r="B634" s="778" t="s">
        <v>14205</v>
      </c>
      <c r="C634" s="72" t="s">
        <v>13915</v>
      </c>
      <c r="D634" s="777" t="s">
        <v>13916</v>
      </c>
      <c r="E634" s="779" t="s">
        <v>5371</v>
      </c>
      <c r="F634" s="75">
        <v>190.86</v>
      </c>
      <c r="G634" s="76">
        <v>4.74</v>
      </c>
      <c r="H634" s="77">
        <v>904.68</v>
      </c>
      <c r="I634" s="773">
        <v>1104.8</v>
      </c>
      <c r="J634" s="774">
        <f t="shared" si="18"/>
        <v>2.098530596833477E-4</v>
      </c>
      <c r="K634" s="775">
        <f t="shared" si="19"/>
        <v>0.92345614396715903</v>
      </c>
    </row>
    <row r="635" spans="1:11" x14ac:dyDescent="0.25">
      <c r="B635" s="71" t="s">
        <v>13430</v>
      </c>
      <c r="C635" s="72" t="s">
        <v>14206</v>
      </c>
      <c r="D635" s="73" t="s">
        <v>4794</v>
      </c>
      <c r="E635" s="79" t="s">
        <v>12699</v>
      </c>
      <c r="F635" s="75">
        <v>7</v>
      </c>
      <c r="G635" s="76">
        <v>129.16</v>
      </c>
      <c r="H635" s="77">
        <v>904.12</v>
      </c>
      <c r="I635" s="773">
        <v>1104.1099999999999</v>
      </c>
      <c r="J635" s="774">
        <f t="shared" si="18"/>
        <v>2.0972199649437094E-4</v>
      </c>
      <c r="K635" s="775">
        <f t="shared" si="19"/>
        <v>0.92366586596365341</v>
      </c>
    </row>
    <row r="636" spans="1:11" s="789" customFormat="1" ht="22.5" x14ac:dyDescent="0.25">
      <c r="B636" s="771" t="s">
        <v>14207</v>
      </c>
      <c r="C636" s="772">
        <v>91925</v>
      </c>
      <c r="D636" s="777" t="s">
        <v>14208</v>
      </c>
      <c r="E636" s="74" t="s">
        <v>5371</v>
      </c>
      <c r="F636" s="75">
        <v>360</v>
      </c>
      <c r="G636" s="76">
        <v>2.5</v>
      </c>
      <c r="H636" s="77">
        <v>900</v>
      </c>
      <c r="I636" s="773">
        <v>1099.08</v>
      </c>
      <c r="J636" s="774">
        <f t="shared" si="18"/>
        <v>2.0876656484139551E-4</v>
      </c>
      <c r="K636" s="775">
        <f t="shared" si="19"/>
        <v>0.92387463252849478</v>
      </c>
    </row>
    <row r="637" spans="1:11" x14ac:dyDescent="0.25">
      <c r="B637" s="778" t="s">
        <v>14209</v>
      </c>
      <c r="C637" s="72" t="s">
        <v>13991</v>
      </c>
      <c r="D637" s="777" t="s">
        <v>13992</v>
      </c>
      <c r="E637" s="779" t="s">
        <v>5371</v>
      </c>
      <c r="F637" s="75">
        <v>31.39</v>
      </c>
      <c r="G637" s="76">
        <v>28.57</v>
      </c>
      <c r="H637" s="77">
        <v>896.81</v>
      </c>
      <c r="I637" s="773">
        <v>1095.18</v>
      </c>
      <c r="J637" s="774">
        <f t="shared" si="18"/>
        <v>2.0802577290370089E-4</v>
      </c>
      <c r="K637" s="775">
        <f t="shared" si="19"/>
        <v>0.92408265830139846</v>
      </c>
    </row>
    <row r="638" spans="1:11" s="83" customFormat="1" x14ac:dyDescent="0.25">
      <c r="B638" s="71" t="s">
        <v>14210</v>
      </c>
      <c r="C638" s="72" t="s">
        <v>13195</v>
      </c>
      <c r="D638" s="777" t="s">
        <v>13196</v>
      </c>
      <c r="E638" s="779" t="s">
        <v>5679</v>
      </c>
      <c r="F638" s="75">
        <v>9.26</v>
      </c>
      <c r="G638" s="76">
        <v>96.66</v>
      </c>
      <c r="H638" s="77">
        <v>895.07</v>
      </c>
      <c r="I638" s="773">
        <v>1093.06</v>
      </c>
      <c r="J638" s="774">
        <f t="shared" si="18"/>
        <v>2.0762308600423608E-4</v>
      </c>
      <c r="K638" s="775">
        <f t="shared" si="19"/>
        <v>0.92429028138740266</v>
      </c>
    </row>
    <row r="639" spans="1:11" ht="22.5" x14ac:dyDescent="0.25">
      <c r="A639" s="83"/>
      <c r="B639" s="778" t="s">
        <v>14211</v>
      </c>
      <c r="C639" s="772" t="s">
        <v>13617</v>
      </c>
      <c r="D639" s="777" t="s">
        <v>13618</v>
      </c>
      <c r="E639" s="74" t="s">
        <v>5371</v>
      </c>
      <c r="F639" s="75">
        <v>35</v>
      </c>
      <c r="G639" s="76">
        <v>31.1</v>
      </c>
      <c r="H639" s="77">
        <v>1088.5</v>
      </c>
      <c r="I639" s="773">
        <v>1088.5</v>
      </c>
      <c r="J639" s="774">
        <f t="shared" si="18"/>
        <v>2.0675692927708543E-4</v>
      </c>
      <c r="K639" s="775">
        <f t="shared" si="19"/>
        <v>0.92449703831667973</v>
      </c>
    </row>
    <row r="640" spans="1:11" s="9" customFormat="1" ht="22.5" x14ac:dyDescent="0.25">
      <c r="B640" s="771" t="s">
        <v>14212</v>
      </c>
      <c r="C640" s="772">
        <v>91934</v>
      </c>
      <c r="D640" s="73" t="s">
        <v>13540</v>
      </c>
      <c r="E640" s="79" t="s">
        <v>5371</v>
      </c>
      <c r="F640" s="75">
        <v>50</v>
      </c>
      <c r="G640" s="76">
        <v>17.73</v>
      </c>
      <c r="H640" s="77">
        <v>886.5</v>
      </c>
      <c r="I640" s="773">
        <v>1082.5899999999999</v>
      </c>
      <c r="J640" s="774">
        <f t="shared" si="18"/>
        <v>2.0563434457150195E-4</v>
      </c>
      <c r="K640" s="775">
        <f t="shared" si="19"/>
        <v>0.92470267266125128</v>
      </c>
    </row>
    <row r="641" spans="1:11" x14ac:dyDescent="0.25">
      <c r="A641" s="9"/>
      <c r="B641" s="778" t="s">
        <v>14213</v>
      </c>
      <c r="C641" s="93" t="s">
        <v>14214</v>
      </c>
      <c r="D641" s="73" t="s">
        <v>12698</v>
      </c>
      <c r="E641" s="79" t="s">
        <v>12699</v>
      </c>
      <c r="F641" s="75">
        <v>3</v>
      </c>
      <c r="G641" s="76">
        <v>295.33</v>
      </c>
      <c r="H641" s="77">
        <v>885.99</v>
      </c>
      <c r="I641" s="773">
        <v>1081.97</v>
      </c>
      <c r="J641" s="774">
        <f t="shared" si="18"/>
        <v>2.055165776480736E-4</v>
      </c>
      <c r="K641" s="775">
        <f t="shared" si="19"/>
        <v>0.92490818923889939</v>
      </c>
    </row>
    <row r="642" spans="1:11" s="83" customFormat="1" ht="22.5" x14ac:dyDescent="0.25">
      <c r="B642" s="70" t="s">
        <v>14215</v>
      </c>
      <c r="C642" s="72">
        <v>89357</v>
      </c>
      <c r="D642" s="777" t="s">
        <v>8632</v>
      </c>
      <c r="E642" s="779" t="s">
        <v>5371</v>
      </c>
      <c r="F642" s="75">
        <v>39</v>
      </c>
      <c r="G642" s="76">
        <v>22.71</v>
      </c>
      <c r="H642" s="77">
        <v>885.69</v>
      </c>
      <c r="I642" s="773">
        <v>1081.5999999999999</v>
      </c>
      <c r="J642" s="774">
        <f t="shared" si="18"/>
        <v>2.0544629738731792E-4</v>
      </c>
      <c r="K642" s="775">
        <f t="shared" si="19"/>
        <v>0.92511363553628667</v>
      </c>
    </row>
    <row r="643" spans="1:11" s="9" customFormat="1" ht="22.5" x14ac:dyDescent="0.25">
      <c r="B643" s="771" t="s">
        <v>14216</v>
      </c>
      <c r="C643" s="772">
        <v>91871</v>
      </c>
      <c r="D643" s="777" t="s">
        <v>13531</v>
      </c>
      <c r="E643" s="74" t="s">
        <v>5371</v>
      </c>
      <c r="F643" s="75">
        <v>90</v>
      </c>
      <c r="G643" s="76">
        <v>9.8000000000000007</v>
      </c>
      <c r="H643" s="77">
        <v>882</v>
      </c>
      <c r="I643" s="773">
        <v>1077.0999999999999</v>
      </c>
      <c r="J643" s="774">
        <f t="shared" si="18"/>
        <v>2.0459153745920871E-4</v>
      </c>
      <c r="K643" s="775">
        <f t="shared" si="19"/>
        <v>0.92531822707374589</v>
      </c>
    </row>
    <row r="644" spans="1:11" x14ac:dyDescent="0.25">
      <c r="A644" s="9"/>
      <c r="B644" s="71" t="s">
        <v>14217</v>
      </c>
      <c r="C644" s="72">
        <v>83737</v>
      </c>
      <c r="D644" s="70" t="s">
        <v>14218</v>
      </c>
      <c r="E644" s="79" t="s">
        <v>5679</v>
      </c>
      <c r="F644" s="75">
        <v>16.489999999999998</v>
      </c>
      <c r="G644" s="76">
        <v>53.42</v>
      </c>
      <c r="H644" s="77">
        <v>880.9</v>
      </c>
      <c r="I644" s="773">
        <v>1075.76</v>
      </c>
      <c r="J644" s="774">
        <f t="shared" si="18"/>
        <v>2.0433700894728288E-4</v>
      </c>
      <c r="K644" s="775">
        <f t="shared" si="19"/>
        <v>0.92552256408269318</v>
      </c>
    </row>
    <row r="645" spans="1:11" s="83" customFormat="1" ht="22.5" x14ac:dyDescent="0.25">
      <c r="B645" s="778" t="s">
        <v>14219</v>
      </c>
      <c r="C645" s="93">
        <v>94231</v>
      </c>
      <c r="D645" s="777" t="s">
        <v>13754</v>
      </c>
      <c r="E645" s="779" t="s">
        <v>5371</v>
      </c>
      <c r="F645" s="75">
        <v>39.75</v>
      </c>
      <c r="G645" s="76">
        <v>22.14</v>
      </c>
      <c r="H645" s="77">
        <v>880.07</v>
      </c>
      <c r="I645" s="773">
        <v>1074.74</v>
      </c>
      <c r="J645" s="774">
        <f t="shared" si="18"/>
        <v>2.0414326336357812E-4</v>
      </c>
      <c r="K645" s="775">
        <f t="shared" si="19"/>
        <v>0.92572670734605678</v>
      </c>
    </row>
    <row r="646" spans="1:11" x14ac:dyDescent="0.25">
      <c r="A646" s="83"/>
      <c r="B646" s="778" t="s">
        <v>14220</v>
      </c>
      <c r="C646" s="780" t="s">
        <v>14221</v>
      </c>
      <c r="D646" s="73" t="s">
        <v>14222</v>
      </c>
      <c r="E646" s="79" t="s">
        <v>5371</v>
      </c>
      <c r="F646" s="75">
        <v>33.33</v>
      </c>
      <c r="G646" s="76">
        <v>26.3</v>
      </c>
      <c r="H646" s="77">
        <v>876.58</v>
      </c>
      <c r="I646" s="773">
        <v>1070.48</v>
      </c>
      <c r="J646" s="774">
        <f t="shared" si="18"/>
        <v>2.0333409063163474E-4</v>
      </c>
      <c r="K646" s="775">
        <f t="shared" si="19"/>
        <v>0.92593004143668844</v>
      </c>
    </row>
    <row r="647" spans="1:11" ht="33.75" x14ac:dyDescent="0.25">
      <c r="A647" s="83"/>
      <c r="B647" s="71" t="s">
        <v>14223</v>
      </c>
      <c r="C647" s="93">
        <v>87905</v>
      </c>
      <c r="D647" s="73" t="s">
        <v>11204</v>
      </c>
      <c r="E647" s="74" t="s">
        <v>5679</v>
      </c>
      <c r="F647" s="75">
        <v>128.31</v>
      </c>
      <c r="G647" s="76">
        <v>6.8</v>
      </c>
      <c r="H647" s="77">
        <v>872.51</v>
      </c>
      <c r="I647" s="773">
        <v>1065.51</v>
      </c>
      <c r="J647" s="774">
        <f t="shared" si="18"/>
        <v>2.0239005577770076E-4</v>
      </c>
      <c r="K647" s="775">
        <f t="shared" si="19"/>
        <v>0.92613243149246616</v>
      </c>
    </row>
    <row r="648" spans="1:11" ht="22.5" x14ac:dyDescent="0.25">
      <c r="A648" s="83"/>
      <c r="B648" s="771" t="s">
        <v>14224</v>
      </c>
      <c r="C648" s="772" t="s">
        <v>14091</v>
      </c>
      <c r="D648" s="73" t="s">
        <v>14092</v>
      </c>
      <c r="E648" s="79" t="s">
        <v>12699</v>
      </c>
      <c r="F648" s="75">
        <v>30</v>
      </c>
      <c r="G648" s="76">
        <v>29.05</v>
      </c>
      <c r="H648" s="77">
        <v>871.5</v>
      </c>
      <c r="I648" s="773">
        <v>1064.28</v>
      </c>
      <c r="J648" s="774">
        <f t="shared" si="18"/>
        <v>2.021564213973509E-4</v>
      </c>
      <c r="K648" s="775">
        <f t="shared" si="19"/>
        <v>0.92633458791386347</v>
      </c>
    </row>
    <row r="649" spans="1:11" ht="22.5" x14ac:dyDescent="0.25">
      <c r="A649" s="83"/>
      <c r="B649" s="778" t="s">
        <v>14225</v>
      </c>
      <c r="C649" s="72" t="s">
        <v>14226</v>
      </c>
      <c r="D649" s="777" t="s">
        <v>14227</v>
      </c>
      <c r="E649" s="779" t="s">
        <v>5679</v>
      </c>
      <c r="F649" s="75">
        <v>8.4499999999999993</v>
      </c>
      <c r="G649" s="76">
        <v>103.04</v>
      </c>
      <c r="H649" s="77">
        <v>870.69</v>
      </c>
      <c r="I649" s="773">
        <v>1063.29</v>
      </c>
      <c r="J649" s="774">
        <f t="shared" si="18"/>
        <v>2.0196837421316687E-4</v>
      </c>
      <c r="K649" s="775">
        <f t="shared" si="19"/>
        <v>0.92653655628807663</v>
      </c>
    </row>
    <row r="650" spans="1:11" x14ac:dyDescent="0.25">
      <c r="A650" s="83"/>
      <c r="B650" s="98" t="s">
        <v>14228</v>
      </c>
      <c r="C650" s="93">
        <v>40025</v>
      </c>
      <c r="D650" s="73" t="s">
        <v>13242</v>
      </c>
      <c r="E650" s="74" t="s">
        <v>5371</v>
      </c>
      <c r="F650" s="75">
        <v>750</v>
      </c>
      <c r="G650" s="76">
        <v>1.1599999999999999</v>
      </c>
      <c r="H650" s="77">
        <v>870</v>
      </c>
      <c r="I650" s="773">
        <v>1062.44</v>
      </c>
      <c r="J650" s="774">
        <f t="shared" si="18"/>
        <v>2.018069195600796E-4</v>
      </c>
      <c r="K650" s="775">
        <f t="shared" si="19"/>
        <v>0.9267383632076367</v>
      </c>
    </row>
    <row r="651" spans="1:11" ht="22.5" x14ac:dyDescent="0.25">
      <c r="A651" s="83"/>
      <c r="B651" s="771" t="s">
        <v>14229</v>
      </c>
      <c r="C651" s="772">
        <v>91940</v>
      </c>
      <c r="D651" s="777" t="s">
        <v>14051</v>
      </c>
      <c r="E651" s="74" t="s">
        <v>5452</v>
      </c>
      <c r="F651" s="75">
        <v>68</v>
      </c>
      <c r="G651" s="76">
        <v>12.76</v>
      </c>
      <c r="H651" s="77">
        <v>867.68</v>
      </c>
      <c r="I651" s="773">
        <v>1059.6099999999999</v>
      </c>
      <c r="J651" s="774">
        <f t="shared" si="18"/>
        <v>2.0126937053862421E-4</v>
      </c>
      <c r="K651" s="775">
        <f t="shared" si="19"/>
        <v>0.92693963257817535</v>
      </c>
    </row>
    <row r="652" spans="1:11" s="11" customFormat="1" ht="22.5" x14ac:dyDescent="0.25">
      <c r="B652" s="71" t="s">
        <v>14230</v>
      </c>
      <c r="C652" s="72" t="s">
        <v>13290</v>
      </c>
      <c r="D652" s="73" t="s">
        <v>13291</v>
      </c>
      <c r="E652" s="79" t="s">
        <v>5679</v>
      </c>
      <c r="F652" s="75">
        <v>11.55</v>
      </c>
      <c r="G652" s="76">
        <v>75</v>
      </c>
      <c r="H652" s="77">
        <v>866.25</v>
      </c>
      <c r="I652" s="773">
        <v>1057.8599999999999</v>
      </c>
      <c r="J652" s="774">
        <f t="shared" si="18"/>
        <v>2.0093696389991507E-4</v>
      </c>
      <c r="K652" s="775">
        <f t="shared" si="19"/>
        <v>0.92714056954207524</v>
      </c>
    </row>
    <row r="653" spans="1:11" x14ac:dyDescent="0.25">
      <c r="A653" s="11"/>
      <c r="B653" s="778" t="s">
        <v>14231</v>
      </c>
      <c r="C653" s="93" t="s">
        <v>13282</v>
      </c>
      <c r="D653" s="777" t="s">
        <v>7920</v>
      </c>
      <c r="E653" s="74" t="s">
        <v>5679</v>
      </c>
      <c r="F653" s="75">
        <v>11.36</v>
      </c>
      <c r="G653" s="76">
        <v>76.25</v>
      </c>
      <c r="H653" s="77">
        <v>866.2</v>
      </c>
      <c r="I653" s="773">
        <v>1057.8</v>
      </c>
      <c r="J653" s="774">
        <f t="shared" si="18"/>
        <v>2.0092556710087363E-4</v>
      </c>
      <c r="K653" s="775">
        <f t="shared" si="19"/>
        <v>0.92734149510917607</v>
      </c>
    </row>
    <row r="654" spans="1:11" s="791" customFormat="1" ht="33.75" x14ac:dyDescent="0.25">
      <c r="B654" s="71" t="s">
        <v>14232</v>
      </c>
      <c r="C654" s="93" t="s">
        <v>13970</v>
      </c>
      <c r="D654" s="73" t="s">
        <v>13971</v>
      </c>
      <c r="E654" s="79" t="s">
        <v>5371</v>
      </c>
      <c r="F654" s="75">
        <v>85</v>
      </c>
      <c r="G654" s="76">
        <v>10.19</v>
      </c>
      <c r="H654" s="77">
        <v>866.15</v>
      </c>
      <c r="I654" s="773">
        <v>1057.74</v>
      </c>
      <c r="J654" s="774">
        <f t="shared" si="18"/>
        <v>2.0091417030183219E-4</v>
      </c>
      <c r="K654" s="775">
        <f t="shared" si="19"/>
        <v>0.92754240927947795</v>
      </c>
    </row>
    <row r="655" spans="1:11" s="789" customFormat="1" ht="22.5" x14ac:dyDescent="0.25">
      <c r="B655" s="771" t="s">
        <v>14233</v>
      </c>
      <c r="C655" s="772" t="s">
        <v>14031</v>
      </c>
      <c r="D655" s="73" t="s">
        <v>14032</v>
      </c>
      <c r="E655" s="79" t="s">
        <v>12699</v>
      </c>
      <c r="F655" s="75">
        <v>10</v>
      </c>
      <c r="G655" s="76">
        <v>86.34</v>
      </c>
      <c r="H655" s="77">
        <v>863.4</v>
      </c>
      <c r="I655" s="773">
        <v>1054.3800000000001</v>
      </c>
      <c r="J655" s="774">
        <f t="shared" ref="J655:J718" si="20">I655/$I$2202</f>
        <v>2.0027594955551067E-4</v>
      </c>
      <c r="K655" s="775">
        <f t="shared" si="19"/>
        <v>0.92774268522903347</v>
      </c>
    </row>
    <row r="656" spans="1:11" x14ac:dyDescent="0.25">
      <c r="A656" s="789"/>
      <c r="B656" s="778" t="s">
        <v>14234</v>
      </c>
      <c r="C656" s="93" t="s">
        <v>13967</v>
      </c>
      <c r="D656" s="73" t="s">
        <v>13968</v>
      </c>
      <c r="E656" s="79" t="s">
        <v>12699</v>
      </c>
      <c r="F656" s="75">
        <v>11</v>
      </c>
      <c r="G656" s="76">
        <v>77.89</v>
      </c>
      <c r="H656" s="77">
        <v>856.79</v>
      </c>
      <c r="I656" s="773">
        <v>1046.31</v>
      </c>
      <c r="J656" s="774">
        <f t="shared" si="20"/>
        <v>1.9874308008443475E-4</v>
      </c>
      <c r="K656" s="775">
        <f t="shared" ref="K656:K719" si="21">K655+J656</f>
        <v>0.92794142830911786</v>
      </c>
    </row>
    <row r="657" spans="1:11" ht="33.75" x14ac:dyDescent="0.25">
      <c r="A657" s="789"/>
      <c r="B657" s="778" t="s">
        <v>14235</v>
      </c>
      <c r="C657" s="93" t="s">
        <v>14236</v>
      </c>
      <c r="D657" s="777" t="s">
        <v>14237</v>
      </c>
      <c r="E657" s="79" t="s">
        <v>12699</v>
      </c>
      <c r="F657" s="75">
        <v>1</v>
      </c>
      <c r="G657" s="76">
        <v>852.68</v>
      </c>
      <c r="H657" s="77">
        <v>852.68</v>
      </c>
      <c r="I657" s="773">
        <v>1041.29</v>
      </c>
      <c r="J657" s="774">
        <f t="shared" si="20"/>
        <v>1.9778954789796625E-4</v>
      </c>
      <c r="K657" s="775">
        <f t="shared" si="21"/>
        <v>0.92813921785701581</v>
      </c>
    </row>
    <row r="658" spans="1:11" ht="33.75" x14ac:dyDescent="0.25">
      <c r="A658" s="789"/>
      <c r="B658" s="778" t="s">
        <v>14238</v>
      </c>
      <c r="C658" s="93" t="s">
        <v>14236</v>
      </c>
      <c r="D658" s="73" t="s">
        <v>14237</v>
      </c>
      <c r="E658" s="79" t="s">
        <v>12699</v>
      </c>
      <c r="F658" s="75">
        <v>1</v>
      </c>
      <c r="G658" s="76">
        <v>852.68</v>
      </c>
      <c r="H658" s="77">
        <v>852.68</v>
      </c>
      <c r="I658" s="773">
        <v>1041.29</v>
      </c>
      <c r="J658" s="774">
        <f t="shared" si="20"/>
        <v>1.9778954789796625E-4</v>
      </c>
      <c r="K658" s="775">
        <f t="shared" si="21"/>
        <v>0.92833700740491376</v>
      </c>
    </row>
    <row r="659" spans="1:11" ht="33.75" x14ac:dyDescent="0.25">
      <c r="A659" s="789"/>
      <c r="B659" s="778" t="s">
        <v>14239</v>
      </c>
      <c r="C659" s="93" t="s">
        <v>14236</v>
      </c>
      <c r="D659" s="777" t="s">
        <v>14237</v>
      </c>
      <c r="E659" s="74" t="s">
        <v>12699</v>
      </c>
      <c r="F659" s="75">
        <v>1</v>
      </c>
      <c r="G659" s="76">
        <v>852.68</v>
      </c>
      <c r="H659" s="77">
        <v>852.68</v>
      </c>
      <c r="I659" s="773">
        <v>1041.29</v>
      </c>
      <c r="J659" s="774">
        <f t="shared" si="20"/>
        <v>1.9778954789796625E-4</v>
      </c>
      <c r="K659" s="775">
        <f t="shared" si="21"/>
        <v>0.92853479695281171</v>
      </c>
    </row>
    <row r="660" spans="1:11" ht="33.75" x14ac:dyDescent="0.25">
      <c r="A660" s="789"/>
      <c r="B660" s="71" t="s">
        <v>14240</v>
      </c>
      <c r="C660" s="93">
        <v>87529</v>
      </c>
      <c r="D660" s="73" t="s">
        <v>13228</v>
      </c>
      <c r="E660" s="74" t="s">
        <v>5679</v>
      </c>
      <c r="F660" s="75">
        <v>33.659999999999997</v>
      </c>
      <c r="G660" s="76">
        <v>25.33</v>
      </c>
      <c r="H660" s="77">
        <v>852.61</v>
      </c>
      <c r="I660" s="773">
        <v>1041.21</v>
      </c>
      <c r="J660" s="774">
        <f t="shared" si="20"/>
        <v>1.97774352165911E-4</v>
      </c>
      <c r="K660" s="775">
        <f t="shared" si="21"/>
        <v>0.92873257130497766</v>
      </c>
    </row>
    <row r="661" spans="1:11" ht="22.5" x14ac:dyDescent="0.25">
      <c r="B661" s="771" t="s">
        <v>14241</v>
      </c>
      <c r="C661" s="772" t="s">
        <v>14242</v>
      </c>
      <c r="D661" s="777" t="s">
        <v>8397</v>
      </c>
      <c r="E661" s="74" t="s">
        <v>5452</v>
      </c>
      <c r="F661" s="75">
        <v>1</v>
      </c>
      <c r="G661" s="76">
        <v>851.1</v>
      </c>
      <c r="H661" s="77">
        <v>851.1</v>
      </c>
      <c r="I661" s="773">
        <v>1039.3599999999999</v>
      </c>
      <c r="J661" s="774">
        <f t="shared" si="20"/>
        <v>1.9742295086213273E-4</v>
      </c>
      <c r="K661" s="775">
        <f t="shared" si="21"/>
        <v>0.92892999425583977</v>
      </c>
    </row>
    <row r="662" spans="1:11" s="789" customFormat="1" ht="22.5" x14ac:dyDescent="0.25">
      <c r="B662" s="71" t="s">
        <v>14243</v>
      </c>
      <c r="C662" s="93">
        <v>91306</v>
      </c>
      <c r="D662" s="73" t="s">
        <v>7126</v>
      </c>
      <c r="E662" s="74" t="s">
        <v>5452</v>
      </c>
      <c r="F662" s="75">
        <v>11</v>
      </c>
      <c r="G662" s="76">
        <v>76.78</v>
      </c>
      <c r="H662" s="77">
        <v>844.58</v>
      </c>
      <c r="I662" s="773">
        <v>1031.4000000000001</v>
      </c>
      <c r="J662" s="774">
        <f t="shared" si="20"/>
        <v>1.959109755226329E-4</v>
      </c>
      <c r="K662" s="775">
        <f t="shared" si="21"/>
        <v>0.9291259052313624</v>
      </c>
    </row>
    <row r="663" spans="1:11" s="9" customFormat="1" x14ac:dyDescent="0.25">
      <c r="B663" s="71" t="s">
        <v>14244</v>
      </c>
      <c r="C663" s="93">
        <v>93188</v>
      </c>
      <c r="D663" s="73" t="s">
        <v>14245</v>
      </c>
      <c r="E663" s="74" t="s">
        <v>5371</v>
      </c>
      <c r="F663" s="75">
        <v>22.2</v>
      </c>
      <c r="G663" s="76">
        <v>38.03</v>
      </c>
      <c r="H663" s="77">
        <v>844.27</v>
      </c>
      <c r="I663" s="773">
        <v>1031.02</v>
      </c>
      <c r="J663" s="774">
        <f t="shared" si="20"/>
        <v>1.9583879579537032E-4</v>
      </c>
      <c r="K663" s="775">
        <f t="shared" si="21"/>
        <v>0.92932174402715773</v>
      </c>
    </row>
    <row r="664" spans="1:11" s="9" customFormat="1" ht="22.5" x14ac:dyDescent="0.25">
      <c r="B664" s="71" t="s">
        <v>14246</v>
      </c>
      <c r="C664" s="72">
        <v>92777</v>
      </c>
      <c r="D664" s="777" t="s">
        <v>13580</v>
      </c>
      <c r="E664" s="74" t="s">
        <v>5602</v>
      </c>
      <c r="F664" s="75">
        <v>75.073570000000004</v>
      </c>
      <c r="G664" s="76">
        <v>11.16</v>
      </c>
      <c r="H664" s="77">
        <v>837.82</v>
      </c>
      <c r="I664" s="773">
        <v>1023.15</v>
      </c>
      <c r="J664" s="774">
        <f t="shared" si="20"/>
        <v>1.9434391565443265E-4</v>
      </c>
      <c r="K664" s="775">
        <f t="shared" si="21"/>
        <v>0.92951608794281215</v>
      </c>
    </row>
    <row r="665" spans="1:11" s="9" customFormat="1" ht="90" x14ac:dyDescent="0.25">
      <c r="B665" s="771" t="s">
        <v>14247</v>
      </c>
      <c r="C665" s="772" t="s">
        <v>14248</v>
      </c>
      <c r="D665" s="73" t="s">
        <v>14249</v>
      </c>
      <c r="E665" s="79" t="s">
        <v>12699</v>
      </c>
      <c r="F665" s="75">
        <v>1</v>
      </c>
      <c r="G665" s="76">
        <v>837.55</v>
      </c>
      <c r="H665" s="77">
        <v>837.55</v>
      </c>
      <c r="I665" s="773">
        <v>1022.82</v>
      </c>
      <c r="J665" s="774">
        <f t="shared" si="20"/>
        <v>1.9428123325970466E-4</v>
      </c>
      <c r="K665" s="775">
        <f t="shared" si="21"/>
        <v>0.92971036917607186</v>
      </c>
    </row>
    <row r="666" spans="1:11" s="9" customFormat="1" x14ac:dyDescent="0.25">
      <c r="B666" s="778" t="s">
        <v>14250</v>
      </c>
      <c r="C666" s="780" t="s">
        <v>14251</v>
      </c>
      <c r="D666" s="73" t="s">
        <v>14252</v>
      </c>
      <c r="E666" s="79" t="s">
        <v>12699</v>
      </c>
      <c r="F666" s="75">
        <v>7</v>
      </c>
      <c r="G666" s="76">
        <v>118.04</v>
      </c>
      <c r="H666" s="77">
        <v>826.28</v>
      </c>
      <c r="I666" s="773">
        <v>1009.05</v>
      </c>
      <c r="J666" s="774">
        <f t="shared" si="20"/>
        <v>1.9166566787969042E-4</v>
      </c>
      <c r="K666" s="775">
        <f t="shared" si="21"/>
        <v>0.92990203484395151</v>
      </c>
    </row>
    <row r="667" spans="1:11" s="9" customFormat="1" x14ac:dyDescent="0.25">
      <c r="B667" s="71" t="s">
        <v>14253</v>
      </c>
      <c r="C667" s="93">
        <v>93188</v>
      </c>
      <c r="D667" s="73" t="s">
        <v>14245</v>
      </c>
      <c r="E667" s="74" t="s">
        <v>5371</v>
      </c>
      <c r="F667" s="75">
        <v>21.7</v>
      </c>
      <c r="G667" s="76">
        <v>38.03</v>
      </c>
      <c r="H667" s="77">
        <v>825.25</v>
      </c>
      <c r="I667" s="773">
        <v>1007.8</v>
      </c>
      <c r="J667" s="774">
        <f t="shared" si="20"/>
        <v>1.9142823456632675E-4</v>
      </c>
      <c r="K667" s="775">
        <f t="shared" si="21"/>
        <v>0.93009346307851781</v>
      </c>
    </row>
    <row r="668" spans="1:11" s="9" customFormat="1" x14ac:dyDescent="0.25">
      <c r="B668" s="70" t="s">
        <v>14254</v>
      </c>
      <c r="C668" s="72" t="s">
        <v>14255</v>
      </c>
      <c r="D668" s="73" t="s">
        <v>14256</v>
      </c>
      <c r="E668" s="79" t="s">
        <v>12699</v>
      </c>
      <c r="F668" s="75">
        <v>3</v>
      </c>
      <c r="G668" s="76">
        <v>274.81</v>
      </c>
      <c r="H668" s="77">
        <v>824.43</v>
      </c>
      <c r="I668" s="773">
        <v>1006.79</v>
      </c>
      <c r="J668" s="774">
        <f t="shared" si="20"/>
        <v>1.9123638844912891E-4</v>
      </c>
      <c r="K668" s="775">
        <f t="shared" si="21"/>
        <v>0.9302846994669669</v>
      </c>
    </row>
    <row r="669" spans="1:11" s="9" customFormat="1" x14ac:dyDescent="0.25">
      <c r="B669" s="778" t="s">
        <v>14257</v>
      </c>
      <c r="C669" s="72" t="s">
        <v>14083</v>
      </c>
      <c r="D669" s="777" t="s">
        <v>14084</v>
      </c>
      <c r="E669" s="779" t="s">
        <v>12699</v>
      </c>
      <c r="F669" s="75">
        <v>3</v>
      </c>
      <c r="G669" s="76">
        <v>273.10000000000002</v>
      </c>
      <c r="H669" s="77">
        <v>819.3</v>
      </c>
      <c r="I669" s="773">
        <v>1000.53</v>
      </c>
      <c r="J669" s="774">
        <f t="shared" si="20"/>
        <v>1.9004732241580366E-4</v>
      </c>
      <c r="K669" s="775">
        <f t="shared" si="21"/>
        <v>0.93047474678938269</v>
      </c>
    </row>
    <row r="670" spans="1:11" s="9" customFormat="1" ht="22.5" x14ac:dyDescent="0.25">
      <c r="B670" s="71" t="s">
        <v>14258</v>
      </c>
      <c r="C670" s="72" t="s">
        <v>14259</v>
      </c>
      <c r="D670" s="73" t="s">
        <v>14260</v>
      </c>
      <c r="E670" s="79" t="s">
        <v>12699</v>
      </c>
      <c r="F670" s="75">
        <v>1</v>
      </c>
      <c r="G670" s="76">
        <v>818.71</v>
      </c>
      <c r="H670" s="77">
        <v>818.71</v>
      </c>
      <c r="I670" s="773">
        <v>999.81</v>
      </c>
      <c r="J670" s="774">
        <f t="shared" si="20"/>
        <v>1.8991056082730617E-4</v>
      </c>
      <c r="K670" s="775">
        <f t="shared" si="21"/>
        <v>0.93066465735020998</v>
      </c>
    </row>
    <row r="671" spans="1:11" s="9" customFormat="1" x14ac:dyDescent="0.25">
      <c r="B671" s="778" t="s">
        <v>14261</v>
      </c>
      <c r="C671" s="780" t="s">
        <v>14262</v>
      </c>
      <c r="D671" s="73" t="s">
        <v>14263</v>
      </c>
      <c r="E671" s="79" t="s">
        <v>5371</v>
      </c>
      <c r="F671" s="75">
        <v>101.77</v>
      </c>
      <c r="G671" s="76">
        <v>8</v>
      </c>
      <c r="H671" s="77">
        <v>814.16</v>
      </c>
      <c r="I671" s="773">
        <v>994.25</v>
      </c>
      <c r="J671" s="774">
        <f t="shared" si="20"/>
        <v>1.8885445744946456E-4</v>
      </c>
      <c r="K671" s="775">
        <f t="shared" si="21"/>
        <v>0.93085351180765941</v>
      </c>
    </row>
    <row r="672" spans="1:11" s="9" customFormat="1" ht="22.5" x14ac:dyDescent="0.25">
      <c r="B672" s="778" t="s">
        <v>14264</v>
      </c>
      <c r="C672" s="780" t="s">
        <v>14265</v>
      </c>
      <c r="D672" s="777" t="s">
        <v>14266</v>
      </c>
      <c r="E672" s="74" t="s">
        <v>5679</v>
      </c>
      <c r="F672" s="75">
        <v>11.73</v>
      </c>
      <c r="G672" s="76">
        <v>68.83</v>
      </c>
      <c r="H672" s="77">
        <v>807.38</v>
      </c>
      <c r="I672" s="773">
        <v>985.97</v>
      </c>
      <c r="J672" s="774">
        <f t="shared" si="20"/>
        <v>1.8728169918174361E-4</v>
      </c>
      <c r="K672" s="775">
        <f t="shared" si="21"/>
        <v>0.9310407935068411</v>
      </c>
    </row>
    <row r="673" spans="2:11" s="9" customFormat="1" x14ac:dyDescent="0.25">
      <c r="B673" s="771" t="s">
        <v>14267</v>
      </c>
      <c r="C673" s="772" t="s">
        <v>14268</v>
      </c>
      <c r="D673" s="73" t="s">
        <v>14269</v>
      </c>
      <c r="E673" s="79" t="s">
        <v>12699</v>
      </c>
      <c r="F673" s="75">
        <v>49</v>
      </c>
      <c r="G673" s="76">
        <v>16.39</v>
      </c>
      <c r="H673" s="77">
        <v>803.11</v>
      </c>
      <c r="I673" s="773">
        <v>980.76</v>
      </c>
      <c r="J673" s="774">
        <f t="shared" si="20"/>
        <v>1.862920771316438E-4</v>
      </c>
      <c r="K673" s="775">
        <f t="shared" si="21"/>
        <v>0.93122708558397271</v>
      </c>
    </row>
    <row r="674" spans="2:11" s="9" customFormat="1" x14ac:dyDescent="0.25">
      <c r="B674" s="778" t="s">
        <v>14270</v>
      </c>
      <c r="C674" s="780" t="s">
        <v>14271</v>
      </c>
      <c r="D674" s="73" t="s">
        <v>14272</v>
      </c>
      <c r="E674" s="79" t="s">
        <v>5371</v>
      </c>
      <c r="F674" s="75">
        <v>101.65</v>
      </c>
      <c r="G674" s="76">
        <v>7.9</v>
      </c>
      <c r="H674" s="77">
        <v>803.04</v>
      </c>
      <c r="I674" s="773">
        <v>980.67</v>
      </c>
      <c r="J674" s="774">
        <f t="shared" si="20"/>
        <v>1.8627498193308164E-4</v>
      </c>
      <c r="K674" s="775">
        <f t="shared" si="21"/>
        <v>0.93141336056590585</v>
      </c>
    </row>
    <row r="675" spans="2:11" s="9" customFormat="1" x14ac:dyDescent="0.25">
      <c r="B675" s="771" t="s">
        <v>14273</v>
      </c>
      <c r="C675" s="772">
        <v>91936</v>
      </c>
      <c r="D675" s="777" t="s">
        <v>14274</v>
      </c>
      <c r="E675" s="74" t="s">
        <v>5452</v>
      </c>
      <c r="F675" s="75">
        <v>79</v>
      </c>
      <c r="G675" s="76">
        <v>10.16</v>
      </c>
      <c r="H675" s="77">
        <v>802.64</v>
      </c>
      <c r="I675" s="773">
        <v>980.18</v>
      </c>
      <c r="J675" s="774">
        <f t="shared" si="20"/>
        <v>1.8618190807424308E-4</v>
      </c>
      <c r="K675" s="775">
        <f t="shared" si="21"/>
        <v>0.93159954247398014</v>
      </c>
    </row>
    <row r="676" spans="2:11" s="9" customFormat="1" ht="22.5" x14ac:dyDescent="0.25">
      <c r="B676" s="71" t="s">
        <v>14275</v>
      </c>
      <c r="C676" s="72" t="s">
        <v>14265</v>
      </c>
      <c r="D676" s="73" t="s">
        <v>14266</v>
      </c>
      <c r="E676" s="74" t="s">
        <v>5679</v>
      </c>
      <c r="F676" s="75">
        <v>11.65</v>
      </c>
      <c r="G676" s="76">
        <v>68.83</v>
      </c>
      <c r="H676" s="77">
        <v>801.87</v>
      </c>
      <c r="I676" s="773">
        <v>979.24</v>
      </c>
      <c r="J676" s="774">
        <f t="shared" si="20"/>
        <v>1.8600335822259358E-4</v>
      </c>
      <c r="K676" s="775">
        <f t="shared" si="21"/>
        <v>0.93178554583220274</v>
      </c>
    </row>
    <row r="677" spans="2:11" s="9" customFormat="1" x14ac:dyDescent="0.25">
      <c r="B677" s="778" t="s">
        <v>14276</v>
      </c>
      <c r="C677" s="93" t="s">
        <v>14277</v>
      </c>
      <c r="D677" s="73" t="s">
        <v>12702</v>
      </c>
      <c r="E677" s="79" t="s">
        <v>5452</v>
      </c>
      <c r="F677" s="75">
        <v>10</v>
      </c>
      <c r="G677" s="76">
        <v>80.08</v>
      </c>
      <c r="H677" s="77">
        <v>800.8</v>
      </c>
      <c r="I677" s="773">
        <v>977.94</v>
      </c>
      <c r="J677" s="774">
        <f t="shared" si="20"/>
        <v>1.8575642757669538E-4</v>
      </c>
      <c r="K677" s="775">
        <f t="shared" si="21"/>
        <v>0.93197130225977942</v>
      </c>
    </row>
    <row r="678" spans="2:11" s="9" customFormat="1" ht="22.5" x14ac:dyDescent="0.25">
      <c r="B678" s="771" t="s">
        <v>14278</v>
      </c>
      <c r="C678" s="772">
        <v>91934</v>
      </c>
      <c r="D678" s="777" t="s">
        <v>13540</v>
      </c>
      <c r="E678" s="74" t="s">
        <v>5371</v>
      </c>
      <c r="F678" s="75">
        <v>45</v>
      </c>
      <c r="G678" s="76">
        <v>17.73</v>
      </c>
      <c r="H678" s="77">
        <v>797.85</v>
      </c>
      <c r="I678" s="773">
        <v>974.33</v>
      </c>
      <c r="J678" s="774">
        <f t="shared" si="20"/>
        <v>1.850707201677011E-4</v>
      </c>
      <c r="K678" s="775">
        <f t="shared" si="21"/>
        <v>0.93215637297994713</v>
      </c>
    </row>
    <row r="679" spans="2:11" s="9" customFormat="1" ht="33.75" x14ac:dyDescent="0.25">
      <c r="B679" s="778" t="s">
        <v>14279</v>
      </c>
      <c r="C679" s="72">
        <v>92763</v>
      </c>
      <c r="D679" s="777" t="s">
        <v>13494</v>
      </c>
      <c r="E679" s="74" t="s">
        <v>5602</v>
      </c>
      <c r="F679" s="75">
        <v>122.31440000000001</v>
      </c>
      <c r="G679" s="76">
        <v>6.48</v>
      </c>
      <c r="H679" s="77">
        <v>792.6</v>
      </c>
      <c r="I679" s="773">
        <v>967.92</v>
      </c>
      <c r="J679" s="774">
        <f t="shared" si="20"/>
        <v>1.8385316213677218E-4</v>
      </c>
      <c r="K679" s="775">
        <f t="shared" si="21"/>
        <v>0.93234022614208389</v>
      </c>
    </row>
    <row r="680" spans="2:11" s="9" customFormat="1" x14ac:dyDescent="0.25">
      <c r="B680" s="771" t="s">
        <v>14280</v>
      </c>
      <c r="C680" s="772" t="s">
        <v>14281</v>
      </c>
      <c r="D680" s="73" t="s">
        <v>14282</v>
      </c>
      <c r="E680" s="79" t="s">
        <v>5452</v>
      </c>
      <c r="F680" s="75">
        <v>30</v>
      </c>
      <c r="G680" s="76">
        <v>26.39</v>
      </c>
      <c r="H680" s="77">
        <v>791.7</v>
      </c>
      <c r="I680" s="773">
        <v>966.82</v>
      </c>
      <c r="J680" s="774">
        <f t="shared" si="20"/>
        <v>1.8364422082101217E-4</v>
      </c>
      <c r="K680" s="775">
        <f t="shared" si="21"/>
        <v>0.93252387036290496</v>
      </c>
    </row>
    <row r="681" spans="2:11" s="9" customFormat="1" x14ac:dyDescent="0.25">
      <c r="B681" s="771" t="s">
        <v>14283</v>
      </c>
      <c r="C681" s="772" t="s">
        <v>14281</v>
      </c>
      <c r="D681" s="73" t="s">
        <v>14282</v>
      </c>
      <c r="E681" s="79" t="s">
        <v>5452</v>
      </c>
      <c r="F681" s="75">
        <v>30</v>
      </c>
      <c r="G681" s="76">
        <v>26.39</v>
      </c>
      <c r="H681" s="77">
        <v>791.7</v>
      </c>
      <c r="I681" s="773">
        <v>966.82</v>
      </c>
      <c r="J681" s="774">
        <f t="shared" si="20"/>
        <v>1.8364422082101217E-4</v>
      </c>
      <c r="K681" s="775">
        <f t="shared" si="21"/>
        <v>0.93270751458372603</v>
      </c>
    </row>
    <row r="682" spans="2:11" s="9" customFormat="1" ht="33.75" x14ac:dyDescent="0.25">
      <c r="B682" s="771" t="s">
        <v>14284</v>
      </c>
      <c r="C682" s="772" t="s">
        <v>14285</v>
      </c>
      <c r="D682" s="73" t="s">
        <v>14286</v>
      </c>
      <c r="E682" s="79" t="s">
        <v>12699</v>
      </c>
      <c r="F682" s="75">
        <v>2</v>
      </c>
      <c r="G682" s="76">
        <v>395.22</v>
      </c>
      <c r="H682" s="77">
        <v>790.44</v>
      </c>
      <c r="I682" s="773">
        <v>965.29</v>
      </c>
      <c r="J682" s="774">
        <f t="shared" si="20"/>
        <v>1.8335360244545502E-4</v>
      </c>
      <c r="K682" s="775">
        <f t="shared" si="21"/>
        <v>0.93289086818617151</v>
      </c>
    </row>
    <row r="683" spans="2:11" s="9" customFormat="1" ht="22.5" x14ac:dyDescent="0.25">
      <c r="B683" s="771" t="s">
        <v>14287</v>
      </c>
      <c r="C683" s="772" t="s">
        <v>14091</v>
      </c>
      <c r="D683" s="73" t="s">
        <v>14092</v>
      </c>
      <c r="E683" s="79" t="s">
        <v>12699</v>
      </c>
      <c r="F683" s="75">
        <v>27</v>
      </c>
      <c r="G683" s="76">
        <v>29.05</v>
      </c>
      <c r="H683" s="77">
        <v>784.35</v>
      </c>
      <c r="I683" s="773">
        <v>957.85</v>
      </c>
      <c r="J683" s="774">
        <f t="shared" si="20"/>
        <v>1.8194039936431444E-4</v>
      </c>
      <c r="K683" s="775">
        <f t="shared" si="21"/>
        <v>0.93307280858553587</v>
      </c>
    </row>
    <row r="684" spans="2:11" s="9" customFormat="1" ht="22.5" x14ac:dyDescent="0.25">
      <c r="B684" s="771" t="s">
        <v>14288</v>
      </c>
      <c r="C684" s="772" t="s">
        <v>13949</v>
      </c>
      <c r="D684" s="73" t="s">
        <v>13950</v>
      </c>
      <c r="E684" s="79" t="s">
        <v>12699</v>
      </c>
      <c r="F684" s="75">
        <v>11</v>
      </c>
      <c r="G684" s="76">
        <v>71.239999999999995</v>
      </c>
      <c r="H684" s="77">
        <v>783.64</v>
      </c>
      <c r="I684" s="773">
        <v>956.98</v>
      </c>
      <c r="J684" s="774">
        <f t="shared" si="20"/>
        <v>1.8177514577821333E-4</v>
      </c>
      <c r="K684" s="775">
        <f t="shared" si="21"/>
        <v>0.93325458373131409</v>
      </c>
    </row>
    <row r="685" spans="2:11" s="9" customFormat="1" x14ac:dyDescent="0.25">
      <c r="B685" s="771" t="s">
        <v>14289</v>
      </c>
      <c r="C685" s="772" t="s">
        <v>14290</v>
      </c>
      <c r="D685" s="73" t="s">
        <v>14291</v>
      </c>
      <c r="E685" s="79" t="s">
        <v>5371</v>
      </c>
      <c r="F685" s="75">
        <v>270</v>
      </c>
      <c r="G685" s="76">
        <v>2.9</v>
      </c>
      <c r="H685" s="77">
        <v>783</v>
      </c>
      <c r="I685" s="773">
        <v>956.2</v>
      </c>
      <c r="J685" s="774">
        <f t="shared" si="20"/>
        <v>1.816269873906744E-4</v>
      </c>
      <c r="K685" s="775">
        <f t="shared" si="21"/>
        <v>0.93343621071870475</v>
      </c>
    </row>
    <row r="686" spans="2:11" s="9" customFormat="1" x14ac:dyDescent="0.25">
      <c r="B686" s="71" t="s">
        <v>14292</v>
      </c>
      <c r="C686" s="72" t="s">
        <v>14293</v>
      </c>
      <c r="D686" s="73" t="s">
        <v>14294</v>
      </c>
      <c r="E686" s="79" t="s">
        <v>5371</v>
      </c>
      <c r="F686" s="75">
        <v>28</v>
      </c>
      <c r="G686" s="76">
        <v>27.92</v>
      </c>
      <c r="H686" s="77">
        <v>781.76</v>
      </c>
      <c r="I686" s="773">
        <v>954.69</v>
      </c>
      <c r="J686" s="774">
        <f t="shared" si="20"/>
        <v>1.8134016794813109E-4</v>
      </c>
      <c r="K686" s="775">
        <f t="shared" si="21"/>
        <v>0.93361755088665288</v>
      </c>
    </row>
    <row r="687" spans="2:11" s="9" customFormat="1" x14ac:dyDescent="0.25">
      <c r="B687" s="778" t="s">
        <v>14295</v>
      </c>
      <c r="C687" s="93">
        <v>89993</v>
      </c>
      <c r="D687" s="73" t="s">
        <v>7744</v>
      </c>
      <c r="E687" s="74" t="s">
        <v>6745</v>
      </c>
      <c r="F687" s="75">
        <v>1.1830000000000001</v>
      </c>
      <c r="G687" s="76">
        <v>656</v>
      </c>
      <c r="H687" s="77">
        <v>776.05</v>
      </c>
      <c r="I687" s="773">
        <v>947.71</v>
      </c>
      <c r="J687" s="774">
        <f t="shared" si="20"/>
        <v>1.8001434032630833E-4</v>
      </c>
      <c r="K687" s="775">
        <f t="shared" si="21"/>
        <v>0.93379756522697921</v>
      </c>
    </row>
    <row r="688" spans="2:11" s="9" customFormat="1" ht="22.5" x14ac:dyDescent="0.25">
      <c r="B688" s="771" t="s">
        <v>14296</v>
      </c>
      <c r="C688" s="772">
        <v>91884</v>
      </c>
      <c r="D688" s="777" t="s">
        <v>14028</v>
      </c>
      <c r="E688" s="74" t="s">
        <v>5452</v>
      </c>
      <c r="F688" s="75">
        <v>100</v>
      </c>
      <c r="G688" s="76">
        <v>7.75</v>
      </c>
      <c r="H688" s="77">
        <v>775</v>
      </c>
      <c r="I688" s="773">
        <v>946.43</v>
      </c>
      <c r="J688" s="774">
        <f t="shared" si="20"/>
        <v>1.7977120861342394E-4</v>
      </c>
      <c r="K688" s="775">
        <f t="shared" si="21"/>
        <v>0.93397733643559266</v>
      </c>
    </row>
    <row r="689" spans="1:11" s="9" customFormat="1" x14ac:dyDescent="0.25">
      <c r="B689" s="778" t="s">
        <v>14297</v>
      </c>
      <c r="C689" s="72" t="s">
        <v>14206</v>
      </c>
      <c r="D689" s="777" t="s">
        <v>4794</v>
      </c>
      <c r="E689" s="779" t="s">
        <v>12699</v>
      </c>
      <c r="F689" s="75">
        <v>6</v>
      </c>
      <c r="G689" s="76">
        <v>129.16</v>
      </c>
      <c r="H689" s="77">
        <v>774.96</v>
      </c>
      <c r="I689" s="773">
        <v>946.38</v>
      </c>
      <c r="J689" s="774">
        <f t="shared" si="20"/>
        <v>1.7976171128088937E-4</v>
      </c>
      <c r="K689" s="775">
        <f t="shared" si="21"/>
        <v>0.93415709814687353</v>
      </c>
    </row>
    <row r="690" spans="1:11" s="9" customFormat="1" x14ac:dyDescent="0.25">
      <c r="B690" s="771" t="s">
        <v>14298</v>
      </c>
      <c r="C690" s="772" t="s">
        <v>13587</v>
      </c>
      <c r="D690" s="777" t="s">
        <v>13588</v>
      </c>
      <c r="E690" s="74" t="s">
        <v>6745</v>
      </c>
      <c r="F690" s="75">
        <v>16.3</v>
      </c>
      <c r="G690" s="76">
        <v>47.27</v>
      </c>
      <c r="H690" s="77">
        <v>770.5</v>
      </c>
      <c r="I690" s="773">
        <v>940.93</v>
      </c>
      <c r="J690" s="774">
        <f t="shared" si="20"/>
        <v>1.7872650203462376E-4</v>
      </c>
      <c r="K690" s="775">
        <f t="shared" si="21"/>
        <v>0.93433582464890819</v>
      </c>
    </row>
    <row r="691" spans="1:11" s="9" customFormat="1" x14ac:dyDescent="0.25">
      <c r="B691" s="771" t="s">
        <v>14299</v>
      </c>
      <c r="C691" s="772" t="s">
        <v>13587</v>
      </c>
      <c r="D691" s="777" t="s">
        <v>13588</v>
      </c>
      <c r="E691" s="74" t="s">
        <v>6745</v>
      </c>
      <c r="F691" s="75">
        <v>16.2</v>
      </c>
      <c r="G691" s="76">
        <v>47.27</v>
      </c>
      <c r="H691" s="77">
        <v>765.77</v>
      </c>
      <c r="I691" s="773">
        <v>935.16</v>
      </c>
      <c r="J691" s="774">
        <f t="shared" si="20"/>
        <v>1.7763050986013707E-4</v>
      </c>
      <c r="K691" s="775">
        <f t="shared" si="21"/>
        <v>0.93451345515876827</v>
      </c>
    </row>
    <row r="692" spans="1:11" s="9" customFormat="1" ht="22.5" x14ac:dyDescent="0.25">
      <c r="B692" s="778" t="s">
        <v>14300</v>
      </c>
      <c r="C692" s="72">
        <v>92778</v>
      </c>
      <c r="D692" s="777" t="s">
        <v>13371</v>
      </c>
      <c r="E692" s="74" t="s">
        <v>5602</v>
      </c>
      <c r="F692" s="75">
        <v>85.528689999999997</v>
      </c>
      <c r="G692" s="76">
        <v>8.9499999999999993</v>
      </c>
      <c r="H692" s="77">
        <v>765.48</v>
      </c>
      <c r="I692" s="773">
        <v>934.8</v>
      </c>
      <c r="J692" s="774">
        <f t="shared" si="20"/>
        <v>1.7756212906588833E-4</v>
      </c>
      <c r="K692" s="775">
        <f t="shared" si="21"/>
        <v>0.9346910172878341</v>
      </c>
    </row>
    <row r="693" spans="1:11" s="9" customFormat="1" ht="22.5" x14ac:dyDescent="0.25">
      <c r="B693" s="71" t="s">
        <v>14301</v>
      </c>
      <c r="C693" s="72">
        <v>92777</v>
      </c>
      <c r="D693" s="73" t="s">
        <v>13580</v>
      </c>
      <c r="E693" s="79" t="s">
        <v>5602</v>
      </c>
      <c r="F693" s="75">
        <v>68.466700000000003</v>
      </c>
      <c r="G693" s="76">
        <v>11.16</v>
      </c>
      <c r="H693" s="77">
        <v>764.09</v>
      </c>
      <c r="I693" s="773">
        <v>933.11</v>
      </c>
      <c r="J693" s="774">
        <f t="shared" si="20"/>
        <v>1.7724111922622066E-4</v>
      </c>
      <c r="K693" s="775">
        <f t="shared" si="21"/>
        <v>0.93486825840706034</v>
      </c>
    </row>
    <row r="694" spans="1:11" s="9" customFormat="1" x14ac:dyDescent="0.25">
      <c r="B694" s="71" t="s">
        <v>14302</v>
      </c>
      <c r="C694" s="72" t="s">
        <v>13440</v>
      </c>
      <c r="D694" s="73" t="s">
        <v>13441</v>
      </c>
      <c r="E694" s="79" t="s">
        <v>5679</v>
      </c>
      <c r="F694" s="75">
        <v>3.36</v>
      </c>
      <c r="G694" s="76">
        <v>226.16</v>
      </c>
      <c r="H694" s="77">
        <v>759.9</v>
      </c>
      <c r="I694" s="773">
        <v>927.99</v>
      </c>
      <c r="J694" s="774">
        <f t="shared" si="20"/>
        <v>1.7626859237468304E-4</v>
      </c>
      <c r="K694" s="775">
        <f t="shared" si="21"/>
        <v>0.93504452699943497</v>
      </c>
    </row>
    <row r="695" spans="1:11" s="9" customFormat="1" x14ac:dyDescent="0.25">
      <c r="B695" s="71" t="s">
        <v>14303</v>
      </c>
      <c r="C695" s="93">
        <v>93186</v>
      </c>
      <c r="D695" s="73" t="s">
        <v>14304</v>
      </c>
      <c r="E695" s="74" t="s">
        <v>5371</v>
      </c>
      <c r="F695" s="75">
        <v>18.100000000000001</v>
      </c>
      <c r="G695" s="76">
        <v>41.8</v>
      </c>
      <c r="H695" s="77">
        <v>756.58</v>
      </c>
      <c r="I695" s="773">
        <v>923.94</v>
      </c>
      <c r="J695" s="774">
        <f t="shared" si="20"/>
        <v>1.7549930843938476E-4</v>
      </c>
      <c r="K695" s="775">
        <f t="shared" si="21"/>
        <v>0.93522002630787437</v>
      </c>
    </row>
    <row r="696" spans="1:11" s="9" customFormat="1" ht="22.5" x14ac:dyDescent="0.25">
      <c r="B696" s="71" t="s">
        <v>14305</v>
      </c>
      <c r="C696" s="72">
        <v>92779</v>
      </c>
      <c r="D696" s="777" t="s">
        <v>13680</v>
      </c>
      <c r="E696" s="74" t="s">
        <v>5602</v>
      </c>
      <c r="F696" s="75">
        <v>104.88630000000001</v>
      </c>
      <c r="G696" s="76">
        <v>7.21</v>
      </c>
      <c r="H696" s="77">
        <v>756.23</v>
      </c>
      <c r="I696" s="773">
        <v>923.51</v>
      </c>
      <c r="J696" s="774">
        <f t="shared" si="20"/>
        <v>1.7541763137958764E-4</v>
      </c>
      <c r="K696" s="775">
        <f t="shared" si="21"/>
        <v>0.935395443939254</v>
      </c>
    </row>
    <row r="697" spans="1:11" s="9" customFormat="1" x14ac:dyDescent="0.25">
      <c r="B697" s="71" t="s">
        <v>14306</v>
      </c>
      <c r="C697" s="93" t="s">
        <v>14307</v>
      </c>
      <c r="D697" s="73" t="s">
        <v>997</v>
      </c>
      <c r="E697" s="79" t="s">
        <v>5452</v>
      </c>
      <c r="F697" s="75">
        <v>10</v>
      </c>
      <c r="G697" s="76">
        <v>74.91</v>
      </c>
      <c r="H697" s="77">
        <v>749.1</v>
      </c>
      <c r="I697" s="773">
        <v>914.8</v>
      </c>
      <c r="J697" s="774">
        <f t="shared" si="20"/>
        <v>1.7376319605206958E-4</v>
      </c>
      <c r="K697" s="775">
        <f t="shared" si="21"/>
        <v>0.93556920713530611</v>
      </c>
    </row>
    <row r="698" spans="1:11" x14ac:dyDescent="0.25">
      <c r="A698" s="9"/>
      <c r="B698" s="778" t="s">
        <v>14308</v>
      </c>
      <c r="C698" s="772">
        <v>84798</v>
      </c>
      <c r="D698" s="777" t="s">
        <v>14193</v>
      </c>
      <c r="E698" s="74" t="s">
        <v>5452</v>
      </c>
      <c r="F698" s="75">
        <v>4</v>
      </c>
      <c r="G698" s="76">
        <v>228.01</v>
      </c>
      <c r="H698" s="77">
        <v>912.04</v>
      </c>
      <c r="I698" s="773">
        <v>912.04</v>
      </c>
      <c r="J698" s="774">
        <f t="shared" si="20"/>
        <v>1.732389432961626E-4</v>
      </c>
      <c r="K698" s="775">
        <f t="shared" si="21"/>
        <v>0.93574244607860224</v>
      </c>
    </row>
    <row r="699" spans="1:11" x14ac:dyDescent="0.25">
      <c r="A699" s="9"/>
      <c r="B699" s="71" t="s">
        <v>14309</v>
      </c>
      <c r="C699" s="93">
        <v>93187</v>
      </c>
      <c r="D699" s="73" t="s">
        <v>13854</v>
      </c>
      <c r="E699" s="74" t="s">
        <v>5371</v>
      </c>
      <c r="F699" s="75">
        <v>15.5</v>
      </c>
      <c r="G699" s="76">
        <v>48.16</v>
      </c>
      <c r="H699" s="77">
        <v>746.48</v>
      </c>
      <c r="I699" s="773">
        <v>911.6</v>
      </c>
      <c r="J699" s="774">
        <f t="shared" si="20"/>
        <v>1.7315536676985858E-4</v>
      </c>
      <c r="K699" s="775">
        <f t="shared" si="21"/>
        <v>0.93591560144537211</v>
      </c>
    </row>
    <row r="700" spans="1:11" x14ac:dyDescent="0.25">
      <c r="A700" s="9"/>
      <c r="B700" s="71" t="s">
        <v>14310</v>
      </c>
      <c r="C700" s="93">
        <v>93187</v>
      </c>
      <c r="D700" s="73" t="s">
        <v>13854</v>
      </c>
      <c r="E700" s="74" t="s">
        <v>5371</v>
      </c>
      <c r="F700" s="75">
        <v>15.5</v>
      </c>
      <c r="G700" s="76">
        <v>48.16</v>
      </c>
      <c r="H700" s="77">
        <v>746.48</v>
      </c>
      <c r="I700" s="773">
        <v>911.6</v>
      </c>
      <c r="J700" s="774">
        <f t="shared" si="20"/>
        <v>1.7315536676985858E-4</v>
      </c>
      <c r="K700" s="775">
        <f t="shared" si="21"/>
        <v>0.93608875681214199</v>
      </c>
    </row>
    <row r="701" spans="1:11" ht="22.5" x14ac:dyDescent="0.25">
      <c r="A701" s="9"/>
      <c r="B701" s="778" t="s">
        <v>14311</v>
      </c>
      <c r="C701" s="772" t="s">
        <v>14312</v>
      </c>
      <c r="D701" s="777" t="s">
        <v>14313</v>
      </c>
      <c r="E701" s="74" t="s">
        <v>5452</v>
      </c>
      <c r="F701" s="75">
        <v>5</v>
      </c>
      <c r="G701" s="76">
        <v>182.16</v>
      </c>
      <c r="H701" s="77">
        <v>910.8</v>
      </c>
      <c r="I701" s="773">
        <v>910.8</v>
      </c>
      <c r="J701" s="774">
        <f t="shared" si="20"/>
        <v>1.7300340944930584E-4</v>
      </c>
      <c r="K701" s="775">
        <f t="shared" si="21"/>
        <v>0.93626176022159124</v>
      </c>
    </row>
    <row r="702" spans="1:11" x14ac:dyDescent="0.25">
      <c r="A702" s="9"/>
      <c r="B702" s="71" t="s">
        <v>14314</v>
      </c>
      <c r="C702" s="72" t="s">
        <v>14072</v>
      </c>
      <c r="D702" s="73" t="s">
        <v>14073</v>
      </c>
      <c r="E702" s="79" t="s">
        <v>12699</v>
      </c>
      <c r="F702" s="75">
        <v>4</v>
      </c>
      <c r="G702" s="76">
        <v>186.33</v>
      </c>
      <c r="H702" s="77">
        <v>745.32</v>
      </c>
      <c r="I702" s="773">
        <v>910.18</v>
      </c>
      <c r="J702" s="774">
        <f t="shared" si="20"/>
        <v>1.7288564252587743E-4</v>
      </c>
      <c r="K702" s="775">
        <f t="shared" si="21"/>
        <v>0.93643464586411718</v>
      </c>
    </row>
    <row r="703" spans="1:11" x14ac:dyDescent="0.25">
      <c r="A703" s="9"/>
      <c r="B703" s="771" t="s">
        <v>14315</v>
      </c>
      <c r="C703" s="772" t="s">
        <v>13783</v>
      </c>
      <c r="D703" s="777" t="s">
        <v>13784</v>
      </c>
      <c r="E703" s="74" t="s">
        <v>5371</v>
      </c>
      <c r="F703" s="75">
        <v>70</v>
      </c>
      <c r="G703" s="76">
        <v>10.63</v>
      </c>
      <c r="H703" s="77">
        <v>744.1</v>
      </c>
      <c r="I703" s="773">
        <v>908.69</v>
      </c>
      <c r="J703" s="774">
        <f t="shared" si="20"/>
        <v>1.7260262201634796E-4</v>
      </c>
      <c r="K703" s="775">
        <f t="shared" si="21"/>
        <v>0.93660724848613353</v>
      </c>
    </row>
    <row r="704" spans="1:11" ht="33.75" x14ac:dyDescent="0.25">
      <c r="A704" s="9"/>
      <c r="B704" s="778" t="s">
        <v>14316</v>
      </c>
      <c r="C704" s="93">
        <v>72284</v>
      </c>
      <c r="D704" s="777" t="s">
        <v>14317</v>
      </c>
      <c r="E704" s="74" t="s">
        <v>5452</v>
      </c>
      <c r="F704" s="75">
        <v>1</v>
      </c>
      <c r="G704" s="76">
        <v>743.24</v>
      </c>
      <c r="H704" s="77">
        <v>743.24</v>
      </c>
      <c r="I704" s="773">
        <v>907.64</v>
      </c>
      <c r="J704" s="774">
        <f t="shared" si="20"/>
        <v>1.7240317803312246E-4</v>
      </c>
      <c r="K704" s="775">
        <f t="shared" si="21"/>
        <v>0.93677965166416666</v>
      </c>
    </row>
    <row r="705" spans="1:11" ht="22.5" x14ac:dyDescent="0.25">
      <c r="A705" s="9"/>
      <c r="B705" s="71" t="s">
        <v>14318</v>
      </c>
      <c r="C705" s="93">
        <v>93196</v>
      </c>
      <c r="D705" s="73" t="s">
        <v>14319</v>
      </c>
      <c r="E705" s="74" t="s">
        <v>5371</v>
      </c>
      <c r="F705" s="75">
        <v>18.100000000000001</v>
      </c>
      <c r="G705" s="76">
        <v>40.98</v>
      </c>
      <c r="H705" s="77">
        <v>741.74</v>
      </c>
      <c r="I705" s="773">
        <v>905.81</v>
      </c>
      <c r="J705" s="774">
        <f t="shared" si="20"/>
        <v>1.7205557566235804E-4</v>
      </c>
      <c r="K705" s="775">
        <f t="shared" si="21"/>
        <v>0.93695170723982901</v>
      </c>
    </row>
    <row r="706" spans="1:11" ht="22.5" x14ac:dyDescent="0.25">
      <c r="A706" s="9"/>
      <c r="B706" s="771" t="s">
        <v>14320</v>
      </c>
      <c r="C706" s="772">
        <v>91884</v>
      </c>
      <c r="D706" s="777" t="s">
        <v>14028</v>
      </c>
      <c r="E706" s="74" t="s">
        <v>5452</v>
      </c>
      <c r="F706" s="75">
        <v>95</v>
      </c>
      <c r="G706" s="76">
        <v>7.75</v>
      </c>
      <c r="H706" s="77">
        <v>736.25</v>
      </c>
      <c r="I706" s="773">
        <v>899.11</v>
      </c>
      <c r="J706" s="774">
        <f t="shared" si="20"/>
        <v>1.7078293310272878E-4</v>
      </c>
      <c r="K706" s="775">
        <f t="shared" si="21"/>
        <v>0.9371224901729317</v>
      </c>
    </row>
    <row r="707" spans="1:11" x14ac:dyDescent="0.25">
      <c r="A707" s="9"/>
      <c r="B707" s="71" t="s">
        <v>14321</v>
      </c>
      <c r="C707" s="772" t="s">
        <v>13460</v>
      </c>
      <c r="D707" s="73" t="s">
        <v>1881</v>
      </c>
      <c r="E707" s="79" t="s">
        <v>5679</v>
      </c>
      <c r="F707" s="75">
        <v>60.478850000000001</v>
      </c>
      <c r="G707" s="76">
        <v>12.1</v>
      </c>
      <c r="H707" s="77">
        <v>731.79</v>
      </c>
      <c r="I707" s="773">
        <v>893.66</v>
      </c>
      <c r="J707" s="774">
        <f t="shared" si="20"/>
        <v>1.6974772385646317E-4</v>
      </c>
      <c r="K707" s="775">
        <f t="shared" si="21"/>
        <v>0.93729223789678817</v>
      </c>
    </row>
    <row r="708" spans="1:11" x14ac:dyDescent="0.25">
      <c r="A708" s="9"/>
      <c r="B708" s="771" t="s">
        <v>14322</v>
      </c>
      <c r="C708" s="772">
        <v>83484</v>
      </c>
      <c r="D708" s="777" t="s">
        <v>14323</v>
      </c>
      <c r="E708" s="74" t="s">
        <v>5452</v>
      </c>
      <c r="F708" s="75">
        <v>12</v>
      </c>
      <c r="G708" s="76">
        <v>60.92</v>
      </c>
      <c r="H708" s="77">
        <v>731.04</v>
      </c>
      <c r="I708" s="773">
        <v>892.75</v>
      </c>
      <c r="J708" s="774">
        <f t="shared" si="20"/>
        <v>1.695748724043344E-4</v>
      </c>
      <c r="K708" s="775">
        <f t="shared" si="21"/>
        <v>0.93746181276919249</v>
      </c>
    </row>
    <row r="709" spans="1:11" ht="22.5" x14ac:dyDescent="0.25">
      <c r="A709" s="9"/>
      <c r="B709" s="71" t="s">
        <v>14324</v>
      </c>
      <c r="C709" s="72">
        <v>92775</v>
      </c>
      <c r="D709" s="777" t="s">
        <v>13417</v>
      </c>
      <c r="E709" s="79" t="s">
        <v>5602</v>
      </c>
      <c r="F709" s="75">
        <v>53.393900000000002</v>
      </c>
      <c r="G709" s="76">
        <v>13.69</v>
      </c>
      <c r="H709" s="77">
        <v>730.96</v>
      </c>
      <c r="I709" s="773">
        <v>892.65</v>
      </c>
      <c r="J709" s="774">
        <f t="shared" si="20"/>
        <v>1.695558777392653E-4</v>
      </c>
      <c r="K709" s="775">
        <f t="shared" si="21"/>
        <v>0.93763136864693175</v>
      </c>
    </row>
    <row r="710" spans="1:11" s="83" customFormat="1" ht="90" x14ac:dyDescent="0.25">
      <c r="B710" s="771" t="s">
        <v>14325</v>
      </c>
      <c r="C710" s="772" t="s">
        <v>14326</v>
      </c>
      <c r="D710" s="73" t="s">
        <v>14327</v>
      </c>
      <c r="E710" s="79" t="s">
        <v>12699</v>
      </c>
      <c r="F710" s="75">
        <v>1</v>
      </c>
      <c r="G710" s="76">
        <v>730.08</v>
      </c>
      <c r="H710" s="77">
        <v>730.08</v>
      </c>
      <c r="I710" s="773">
        <v>891.57</v>
      </c>
      <c r="J710" s="774">
        <f t="shared" si="20"/>
        <v>1.6935073535651911E-4</v>
      </c>
      <c r="K710" s="775">
        <f t="shared" si="21"/>
        <v>0.93780071938228826</v>
      </c>
    </row>
    <row r="711" spans="1:11" s="83" customFormat="1" ht="90" x14ac:dyDescent="0.25">
      <c r="B711" s="771" t="s">
        <v>14328</v>
      </c>
      <c r="C711" s="772" t="s">
        <v>14326</v>
      </c>
      <c r="D711" s="73" t="s">
        <v>14327</v>
      </c>
      <c r="E711" s="79" t="s">
        <v>12699</v>
      </c>
      <c r="F711" s="75">
        <v>1</v>
      </c>
      <c r="G711" s="76">
        <v>730.08</v>
      </c>
      <c r="H711" s="77">
        <v>730.08</v>
      </c>
      <c r="I711" s="773">
        <v>891.57</v>
      </c>
      <c r="J711" s="774">
        <f t="shared" si="20"/>
        <v>1.6935073535651911E-4</v>
      </c>
      <c r="K711" s="775">
        <f t="shared" si="21"/>
        <v>0.93797007011764477</v>
      </c>
    </row>
    <row r="712" spans="1:11" s="83" customFormat="1" ht="22.5" x14ac:dyDescent="0.25">
      <c r="B712" s="771" t="s">
        <v>14329</v>
      </c>
      <c r="C712" s="772">
        <v>91872</v>
      </c>
      <c r="D712" s="777" t="s">
        <v>14330</v>
      </c>
      <c r="E712" s="74" t="s">
        <v>5371</v>
      </c>
      <c r="F712" s="75">
        <v>60</v>
      </c>
      <c r="G712" s="76">
        <v>12.16</v>
      </c>
      <c r="H712" s="77">
        <v>729.6</v>
      </c>
      <c r="I712" s="773">
        <v>890.99</v>
      </c>
      <c r="J712" s="774">
        <f t="shared" si="20"/>
        <v>1.6924056629911836E-4</v>
      </c>
      <c r="K712" s="775">
        <f t="shared" si="21"/>
        <v>0.93813931068394385</v>
      </c>
    </row>
    <row r="713" spans="1:11" s="83" customFormat="1" x14ac:dyDescent="0.25">
      <c r="B713" s="771" t="s">
        <v>14331</v>
      </c>
      <c r="C713" s="772" t="s">
        <v>13834</v>
      </c>
      <c r="D713" s="73" t="s">
        <v>13835</v>
      </c>
      <c r="E713" s="79" t="s">
        <v>12699</v>
      </c>
      <c r="F713" s="75">
        <v>126</v>
      </c>
      <c r="G713" s="76">
        <v>5.77</v>
      </c>
      <c r="H713" s="77">
        <v>727.02</v>
      </c>
      <c r="I713" s="773">
        <v>887.84</v>
      </c>
      <c r="J713" s="774">
        <f t="shared" si="20"/>
        <v>1.6864223434944191E-4</v>
      </c>
      <c r="K713" s="775">
        <f t="shared" si="21"/>
        <v>0.93830795291829328</v>
      </c>
    </row>
    <row r="714" spans="1:11" s="83" customFormat="1" ht="22.5" x14ac:dyDescent="0.25">
      <c r="B714" s="771" t="s">
        <v>14332</v>
      </c>
      <c r="C714" s="772">
        <v>91928</v>
      </c>
      <c r="D714" s="777" t="s">
        <v>13954</v>
      </c>
      <c r="E714" s="74" t="s">
        <v>5371</v>
      </c>
      <c r="F714" s="75">
        <v>150</v>
      </c>
      <c r="G714" s="76">
        <v>4.8099999999999996</v>
      </c>
      <c r="H714" s="77">
        <v>721.5</v>
      </c>
      <c r="I714" s="773">
        <v>881.1</v>
      </c>
      <c r="J714" s="774">
        <f t="shared" si="20"/>
        <v>1.67361993923785E-4</v>
      </c>
      <c r="K714" s="775">
        <f t="shared" si="21"/>
        <v>0.93847531491221703</v>
      </c>
    </row>
    <row r="715" spans="1:11" s="83" customFormat="1" ht="22.5" x14ac:dyDescent="0.25">
      <c r="B715" s="70" t="s">
        <v>14333</v>
      </c>
      <c r="C715" s="72">
        <v>89714</v>
      </c>
      <c r="D715" s="777" t="s">
        <v>13471</v>
      </c>
      <c r="E715" s="74" t="s">
        <v>5371</v>
      </c>
      <c r="F715" s="75">
        <v>18</v>
      </c>
      <c r="G715" s="76">
        <v>40</v>
      </c>
      <c r="H715" s="77">
        <v>720</v>
      </c>
      <c r="I715" s="773">
        <v>879.26</v>
      </c>
      <c r="J715" s="774">
        <f t="shared" si="20"/>
        <v>1.6701249208651367E-4</v>
      </c>
      <c r="K715" s="775">
        <f t="shared" si="21"/>
        <v>0.93864232740430353</v>
      </c>
    </row>
    <row r="716" spans="1:11" s="83" customFormat="1" ht="22.5" x14ac:dyDescent="0.25">
      <c r="B716" s="70" t="s">
        <v>14334</v>
      </c>
      <c r="C716" s="72">
        <v>89714</v>
      </c>
      <c r="D716" s="73" t="s">
        <v>13471</v>
      </c>
      <c r="E716" s="79" t="s">
        <v>5371</v>
      </c>
      <c r="F716" s="75">
        <v>18</v>
      </c>
      <c r="G716" s="76">
        <v>40</v>
      </c>
      <c r="H716" s="77">
        <v>720</v>
      </c>
      <c r="I716" s="773">
        <v>879.26</v>
      </c>
      <c r="J716" s="774">
        <f t="shared" si="20"/>
        <v>1.6701249208651367E-4</v>
      </c>
      <c r="K716" s="775">
        <f t="shared" si="21"/>
        <v>0.93880933989639004</v>
      </c>
    </row>
    <row r="717" spans="1:11" s="83" customFormat="1" ht="22.5" x14ac:dyDescent="0.25">
      <c r="B717" s="71" t="s">
        <v>14335</v>
      </c>
      <c r="C717" s="772" t="s">
        <v>13770</v>
      </c>
      <c r="D717" s="73" t="s">
        <v>13771</v>
      </c>
      <c r="E717" s="79" t="s">
        <v>12699</v>
      </c>
      <c r="F717" s="75">
        <v>1</v>
      </c>
      <c r="G717" s="76">
        <v>719.65</v>
      </c>
      <c r="H717" s="77">
        <v>719.65</v>
      </c>
      <c r="I717" s="773">
        <v>878.84</v>
      </c>
      <c r="J717" s="774">
        <f t="shared" si="20"/>
        <v>1.6693271449322349E-4</v>
      </c>
      <c r="K717" s="775">
        <f t="shared" si="21"/>
        <v>0.93897627261088323</v>
      </c>
    </row>
    <row r="718" spans="1:11" s="83" customFormat="1" ht="22.5" x14ac:dyDescent="0.25">
      <c r="B718" s="70" t="s">
        <v>14336</v>
      </c>
      <c r="C718" s="72">
        <v>89865</v>
      </c>
      <c r="D718" s="777" t="s">
        <v>8669</v>
      </c>
      <c r="E718" s="779" t="s">
        <v>5371</v>
      </c>
      <c r="F718" s="75">
        <v>72</v>
      </c>
      <c r="G718" s="76">
        <v>9.99</v>
      </c>
      <c r="H718" s="77">
        <v>719.28</v>
      </c>
      <c r="I718" s="773">
        <v>878.38</v>
      </c>
      <c r="J718" s="774">
        <f t="shared" si="20"/>
        <v>1.6684533903390565E-4</v>
      </c>
      <c r="K718" s="775">
        <f t="shared" si="21"/>
        <v>0.93914311794991712</v>
      </c>
    </row>
    <row r="719" spans="1:11" s="83" customFormat="1" x14ac:dyDescent="0.25">
      <c r="B719" s="778" t="s">
        <v>14337</v>
      </c>
      <c r="C719" s="93" t="s">
        <v>13282</v>
      </c>
      <c r="D719" s="777" t="s">
        <v>7920</v>
      </c>
      <c r="E719" s="74" t="s">
        <v>5679</v>
      </c>
      <c r="F719" s="75">
        <v>9.36</v>
      </c>
      <c r="G719" s="76">
        <v>76.25</v>
      </c>
      <c r="H719" s="77">
        <v>713.7</v>
      </c>
      <c r="I719" s="773">
        <v>871.57</v>
      </c>
      <c r="J719" s="774">
        <f t="shared" ref="J719:J782" si="22">I719/$I$2202</f>
        <v>1.6555180234270036E-4</v>
      </c>
      <c r="K719" s="775">
        <f t="shared" si="21"/>
        <v>0.93930866975225979</v>
      </c>
    </row>
    <row r="720" spans="1:11" s="83" customFormat="1" x14ac:dyDescent="0.25">
      <c r="B720" s="778" t="s">
        <v>14338</v>
      </c>
      <c r="C720" s="93">
        <v>85005</v>
      </c>
      <c r="D720" s="777" t="s">
        <v>7246</v>
      </c>
      <c r="E720" s="74" t="s">
        <v>5679</v>
      </c>
      <c r="F720" s="75">
        <v>2.88</v>
      </c>
      <c r="G720" s="76">
        <v>247.69</v>
      </c>
      <c r="H720" s="77">
        <v>713.35</v>
      </c>
      <c r="I720" s="773">
        <v>871.14</v>
      </c>
      <c r="J720" s="774">
        <f t="shared" si="22"/>
        <v>1.6547012528290325E-4</v>
      </c>
      <c r="K720" s="775">
        <f t="shared" ref="K720:K783" si="23">K719+J720</f>
        <v>0.93947413987754269</v>
      </c>
    </row>
    <row r="721" spans="1:11" s="83" customFormat="1" ht="22.5" x14ac:dyDescent="0.25">
      <c r="B721" s="771" t="s">
        <v>14339</v>
      </c>
      <c r="C721" s="772">
        <v>91996</v>
      </c>
      <c r="D721" s="777" t="s">
        <v>13919</v>
      </c>
      <c r="E721" s="74" t="s">
        <v>5452</v>
      </c>
      <c r="F721" s="75">
        <v>26</v>
      </c>
      <c r="G721" s="76">
        <v>27.43</v>
      </c>
      <c r="H721" s="77">
        <v>713.18</v>
      </c>
      <c r="I721" s="773">
        <v>870.94</v>
      </c>
      <c r="J721" s="774">
        <f t="shared" si="22"/>
        <v>1.6543213595276508E-4</v>
      </c>
      <c r="K721" s="775">
        <f t="shared" si="23"/>
        <v>0.93963957201349546</v>
      </c>
    </row>
    <row r="722" spans="1:11" s="83" customFormat="1" ht="22.5" x14ac:dyDescent="0.25">
      <c r="B722" s="778" t="s">
        <v>14340</v>
      </c>
      <c r="C722" s="780" t="s">
        <v>14341</v>
      </c>
      <c r="D722" s="73" t="s">
        <v>14342</v>
      </c>
      <c r="E722" s="79" t="s">
        <v>12699</v>
      </c>
      <c r="F722" s="75">
        <v>7</v>
      </c>
      <c r="G722" s="76">
        <v>101.83</v>
      </c>
      <c r="H722" s="77">
        <v>712.81</v>
      </c>
      <c r="I722" s="773">
        <v>870.48</v>
      </c>
      <c r="J722" s="774">
        <f t="shared" si="22"/>
        <v>1.6534476049344724E-4</v>
      </c>
      <c r="K722" s="775">
        <f t="shared" si="23"/>
        <v>0.93980491677398892</v>
      </c>
    </row>
    <row r="723" spans="1:11" s="83" customFormat="1" x14ac:dyDescent="0.25">
      <c r="B723" s="771" t="s">
        <v>14343</v>
      </c>
      <c r="C723" s="772" t="s">
        <v>14281</v>
      </c>
      <c r="D723" s="73" t="s">
        <v>14282</v>
      </c>
      <c r="E723" s="79" t="s">
        <v>5452</v>
      </c>
      <c r="F723" s="75">
        <v>27</v>
      </c>
      <c r="G723" s="76">
        <v>26.39</v>
      </c>
      <c r="H723" s="77">
        <v>712.53</v>
      </c>
      <c r="I723" s="773">
        <v>870.14</v>
      </c>
      <c r="J723" s="774">
        <f t="shared" si="22"/>
        <v>1.6528017863221231E-4</v>
      </c>
      <c r="K723" s="775">
        <f t="shared" si="23"/>
        <v>0.93997019695262118</v>
      </c>
    </row>
    <row r="724" spans="1:11" s="83" customFormat="1" ht="22.5" x14ac:dyDescent="0.25">
      <c r="B724" s="771" t="s">
        <v>14344</v>
      </c>
      <c r="C724" s="772" t="s">
        <v>13949</v>
      </c>
      <c r="D724" s="73" t="s">
        <v>13950</v>
      </c>
      <c r="E724" s="79" t="s">
        <v>12699</v>
      </c>
      <c r="F724" s="75">
        <v>10</v>
      </c>
      <c r="G724" s="76">
        <v>71.239999999999995</v>
      </c>
      <c r="H724" s="77">
        <v>712.4</v>
      </c>
      <c r="I724" s="773">
        <v>869.98</v>
      </c>
      <c r="J724" s="774">
        <f t="shared" si="22"/>
        <v>1.6524978716810177E-4</v>
      </c>
      <c r="K724" s="775">
        <f t="shared" si="23"/>
        <v>0.94013544673978933</v>
      </c>
    </row>
    <row r="725" spans="1:11" s="83" customFormat="1" ht="22.5" x14ac:dyDescent="0.25">
      <c r="B725" s="71" t="s">
        <v>13790</v>
      </c>
      <c r="C725" s="72" t="s">
        <v>14345</v>
      </c>
      <c r="D725" s="73" t="s">
        <v>14346</v>
      </c>
      <c r="E725" s="79" t="s">
        <v>12699</v>
      </c>
      <c r="F725" s="75">
        <v>1</v>
      </c>
      <c r="G725" s="76">
        <v>711.14</v>
      </c>
      <c r="H725" s="77">
        <v>711.14</v>
      </c>
      <c r="I725" s="773">
        <v>868.44</v>
      </c>
      <c r="J725" s="774">
        <f t="shared" si="22"/>
        <v>1.6495726932603774E-4</v>
      </c>
      <c r="K725" s="775">
        <f t="shared" si="23"/>
        <v>0.94030040400911541</v>
      </c>
    </row>
    <row r="726" spans="1:11" s="83" customFormat="1" x14ac:dyDescent="0.25">
      <c r="B726" s="71" t="s">
        <v>14347</v>
      </c>
      <c r="C726" s="93" t="s">
        <v>13731</v>
      </c>
      <c r="D726" s="73" t="s">
        <v>11010</v>
      </c>
      <c r="E726" s="74" t="s">
        <v>5679</v>
      </c>
      <c r="F726" s="75">
        <v>54.44</v>
      </c>
      <c r="G726" s="76">
        <v>13.04</v>
      </c>
      <c r="H726" s="77">
        <v>709.9</v>
      </c>
      <c r="I726" s="773">
        <v>866.93</v>
      </c>
      <c r="J726" s="774">
        <f t="shared" si="22"/>
        <v>1.646704498834944E-4</v>
      </c>
      <c r="K726" s="775">
        <f t="shared" si="23"/>
        <v>0.94046507445899885</v>
      </c>
    </row>
    <row r="727" spans="1:11" s="83" customFormat="1" x14ac:dyDescent="0.25">
      <c r="B727" s="778" t="s">
        <v>14348</v>
      </c>
      <c r="C727" s="776" t="s">
        <v>13675</v>
      </c>
      <c r="D727" s="777" t="s">
        <v>13676</v>
      </c>
      <c r="E727" s="74" t="s">
        <v>5371</v>
      </c>
      <c r="F727" s="75">
        <v>18</v>
      </c>
      <c r="G727" s="76">
        <v>48.13</v>
      </c>
      <c r="H727" s="77">
        <v>866.34</v>
      </c>
      <c r="I727" s="773">
        <v>866.34</v>
      </c>
      <c r="J727" s="774">
        <f t="shared" si="22"/>
        <v>1.6455838135958676E-4</v>
      </c>
      <c r="K727" s="775">
        <f t="shared" si="23"/>
        <v>0.94062963284035839</v>
      </c>
    </row>
    <row r="728" spans="1:11" s="83" customFormat="1" x14ac:dyDescent="0.25">
      <c r="B728" s="778" t="s">
        <v>14349</v>
      </c>
      <c r="C728" s="780">
        <v>83634</v>
      </c>
      <c r="D728" s="777" t="s">
        <v>14350</v>
      </c>
      <c r="E728" s="74" t="s">
        <v>5452</v>
      </c>
      <c r="F728" s="75">
        <v>2</v>
      </c>
      <c r="G728" s="76">
        <v>354.6</v>
      </c>
      <c r="H728" s="77">
        <v>709.2</v>
      </c>
      <c r="I728" s="773">
        <v>866.08</v>
      </c>
      <c r="J728" s="774">
        <f t="shared" si="22"/>
        <v>1.6450899523040712E-4</v>
      </c>
      <c r="K728" s="775">
        <f t="shared" si="23"/>
        <v>0.94079414183558885</v>
      </c>
    </row>
    <row r="729" spans="1:11" s="83" customFormat="1" x14ac:dyDescent="0.25">
      <c r="B729" s="778" t="s">
        <v>14351</v>
      </c>
      <c r="C729" s="72" t="s">
        <v>13460</v>
      </c>
      <c r="D729" s="73" t="s">
        <v>1881</v>
      </c>
      <c r="E729" s="79" t="s">
        <v>5679</v>
      </c>
      <c r="F729" s="75">
        <v>58.607500000000002</v>
      </c>
      <c r="G729" s="76">
        <v>12.1</v>
      </c>
      <c r="H729" s="77">
        <v>709.15</v>
      </c>
      <c r="I729" s="773">
        <v>866.01</v>
      </c>
      <c r="J729" s="774">
        <f t="shared" si="22"/>
        <v>1.6449569896485875E-4</v>
      </c>
      <c r="K729" s="775">
        <f t="shared" si="23"/>
        <v>0.94095863753455367</v>
      </c>
    </row>
    <row r="730" spans="1:11" s="83" customFormat="1" x14ac:dyDescent="0.25">
      <c r="B730" s="771" t="s">
        <v>14352</v>
      </c>
      <c r="C730" s="793" t="s">
        <v>14353</v>
      </c>
      <c r="D730" s="73" t="s">
        <v>14354</v>
      </c>
      <c r="E730" s="79" t="s">
        <v>12699</v>
      </c>
      <c r="F730" s="75">
        <v>3</v>
      </c>
      <c r="G730" s="76">
        <v>236.1</v>
      </c>
      <c r="H730" s="77">
        <v>708.3</v>
      </c>
      <c r="I730" s="773">
        <v>864.98</v>
      </c>
      <c r="J730" s="774">
        <f t="shared" si="22"/>
        <v>1.6430005391464709E-4</v>
      </c>
      <c r="K730" s="775">
        <f t="shared" si="23"/>
        <v>0.94112293758846832</v>
      </c>
    </row>
    <row r="731" spans="1:11" s="83" customFormat="1" x14ac:dyDescent="0.25">
      <c r="B731" s="71" t="s">
        <v>14355</v>
      </c>
      <c r="C731" s="772">
        <v>72254</v>
      </c>
      <c r="D731" s="777" t="s">
        <v>8072</v>
      </c>
      <c r="E731" s="74" t="s">
        <v>5371</v>
      </c>
      <c r="F731" s="75">
        <v>22</v>
      </c>
      <c r="G731" s="76">
        <v>32.19</v>
      </c>
      <c r="H731" s="77">
        <v>708.18</v>
      </c>
      <c r="I731" s="773">
        <v>864.83</v>
      </c>
      <c r="J731" s="774">
        <f t="shared" si="22"/>
        <v>1.6427156191704345E-4</v>
      </c>
      <c r="K731" s="775">
        <f t="shared" si="23"/>
        <v>0.94128720915038533</v>
      </c>
    </row>
    <row r="732" spans="1:11" s="83" customFormat="1" ht="56.25" x14ac:dyDescent="0.25">
      <c r="B732" s="771" t="s">
        <v>14356</v>
      </c>
      <c r="C732" s="772" t="s">
        <v>14357</v>
      </c>
      <c r="D732" s="73" t="s">
        <v>14358</v>
      </c>
      <c r="E732" s="79" t="s">
        <v>12699</v>
      </c>
      <c r="F732" s="75">
        <v>8</v>
      </c>
      <c r="G732" s="76">
        <v>88.42</v>
      </c>
      <c r="H732" s="77">
        <v>707.36</v>
      </c>
      <c r="I732" s="773">
        <v>863.83</v>
      </c>
      <c r="J732" s="774">
        <f t="shared" si="22"/>
        <v>1.6408161526635252E-4</v>
      </c>
      <c r="K732" s="775">
        <f t="shared" si="23"/>
        <v>0.9414512907656517</v>
      </c>
    </row>
    <row r="733" spans="1:11" ht="22.5" x14ac:dyDescent="0.25">
      <c r="A733" s="83"/>
      <c r="B733" s="70" t="s">
        <v>14359</v>
      </c>
      <c r="C733" s="784">
        <v>89448</v>
      </c>
      <c r="D733" s="777" t="s">
        <v>14360</v>
      </c>
      <c r="E733" s="779" t="s">
        <v>5371</v>
      </c>
      <c r="F733" s="75">
        <v>70.86</v>
      </c>
      <c r="G733" s="76">
        <v>9.98</v>
      </c>
      <c r="H733" s="77">
        <v>707.18</v>
      </c>
      <c r="I733" s="773">
        <v>863.61</v>
      </c>
      <c r="J733" s="774">
        <f t="shared" si="22"/>
        <v>1.6403982700320051E-4</v>
      </c>
      <c r="K733" s="775">
        <f t="shared" si="23"/>
        <v>0.9416153305926549</v>
      </c>
    </row>
    <row r="734" spans="1:11" ht="22.5" x14ac:dyDescent="0.25">
      <c r="A734" s="83"/>
      <c r="B734" s="71" t="s">
        <v>14361</v>
      </c>
      <c r="C734" s="784" t="s">
        <v>13285</v>
      </c>
      <c r="D734" s="73" t="s">
        <v>13286</v>
      </c>
      <c r="E734" s="79" t="s">
        <v>6745</v>
      </c>
      <c r="F734" s="75">
        <v>1.9455199999999999</v>
      </c>
      <c r="G734" s="76">
        <v>362.46</v>
      </c>
      <c r="H734" s="77">
        <v>705.17</v>
      </c>
      <c r="I734" s="773">
        <v>861.15</v>
      </c>
      <c r="J734" s="774">
        <f t="shared" si="22"/>
        <v>1.6357255824250079E-4</v>
      </c>
      <c r="K734" s="775">
        <f t="shared" si="23"/>
        <v>0.94177890315089741</v>
      </c>
    </row>
    <row r="735" spans="1:11" ht="22.5" x14ac:dyDescent="0.25">
      <c r="A735" s="83"/>
      <c r="B735" s="71" t="s">
        <v>14362</v>
      </c>
      <c r="C735" s="94">
        <v>93197</v>
      </c>
      <c r="D735" s="73" t="s">
        <v>7848</v>
      </c>
      <c r="E735" s="74" t="s">
        <v>5371</v>
      </c>
      <c r="F735" s="75">
        <v>15.5</v>
      </c>
      <c r="G735" s="76">
        <v>45.26</v>
      </c>
      <c r="H735" s="77">
        <v>701.53</v>
      </c>
      <c r="I735" s="773">
        <v>856.71</v>
      </c>
      <c r="J735" s="774">
        <f t="shared" si="22"/>
        <v>1.6272919511343303E-4</v>
      </c>
      <c r="K735" s="775">
        <f t="shared" si="23"/>
        <v>0.9419416323460108</v>
      </c>
    </row>
    <row r="736" spans="1:11" ht="22.5" x14ac:dyDescent="0.25">
      <c r="A736" s="83"/>
      <c r="B736" s="71" t="s">
        <v>14363</v>
      </c>
      <c r="C736" s="94">
        <v>93197</v>
      </c>
      <c r="D736" s="73" t="s">
        <v>7848</v>
      </c>
      <c r="E736" s="74" t="s">
        <v>5371</v>
      </c>
      <c r="F736" s="75">
        <v>15.5</v>
      </c>
      <c r="G736" s="76">
        <v>45.26</v>
      </c>
      <c r="H736" s="77">
        <v>701.53</v>
      </c>
      <c r="I736" s="773">
        <v>856.71</v>
      </c>
      <c r="J736" s="774">
        <f t="shared" si="22"/>
        <v>1.6272919511343303E-4</v>
      </c>
      <c r="K736" s="775">
        <f t="shared" si="23"/>
        <v>0.9421043615411242</v>
      </c>
    </row>
    <row r="737" spans="1:11" ht="22.5" x14ac:dyDescent="0.25">
      <c r="A737" s="83"/>
      <c r="B737" s="771" t="s">
        <v>14364</v>
      </c>
      <c r="C737" s="781">
        <v>91925</v>
      </c>
      <c r="D737" s="777" t="s">
        <v>14208</v>
      </c>
      <c r="E737" s="74" t="s">
        <v>5371</v>
      </c>
      <c r="F737" s="75">
        <v>280</v>
      </c>
      <c r="G737" s="76">
        <v>2.5</v>
      </c>
      <c r="H737" s="77">
        <v>700</v>
      </c>
      <c r="I737" s="773">
        <v>854.84</v>
      </c>
      <c r="J737" s="774">
        <f t="shared" si="22"/>
        <v>1.6237399487664097E-4</v>
      </c>
      <c r="K737" s="775">
        <f t="shared" si="23"/>
        <v>0.94226673553600082</v>
      </c>
    </row>
    <row r="738" spans="1:11" x14ac:dyDescent="0.25">
      <c r="A738" s="83"/>
      <c r="B738" s="71" t="s">
        <v>13858</v>
      </c>
      <c r="C738" s="784" t="s">
        <v>13975</v>
      </c>
      <c r="D738" s="73" t="s">
        <v>13976</v>
      </c>
      <c r="E738" s="79" t="s">
        <v>5371</v>
      </c>
      <c r="F738" s="75">
        <v>11.4</v>
      </c>
      <c r="G738" s="76">
        <v>61.36</v>
      </c>
      <c r="H738" s="77">
        <v>699.5</v>
      </c>
      <c r="I738" s="773">
        <v>854.23</v>
      </c>
      <c r="J738" s="774">
        <f t="shared" si="22"/>
        <v>1.622581274197195E-4</v>
      </c>
      <c r="K738" s="775">
        <f t="shared" si="23"/>
        <v>0.94242899366342059</v>
      </c>
    </row>
    <row r="739" spans="1:11" ht="22.5" x14ac:dyDescent="0.25">
      <c r="A739" s="83"/>
      <c r="B739" s="71" t="s">
        <v>14365</v>
      </c>
      <c r="C739" s="784">
        <v>89865</v>
      </c>
      <c r="D739" s="777" t="s">
        <v>8669</v>
      </c>
      <c r="E739" s="74" t="s">
        <v>5371</v>
      </c>
      <c r="F739" s="75">
        <v>70</v>
      </c>
      <c r="G739" s="76">
        <v>9.99</v>
      </c>
      <c r="H739" s="77">
        <v>699.3</v>
      </c>
      <c r="I739" s="773">
        <v>853.99</v>
      </c>
      <c r="J739" s="774">
        <f t="shared" si="22"/>
        <v>1.6221254022355367E-4</v>
      </c>
      <c r="K739" s="775">
        <f t="shared" si="23"/>
        <v>0.94259120620364412</v>
      </c>
    </row>
    <row r="740" spans="1:11" ht="22.5" x14ac:dyDescent="0.25">
      <c r="A740" s="83"/>
      <c r="B740" s="771" t="s">
        <v>14366</v>
      </c>
      <c r="C740" s="781">
        <v>91914</v>
      </c>
      <c r="D740" s="777" t="s">
        <v>14367</v>
      </c>
      <c r="E740" s="74" t="s">
        <v>5452</v>
      </c>
      <c r="F740" s="75">
        <v>57</v>
      </c>
      <c r="G740" s="76">
        <v>12.25</v>
      </c>
      <c r="H740" s="77">
        <v>698.25</v>
      </c>
      <c r="I740" s="773">
        <v>852.7</v>
      </c>
      <c r="J740" s="774">
        <f t="shared" si="22"/>
        <v>1.6196750904416238E-4</v>
      </c>
      <c r="K740" s="775">
        <f t="shared" si="23"/>
        <v>0.9427531737126883</v>
      </c>
    </row>
    <row r="741" spans="1:11" x14ac:dyDescent="0.25">
      <c r="A741" s="83"/>
      <c r="B741" s="71" t="s">
        <v>14368</v>
      </c>
      <c r="C741" s="93" t="s">
        <v>14369</v>
      </c>
      <c r="D741" s="73" t="s">
        <v>14370</v>
      </c>
      <c r="E741" s="74" t="s">
        <v>5679</v>
      </c>
      <c r="F741" s="75">
        <v>1.68</v>
      </c>
      <c r="G741" s="76">
        <v>414.02</v>
      </c>
      <c r="H741" s="77">
        <v>695.55</v>
      </c>
      <c r="I741" s="773">
        <v>849.41</v>
      </c>
      <c r="J741" s="774">
        <f t="shared" si="22"/>
        <v>1.6134258456338918E-4</v>
      </c>
      <c r="K741" s="775">
        <f t="shared" si="23"/>
        <v>0.94291451629725165</v>
      </c>
    </row>
    <row r="742" spans="1:11" ht="22.5" x14ac:dyDescent="0.25">
      <c r="A742" s="83"/>
      <c r="B742" s="70" t="s">
        <v>14371</v>
      </c>
      <c r="C742" s="72">
        <v>89770</v>
      </c>
      <c r="D742" s="73" t="s">
        <v>14026</v>
      </c>
      <c r="E742" s="74" t="s">
        <v>5371</v>
      </c>
      <c r="F742" s="75">
        <v>26.5</v>
      </c>
      <c r="G742" s="76">
        <v>26.2</v>
      </c>
      <c r="H742" s="77">
        <v>694.3</v>
      </c>
      <c r="I742" s="773">
        <v>847.88</v>
      </c>
      <c r="J742" s="774">
        <f t="shared" si="22"/>
        <v>1.6105196618783205E-4</v>
      </c>
      <c r="K742" s="775">
        <f t="shared" si="23"/>
        <v>0.94307556826343952</v>
      </c>
    </row>
    <row r="743" spans="1:11" ht="22.5" x14ac:dyDescent="0.25">
      <c r="B743" s="778" t="s">
        <v>14372</v>
      </c>
      <c r="C743" s="93">
        <v>91834</v>
      </c>
      <c r="D743" s="777" t="s">
        <v>14373</v>
      </c>
      <c r="E743" s="74" t="s">
        <v>5371</v>
      </c>
      <c r="F743" s="75">
        <v>108.77</v>
      </c>
      <c r="G743" s="76">
        <v>6.37</v>
      </c>
      <c r="H743" s="77">
        <v>692.86</v>
      </c>
      <c r="I743" s="773">
        <v>846.12</v>
      </c>
      <c r="J743" s="774">
        <f t="shared" si="22"/>
        <v>1.6071766008261601E-4</v>
      </c>
      <c r="K743" s="775">
        <f t="shared" si="23"/>
        <v>0.94323628592352216</v>
      </c>
    </row>
    <row r="744" spans="1:11" x14ac:dyDescent="0.25">
      <c r="B744" s="71" t="s">
        <v>14374</v>
      </c>
      <c r="C744" s="72" t="s">
        <v>13460</v>
      </c>
      <c r="D744" s="73" t="s">
        <v>1881</v>
      </c>
      <c r="E744" s="79" t="s">
        <v>5679</v>
      </c>
      <c r="F744" s="75">
        <v>56.878208000000001</v>
      </c>
      <c r="G744" s="76">
        <v>12.1</v>
      </c>
      <c r="H744" s="77">
        <v>688.23</v>
      </c>
      <c r="I744" s="773">
        <v>840.47</v>
      </c>
      <c r="J744" s="774">
        <f t="shared" si="22"/>
        <v>1.596444615062122E-4</v>
      </c>
      <c r="K744" s="775">
        <f t="shared" si="23"/>
        <v>0.94339593038502834</v>
      </c>
    </row>
    <row r="745" spans="1:11" s="83" customFormat="1" x14ac:dyDescent="0.25">
      <c r="B745" s="778" t="s">
        <v>14375</v>
      </c>
      <c r="C745" s="783" t="s">
        <v>14376</v>
      </c>
      <c r="D745" s="73" t="s">
        <v>14377</v>
      </c>
      <c r="E745" s="79" t="s">
        <v>12699</v>
      </c>
      <c r="F745" s="75">
        <v>4</v>
      </c>
      <c r="G745" s="76">
        <v>171.35</v>
      </c>
      <c r="H745" s="77">
        <v>685.4</v>
      </c>
      <c r="I745" s="773">
        <v>837.01</v>
      </c>
      <c r="J745" s="774">
        <f t="shared" si="22"/>
        <v>1.5898724609482155E-4</v>
      </c>
      <c r="K745" s="775">
        <f t="shared" si="23"/>
        <v>0.9435549176311232</v>
      </c>
    </row>
    <row r="746" spans="1:11" x14ac:dyDescent="0.25">
      <c r="B746" s="771" t="s">
        <v>14378</v>
      </c>
      <c r="C746" s="772">
        <v>84798</v>
      </c>
      <c r="D746" s="777" t="s">
        <v>14193</v>
      </c>
      <c r="E746" s="74" t="s">
        <v>5452</v>
      </c>
      <c r="F746" s="75">
        <v>3</v>
      </c>
      <c r="G746" s="76">
        <v>228.01</v>
      </c>
      <c r="H746" s="77">
        <v>684.03</v>
      </c>
      <c r="I746" s="773">
        <v>835.34</v>
      </c>
      <c r="J746" s="774">
        <f t="shared" si="22"/>
        <v>1.586700351881677E-4</v>
      </c>
      <c r="K746" s="775">
        <f t="shared" si="23"/>
        <v>0.94371358766631142</v>
      </c>
    </row>
    <row r="747" spans="1:11" x14ac:dyDescent="0.25">
      <c r="B747" s="71" t="s">
        <v>14379</v>
      </c>
      <c r="C747" s="72" t="s">
        <v>13460</v>
      </c>
      <c r="D747" s="73" t="s">
        <v>1881</v>
      </c>
      <c r="E747" s="79" t="s">
        <v>5679</v>
      </c>
      <c r="F747" s="75">
        <v>56.453279999999999</v>
      </c>
      <c r="G747" s="76">
        <v>12.1</v>
      </c>
      <c r="H747" s="77">
        <v>683.08</v>
      </c>
      <c r="I747" s="773">
        <v>834.18</v>
      </c>
      <c r="J747" s="774">
        <f t="shared" si="22"/>
        <v>1.5844969707336619E-4</v>
      </c>
      <c r="K747" s="775">
        <f t="shared" si="23"/>
        <v>0.94387203736338476</v>
      </c>
    </row>
    <row r="748" spans="1:11" x14ac:dyDescent="0.25">
      <c r="B748" s="771" t="s">
        <v>14380</v>
      </c>
      <c r="C748" s="772" t="s">
        <v>14080</v>
      </c>
      <c r="D748" s="777" t="s">
        <v>14081</v>
      </c>
      <c r="E748" s="74" t="s">
        <v>12699</v>
      </c>
      <c r="F748" s="75">
        <v>38</v>
      </c>
      <c r="G748" s="76">
        <v>21.93</v>
      </c>
      <c r="H748" s="77">
        <v>833.34</v>
      </c>
      <c r="I748" s="773">
        <v>833.34</v>
      </c>
      <c r="J748" s="774">
        <f t="shared" si="22"/>
        <v>1.5829014188678583E-4</v>
      </c>
      <c r="K748" s="775">
        <f t="shared" si="23"/>
        <v>0.9440303275052716</v>
      </c>
    </row>
    <row r="749" spans="1:11" ht="22.5" x14ac:dyDescent="0.25">
      <c r="B749" s="71" t="s">
        <v>14381</v>
      </c>
      <c r="C749" s="93" t="s">
        <v>14382</v>
      </c>
      <c r="D749" s="73" t="s">
        <v>14383</v>
      </c>
      <c r="E749" s="74" t="s">
        <v>5679</v>
      </c>
      <c r="F749" s="75">
        <v>15.4</v>
      </c>
      <c r="G749" s="76">
        <v>44</v>
      </c>
      <c r="H749" s="77">
        <v>677.6</v>
      </c>
      <c r="I749" s="773">
        <v>827.49</v>
      </c>
      <c r="J749" s="774">
        <f t="shared" si="22"/>
        <v>1.5717895398024385E-4</v>
      </c>
      <c r="K749" s="775">
        <f t="shared" si="23"/>
        <v>0.94418750645925187</v>
      </c>
    </row>
    <row r="750" spans="1:11" ht="22.5" x14ac:dyDescent="0.25">
      <c r="B750" s="71" t="s">
        <v>14384</v>
      </c>
      <c r="C750" s="72">
        <v>92778</v>
      </c>
      <c r="D750" s="777" t="s">
        <v>13371</v>
      </c>
      <c r="E750" s="74" t="s">
        <v>5602</v>
      </c>
      <c r="F750" s="75">
        <v>75.620900000000006</v>
      </c>
      <c r="G750" s="76">
        <v>8.9499999999999993</v>
      </c>
      <c r="H750" s="77">
        <v>676.81</v>
      </c>
      <c r="I750" s="773">
        <v>826.52</v>
      </c>
      <c r="J750" s="774">
        <f t="shared" si="22"/>
        <v>1.5699470572907363E-4</v>
      </c>
      <c r="K750" s="775">
        <f t="shared" si="23"/>
        <v>0.94434450116498092</v>
      </c>
    </row>
    <row r="751" spans="1:11" x14ac:dyDescent="0.25">
      <c r="B751" s="778" t="s">
        <v>14385</v>
      </c>
      <c r="C751" s="93" t="s">
        <v>14307</v>
      </c>
      <c r="D751" s="73" t="s">
        <v>997</v>
      </c>
      <c r="E751" s="79" t="s">
        <v>5452</v>
      </c>
      <c r="F751" s="75">
        <v>9</v>
      </c>
      <c r="G751" s="76">
        <v>74.91</v>
      </c>
      <c r="H751" s="77">
        <v>674.19</v>
      </c>
      <c r="I751" s="773">
        <v>823.32</v>
      </c>
      <c r="J751" s="774">
        <f t="shared" si="22"/>
        <v>1.5638687644686263E-4</v>
      </c>
      <c r="K751" s="775">
        <f t="shared" si="23"/>
        <v>0.94450088804142773</v>
      </c>
    </row>
    <row r="752" spans="1:11" s="83" customFormat="1" x14ac:dyDescent="0.25">
      <c r="B752" s="794" t="s">
        <v>14386</v>
      </c>
      <c r="C752" s="795" t="s">
        <v>13582</v>
      </c>
      <c r="D752" s="373" t="s">
        <v>13583</v>
      </c>
      <c r="E752" s="796" t="s">
        <v>5371</v>
      </c>
      <c r="F752" s="797">
        <v>20.45</v>
      </c>
      <c r="G752" s="798">
        <v>32.9</v>
      </c>
      <c r="H752" s="799">
        <v>672.81</v>
      </c>
      <c r="I752" s="800">
        <v>821.64</v>
      </c>
      <c r="J752" s="774">
        <f t="shared" si="22"/>
        <v>1.5606776607370184E-4</v>
      </c>
      <c r="K752" s="775">
        <f t="shared" si="23"/>
        <v>0.94465695580750142</v>
      </c>
    </row>
    <row r="753" spans="1:11" x14ac:dyDescent="0.25">
      <c r="A753" s="83"/>
      <c r="B753" s="778" t="s">
        <v>14387</v>
      </c>
      <c r="C753" s="780" t="s">
        <v>13282</v>
      </c>
      <c r="D753" s="777" t="s">
        <v>7920</v>
      </c>
      <c r="E753" s="74" t="s">
        <v>5679</v>
      </c>
      <c r="F753" s="75">
        <v>8.82</v>
      </c>
      <c r="G753" s="76">
        <v>76.25</v>
      </c>
      <c r="H753" s="77">
        <v>672.53</v>
      </c>
      <c r="I753" s="773">
        <v>821.29</v>
      </c>
      <c r="J753" s="774">
        <f t="shared" si="22"/>
        <v>1.5600128474596001E-4</v>
      </c>
      <c r="K753" s="775">
        <f t="shared" si="23"/>
        <v>0.94481295709224733</v>
      </c>
    </row>
    <row r="754" spans="1:11" ht="22.5" x14ac:dyDescent="0.25">
      <c r="B754" s="71" t="s">
        <v>14388</v>
      </c>
      <c r="C754" s="93">
        <v>94116</v>
      </c>
      <c r="D754" s="73" t="s">
        <v>13965</v>
      </c>
      <c r="E754" s="74" t="s">
        <v>6745</v>
      </c>
      <c r="F754" s="75">
        <v>4.8490000000000002</v>
      </c>
      <c r="G754" s="76">
        <v>136.47</v>
      </c>
      <c r="H754" s="77">
        <v>661.74</v>
      </c>
      <c r="I754" s="773">
        <v>808.12</v>
      </c>
      <c r="J754" s="774">
        <f t="shared" si="22"/>
        <v>1.5349968735636039E-4</v>
      </c>
      <c r="K754" s="775">
        <f t="shared" si="23"/>
        <v>0.94496645677960367</v>
      </c>
    </row>
    <row r="755" spans="1:11" ht="22.5" x14ac:dyDescent="0.25">
      <c r="B755" s="778" t="s">
        <v>14389</v>
      </c>
      <c r="C755" s="93">
        <v>91834</v>
      </c>
      <c r="D755" s="777" t="s">
        <v>14373</v>
      </c>
      <c r="E755" s="74" t="s">
        <v>5371</v>
      </c>
      <c r="F755" s="75">
        <v>103.82</v>
      </c>
      <c r="G755" s="76">
        <v>6.37</v>
      </c>
      <c r="H755" s="77">
        <v>661.33</v>
      </c>
      <c r="I755" s="773">
        <v>807.62</v>
      </c>
      <c r="J755" s="774">
        <f t="shared" si="22"/>
        <v>1.5340471403101489E-4</v>
      </c>
      <c r="K755" s="775">
        <f t="shared" si="23"/>
        <v>0.94511986149363469</v>
      </c>
    </row>
    <row r="756" spans="1:11" s="9" customFormat="1" x14ac:dyDescent="0.25">
      <c r="B756" s="71" t="s">
        <v>14390</v>
      </c>
      <c r="C756" s="780">
        <v>72897</v>
      </c>
      <c r="D756" s="777" t="s">
        <v>10534</v>
      </c>
      <c r="E756" s="74" t="s">
        <v>6745</v>
      </c>
      <c r="F756" s="75">
        <v>30</v>
      </c>
      <c r="G756" s="76">
        <v>21.98</v>
      </c>
      <c r="H756" s="77">
        <v>659.4</v>
      </c>
      <c r="I756" s="773">
        <v>805.26</v>
      </c>
      <c r="J756" s="774">
        <f t="shared" si="22"/>
        <v>1.5295643993538428E-4</v>
      </c>
      <c r="K756" s="775">
        <f t="shared" si="23"/>
        <v>0.9452728179335701</v>
      </c>
    </row>
    <row r="757" spans="1:11" s="9" customFormat="1" ht="22.5" x14ac:dyDescent="0.25">
      <c r="B757" s="71" t="s">
        <v>14391</v>
      </c>
      <c r="C757" s="93">
        <v>87878</v>
      </c>
      <c r="D757" s="73" t="s">
        <v>13585</v>
      </c>
      <c r="E757" s="74" t="s">
        <v>5679</v>
      </c>
      <c r="F757" s="75">
        <v>185.78</v>
      </c>
      <c r="G757" s="76">
        <v>3.53</v>
      </c>
      <c r="H757" s="77">
        <v>655.8</v>
      </c>
      <c r="I757" s="773">
        <v>800.86</v>
      </c>
      <c r="J757" s="774">
        <f t="shared" si="22"/>
        <v>1.5212067467234417E-4</v>
      </c>
      <c r="K757" s="775">
        <f t="shared" si="23"/>
        <v>0.94542493860824239</v>
      </c>
    </row>
    <row r="758" spans="1:11" s="9" customFormat="1" ht="22.5" x14ac:dyDescent="0.25">
      <c r="B758" s="71" t="s">
        <v>14392</v>
      </c>
      <c r="C758" s="772" t="s">
        <v>14393</v>
      </c>
      <c r="D758" s="777" t="s">
        <v>14394</v>
      </c>
      <c r="E758" s="74" t="s">
        <v>5452</v>
      </c>
      <c r="F758" s="75">
        <v>1</v>
      </c>
      <c r="G758" s="76">
        <v>653.33000000000004</v>
      </c>
      <c r="H758" s="77">
        <v>653.33000000000004</v>
      </c>
      <c r="I758" s="773">
        <v>797.85</v>
      </c>
      <c r="J758" s="774">
        <f t="shared" si="22"/>
        <v>1.5154893525376445E-4</v>
      </c>
      <c r="K758" s="775">
        <f t="shared" si="23"/>
        <v>0.9455764875434961</v>
      </c>
    </row>
    <row r="759" spans="1:11" s="9" customFormat="1" ht="22.5" x14ac:dyDescent="0.25">
      <c r="B759" s="71" t="s">
        <v>14395</v>
      </c>
      <c r="C759" s="772" t="s">
        <v>14393</v>
      </c>
      <c r="D759" s="777" t="s">
        <v>14394</v>
      </c>
      <c r="E759" s="779" t="s">
        <v>5452</v>
      </c>
      <c r="F759" s="75">
        <v>1</v>
      </c>
      <c r="G759" s="76">
        <v>653.33000000000004</v>
      </c>
      <c r="H759" s="77">
        <v>653.33000000000004</v>
      </c>
      <c r="I759" s="773">
        <v>797.85</v>
      </c>
      <c r="J759" s="774">
        <f t="shared" si="22"/>
        <v>1.5154893525376445E-4</v>
      </c>
      <c r="K759" s="775">
        <f t="shared" si="23"/>
        <v>0.94572803647874981</v>
      </c>
    </row>
    <row r="760" spans="1:11" s="9" customFormat="1" ht="33.75" x14ac:dyDescent="0.25">
      <c r="B760" s="771" t="s">
        <v>14396</v>
      </c>
      <c r="C760" s="772" t="s">
        <v>14397</v>
      </c>
      <c r="D760" s="73" t="s">
        <v>14398</v>
      </c>
      <c r="E760" s="79" t="s">
        <v>12699</v>
      </c>
      <c r="F760" s="75">
        <v>1</v>
      </c>
      <c r="G760" s="76">
        <v>651.58000000000004</v>
      </c>
      <c r="H760" s="77">
        <v>651.58000000000004</v>
      </c>
      <c r="I760" s="773">
        <v>795.71</v>
      </c>
      <c r="J760" s="774">
        <f t="shared" si="22"/>
        <v>1.5114244942128586E-4</v>
      </c>
      <c r="K760" s="775">
        <f t="shared" si="23"/>
        <v>0.94587917892817108</v>
      </c>
    </row>
    <row r="761" spans="1:11" s="9" customFormat="1" x14ac:dyDescent="0.25">
      <c r="B761" s="778" t="s">
        <v>14399</v>
      </c>
      <c r="C761" s="772" t="s">
        <v>13460</v>
      </c>
      <c r="D761" s="73" t="s">
        <v>1881</v>
      </c>
      <c r="E761" s="79" t="s">
        <v>5679</v>
      </c>
      <c r="F761" s="75">
        <v>53.761839999999999</v>
      </c>
      <c r="G761" s="76">
        <v>12.1</v>
      </c>
      <c r="H761" s="77">
        <v>650.52</v>
      </c>
      <c r="I761" s="773">
        <v>794.42</v>
      </c>
      <c r="J761" s="774">
        <f t="shared" si="22"/>
        <v>1.5089741824189453E-4</v>
      </c>
      <c r="K761" s="775">
        <f t="shared" si="23"/>
        <v>0.94603007634641301</v>
      </c>
    </row>
    <row r="762" spans="1:11" s="9" customFormat="1" ht="22.5" x14ac:dyDescent="0.25">
      <c r="B762" s="71" t="s">
        <v>14400</v>
      </c>
      <c r="C762" s="72" t="s">
        <v>14401</v>
      </c>
      <c r="D762" s="73" t="s">
        <v>14402</v>
      </c>
      <c r="E762" s="79" t="s">
        <v>12699</v>
      </c>
      <c r="F762" s="75">
        <v>19</v>
      </c>
      <c r="G762" s="76">
        <v>34.200000000000003</v>
      </c>
      <c r="H762" s="77">
        <v>649.79999999999995</v>
      </c>
      <c r="I762" s="773">
        <v>793.54</v>
      </c>
      <c r="J762" s="774">
        <f t="shared" si="22"/>
        <v>1.5073026518928651E-4</v>
      </c>
      <c r="K762" s="775">
        <f t="shared" si="23"/>
        <v>0.94618080661160231</v>
      </c>
    </row>
    <row r="763" spans="1:11" s="9" customFormat="1" x14ac:dyDescent="0.25">
      <c r="B763" s="778" t="s">
        <v>14403</v>
      </c>
      <c r="C763" s="780" t="s">
        <v>14404</v>
      </c>
      <c r="D763" s="777" t="s">
        <v>14405</v>
      </c>
      <c r="E763" s="779" t="s">
        <v>5679</v>
      </c>
      <c r="F763" s="75">
        <v>1.44</v>
      </c>
      <c r="G763" s="76">
        <v>449.76</v>
      </c>
      <c r="H763" s="77">
        <v>647.65</v>
      </c>
      <c r="I763" s="773">
        <v>790.91</v>
      </c>
      <c r="J763" s="774">
        <f t="shared" si="22"/>
        <v>1.5023070549796935E-4</v>
      </c>
      <c r="K763" s="775">
        <f t="shared" si="23"/>
        <v>0.94633103731710033</v>
      </c>
    </row>
    <row r="764" spans="1:11" s="9" customFormat="1" x14ac:dyDescent="0.25">
      <c r="B764" s="71" t="s">
        <v>14406</v>
      </c>
      <c r="C764" s="93">
        <v>73710</v>
      </c>
      <c r="D764" s="777" t="s">
        <v>13533</v>
      </c>
      <c r="E764" s="74" t="s">
        <v>6745</v>
      </c>
      <c r="F764" s="75">
        <v>6.5</v>
      </c>
      <c r="G764" s="76">
        <v>99.37</v>
      </c>
      <c r="H764" s="77">
        <v>645.91</v>
      </c>
      <c r="I764" s="773">
        <v>788.79</v>
      </c>
      <c r="J764" s="774">
        <f t="shared" si="22"/>
        <v>1.4982801859850453E-4</v>
      </c>
      <c r="K764" s="775">
        <f t="shared" si="23"/>
        <v>0.94648086533569886</v>
      </c>
    </row>
    <row r="765" spans="1:11" s="9" customFormat="1" x14ac:dyDescent="0.25">
      <c r="B765" s="771" t="s">
        <v>14407</v>
      </c>
      <c r="C765" s="772" t="s">
        <v>14408</v>
      </c>
      <c r="D765" s="73" t="s">
        <v>14409</v>
      </c>
      <c r="E765" s="79" t="s">
        <v>12699</v>
      </c>
      <c r="F765" s="75">
        <v>4</v>
      </c>
      <c r="G765" s="76">
        <v>160.91999999999999</v>
      </c>
      <c r="H765" s="77">
        <v>643.67999999999995</v>
      </c>
      <c r="I765" s="773">
        <v>786.06</v>
      </c>
      <c r="J765" s="774">
        <f t="shared" si="22"/>
        <v>1.4930946424211828E-4</v>
      </c>
      <c r="K765" s="775">
        <f t="shared" si="23"/>
        <v>0.94663017479994094</v>
      </c>
    </row>
    <row r="766" spans="1:11" s="9" customFormat="1" x14ac:dyDescent="0.25">
      <c r="B766" s="771" t="s">
        <v>14410</v>
      </c>
      <c r="C766" s="772" t="s">
        <v>14408</v>
      </c>
      <c r="D766" s="73" t="s">
        <v>14409</v>
      </c>
      <c r="E766" s="79" t="s">
        <v>12699</v>
      </c>
      <c r="F766" s="75">
        <v>4</v>
      </c>
      <c r="G766" s="76">
        <v>160.91999999999999</v>
      </c>
      <c r="H766" s="77">
        <v>643.67999999999995</v>
      </c>
      <c r="I766" s="773">
        <v>786.06</v>
      </c>
      <c r="J766" s="774">
        <f t="shared" si="22"/>
        <v>1.4930946424211828E-4</v>
      </c>
      <c r="K766" s="775">
        <f t="shared" si="23"/>
        <v>0.94677948426418301</v>
      </c>
    </row>
    <row r="767" spans="1:11" s="9" customFormat="1" ht="67.5" x14ac:dyDescent="0.25">
      <c r="B767" s="771" t="s">
        <v>14411</v>
      </c>
      <c r="C767" s="772" t="s">
        <v>14412</v>
      </c>
      <c r="D767" s="73" t="s">
        <v>14413</v>
      </c>
      <c r="E767" s="79" t="s">
        <v>12699</v>
      </c>
      <c r="F767" s="75">
        <v>2</v>
      </c>
      <c r="G767" s="76">
        <v>320.20999999999998</v>
      </c>
      <c r="H767" s="77">
        <v>640.41999999999996</v>
      </c>
      <c r="I767" s="773">
        <v>782.08</v>
      </c>
      <c r="J767" s="774">
        <f t="shared" si="22"/>
        <v>1.4855347657236837E-4</v>
      </c>
      <c r="K767" s="775">
        <f t="shared" si="23"/>
        <v>0.9469280377407554</v>
      </c>
    </row>
    <row r="768" spans="1:11" s="9" customFormat="1" x14ac:dyDescent="0.25">
      <c r="B768" s="771" t="s">
        <v>14414</v>
      </c>
      <c r="C768" s="772" t="s">
        <v>14080</v>
      </c>
      <c r="D768" s="73" t="s">
        <v>14081</v>
      </c>
      <c r="E768" s="79" t="s">
        <v>12699</v>
      </c>
      <c r="F768" s="75">
        <v>29</v>
      </c>
      <c r="G768" s="76">
        <v>21.93</v>
      </c>
      <c r="H768" s="77">
        <v>635.97</v>
      </c>
      <c r="I768" s="773">
        <v>776.65</v>
      </c>
      <c r="J768" s="774">
        <f t="shared" si="22"/>
        <v>1.4752206625911658E-4</v>
      </c>
      <c r="K768" s="775">
        <f t="shared" si="23"/>
        <v>0.94707555980701452</v>
      </c>
    </row>
    <row r="769" spans="1:11" s="9" customFormat="1" x14ac:dyDescent="0.25">
      <c r="B769" s="71" t="s">
        <v>14415</v>
      </c>
      <c r="C769" s="72" t="s">
        <v>14416</v>
      </c>
      <c r="D769" s="73" t="s">
        <v>14417</v>
      </c>
      <c r="E769" s="79" t="s">
        <v>5679</v>
      </c>
      <c r="F769" s="75">
        <v>38.11</v>
      </c>
      <c r="G769" s="76">
        <v>16.59</v>
      </c>
      <c r="H769" s="77">
        <v>632.24</v>
      </c>
      <c r="I769" s="773">
        <v>772.09</v>
      </c>
      <c r="J769" s="774">
        <f t="shared" si="22"/>
        <v>1.4665590953196589E-4</v>
      </c>
      <c r="K769" s="775">
        <f t="shared" si="23"/>
        <v>0.94722221571654652</v>
      </c>
    </row>
    <row r="770" spans="1:11" s="9" customFormat="1" ht="22.5" x14ac:dyDescent="0.25">
      <c r="B770" s="771" t="s">
        <v>14418</v>
      </c>
      <c r="C770" s="772">
        <v>91884</v>
      </c>
      <c r="D770" s="777" t="s">
        <v>14028</v>
      </c>
      <c r="E770" s="74" t="s">
        <v>5452</v>
      </c>
      <c r="F770" s="75">
        <v>81</v>
      </c>
      <c r="G770" s="76">
        <v>7.75</v>
      </c>
      <c r="H770" s="77">
        <v>627.75</v>
      </c>
      <c r="I770" s="773">
        <v>766.61</v>
      </c>
      <c r="J770" s="774">
        <f t="shared" si="22"/>
        <v>1.4561500188617956E-4</v>
      </c>
      <c r="K770" s="775">
        <f t="shared" si="23"/>
        <v>0.94736783071843267</v>
      </c>
    </row>
    <row r="771" spans="1:11" s="9" customFormat="1" x14ac:dyDescent="0.25">
      <c r="B771" s="778" t="s">
        <v>14419</v>
      </c>
      <c r="C771" s="772" t="s">
        <v>13587</v>
      </c>
      <c r="D771" s="777" t="s">
        <v>13588</v>
      </c>
      <c r="E771" s="74" t="s">
        <v>6745</v>
      </c>
      <c r="F771" s="75">
        <v>16.2</v>
      </c>
      <c r="G771" s="76">
        <v>47.27</v>
      </c>
      <c r="H771" s="77">
        <v>765.77</v>
      </c>
      <c r="I771" s="773">
        <v>765.77</v>
      </c>
      <c r="J771" s="774">
        <f t="shared" si="22"/>
        <v>1.4545544669959917E-4</v>
      </c>
      <c r="K771" s="775">
        <f t="shared" si="23"/>
        <v>0.94751328616513231</v>
      </c>
    </row>
    <row r="772" spans="1:11" s="9" customFormat="1" x14ac:dyDescent="0.25">
      <c r="B772" s="71" t="s">
        <v>13802</v>
      </c>
      <c r="C772" s="93">
        <v>85005</v>
      </c>
      <c r="D772" s="73" t="s">
        <v>7246</v>
      </c>
      <c r="E772" s="74" t="s">
        <v>5679</v>
      </c>
      <c r="F772" s="75">
        <v>2.52</v>
      </c>
      <c r="G772" s="76">
        <v>247.69</v>
      </c>
      <c r="H772" s="77">
        <v>624.17999999999995</v>
      </c>
      <c r="I772" s="773">
        <v>762.25</v>
      </c>
      <c r="J772" s="774">
        <f t="shared" si="22"/>
        <v>1.4478683448916708E-4</v>
      </c>
      <c r="K772" s="775">
        <f t="shared" si="23"/>
        <v>0.94765807299962146</v>
      </c>
    </row>
    <row r="773" spans="1:11" s="9" customFormat="1" x14ac:dyDescent="0.25">
      <c r="B773" s="771" t="s">
        <v>14420</v>
      </c>
      <c r="C773" s="772">
        <v>93358</v>
      </c>
      <c r="D773" s="777" t="s">
        <v>13489</v>
      </c>
      <c r="E773" s="74" t="s">
        <v>6745</v>
      </c>
      <c r="F773" s="75">
        <v>10</v>
      </c>
      <c r="G773" s="76">
        <v>62.34</v>
      </c>
      <c r="H773" s="77">
        <v>623.4</v>
      </c>
      <c r="I773" s="773">
        <v>761.3</v>
      </c>
      <c r="J773" s="774">
        <f t="shared" si="22"/>
        <v>1.4460638517101068E-4</v>
      </c>
      <c r="K773" s="775">
        <f t="shared" si="23"/>
        <v>0.94780267938479246</v>
      </c>
    </row>
    <row r="774" spans="1:11" s="9" customFormat="1" ht="22.5" x14ac:dyDescent="0.25">
      <c r="B774" s="71" t="s">
        <v>14421</v>
      </c>
      <c r="C774" s="72">
        <v>92777</v>
      </c>
      <c r="D774" s="777" t="s">
        <v>13580</v>
      </c>
      <c r="E774" s="79" t="s">
        <v>5602</v>
      </c>
      <c r="F774" s="75">
        <v>55.784300000000002</v>
      </c>
      <c r="G774" s="76">
        <v>11.16</v>
      </c>
      <c r="H774" s="77">
        <v>622.54999999999995</v>
      </c>
      <c r="I774" s="773">
        <v>760.26</v>
      </c>
      <c r="J774" s="774">
        <f t="shared" si="22"/>
        <v>1.4440884065429211E-4</v>
      </c>
      <c r="K774" s="775">
        <f t="shared" si="23"/>
        <v>0.94794708822544671</v>
      </c>
    </row>
    <row r="775" spans="1:11" s="9" customFormat="1" ht="33.75" x14ac:dyDescent="0.25">
      <c r="B775" s="71" t="s">
        <v>14422</v>
      </c>
      <c r="C775" s="93">
        <v>87775</v>
      </c>
      <c r="D775" s="777" t="s">
        <v>13248</v>
      </c>
      <c r="E775" s="74" t="s">
        <v>5679</v>
      </c>
      <c r="F775" s="75">
        <v>15.41</v>
      </c>
      <c r="G775" s="76">
        <v>40.369999999999997</v>
      </c>
      <c r="H775" s="77">
        <v>622.1</v>
      </c>
      <c r="I775" s="773">
        <v>759.71</v>
      </c>
      <c r="J775" s="774">
        <f t="shared" si="22"/>
        <v>1.4430436999641211E-4</v>
      </c>
      <c r="K775" s="775">
        <f t="shared" si="23"/>
        <v>0.94809139259544317</v>
      </c>
    </row>
    <row r="776" spans="1:11" s="9" customFormat="1" ht="22.5" x14ac:dyDescent="0.25">
      <c r="B776" s="70" t="s">
        <v>14423</v>
      </c>
      <c r="C776" s="72">
        <v>89356</v>
      </c>
      <c r="D776" s="777" t="s">
        <v>8631</v>
      </c>
      <c r="E776" s="779" t="s">
        <v>5371</v>
      </c>
      <c r="F776" s="75">
        <v>37</v>
      </c>
      <c r="G776" s="76">
        <v>16.73</v>
      </c>
      <c r="H776" s="77">
        <v>619.01</v>
      </c>
      <c r="I776" s="773">
        <v>755.94</v>
      </c>
      <c r="J776" s="774">
        <f t="shared" si="22"/>
        <v>1.4358827112330726E-4</v>
      </c>
      <c r="K776" s="775">
        <f t="shared" si="23"/>
        <v>0.94823498086656643</v>
      </c>
    </row>
    <row r="777" spans="1:11" s="9" customFormat="1" x14ac:dyDescent="0.25">
      <c r="B777" s="71" t="s">
        <v>14424</v>
      </c>
      <c r="C777" s="72" t="s">
        <v>13195</v>
      </c>
      <c r="D777" s="73" t="s">
        <v>13196</v>
      </c>
      <c r="E777" s="79" t="s">
        <v>5679</v>
      </c>
      <c r="F777" s="75">
        <v>6.4</v>
      </c>
      <c r="G777" s="76">
        <v>96.66</v>
      </c>
      <c r="H777" s="77">
        <v>618.62</v>
      </c>
      <c r="I777" s="773">
        <v>755.46</v>
      </c>
      <c r="J777" s="774">
        <f t="shared" si="22"/>
        <v>1.434970967309756E-4</v>
      </c>
      <c r="K777" s="775">
        <f t="shared" si="23"/>
        <v>0.94837847796329744</v>
      </c>
    </row>
    <row r="778" spans="1:11" s="9" customFormat="1" ht="22.5" x14ac:dyDescent="0.25">
      <c r="B778" s="71" t="s">
        <v>13908</v>
      </c>
      <c r="C778" s="72" t="s">
        <v>14023</v>
      </c>
      <c r="D778" s="73" t="s">
        <v>14024</v>
      </c>
      <c r="E778" s="79" t="s">
        <v>12699</v>
      </c>
      <c r="F778" s="75">
        <v>1</v>
      </c>
      <c r="G778" s="76">
        <v>615.52</v>
      </c>
      <c r="H778" s="77">
        <v>615.52</v>
      </c>
      <c r="I778" s="773">
        <v>751.67</v>
      </c>
      <c r="J778" s="774">
        <f t="shared" si="22"/>
        <v>1.4277719892485694E-4</v>
      </c>
      <c r="K778" s="775">
        <f t="shared" si="23"/>
        <v>0.9485212551622223</v>
      </c>
    </row>
    <row r="779" spans="1:11" s="9" customFormat="1" x14ac:dyDescent="0.25">
      <c r="B779" s="778" t="s">
        <v>14425</v>
      </c>
      <c r="C779" s="780" t="s">
        <v>14221</v>
      </c>
      <c r="D779" s="73" t="s">
        <v>14222</v>
      </c>
      <c r="E779" s="79" t="s">
        <v>5371</v>
      </c>
      <c r="F779" s="75">
        <v>23.33</v>
      </c>
      <c r="G779" s="76">
        <v>26.3</v>
      </c>
      <c r="H779" s="77">
        <v>613.58000000000004</v>
      </c>
      <c r="I779" s="773">
        <v>749.3</v>
      </c>
      <c r="J779" s="774">
        <f t="shared" si="22"/>
        <v>1.4232702536271942E-4</v>
      </c>
      <c r="K779" s="775">
        <f t="shared" si="23"/>
        <v>0.94866358218758506</v>
      </c>
    </row>
    <row r="780" spans="1:11" x14ac:dyDescent="0.25">
      <c r="A780" s="9"/>
      <c r="B780" s="778" t="s">
        <v>14426</v>
      </c>
      <c r="C780" s="772" t="s">
        <v>13783</v>
      </c>
      <c r="D780" s="777" t="s">
        <v>14061</v>
      </c>
      <c r="E780" s="74" t="s">
        <v>5371</v>
      </c>
      <c r="F780" s="75">
        <v>70</v>
      </c>
      <c r="G780" s="76">
        <v>10.63</v>
      </c>
      <c r="H780" s="77">
        <v>744.1</v>
      </c>
      <c r="I780" s="773">
        <v>744.1</v>
      </c>
      <c r="J780" s="774">
        <f t="shared" si="22"/>
        <v>1.4133930277912657E-4</v>
      </c>
      <c r="K780" s="775">
        <f t="shared" si="23"/>
        <v>0.94880492149036422</v>
      </c>
    </row>
    <row r="781" spans="1:11" x14ac:dyDescent="0.25">
      <c r="A781" s="9"/>
      <c r="B781" s="71" t="s">
        <v>14427</v>
      </c>
      <c r="C781" s="772" t="s">
        <v>13460</v>
      </c>
      <c r="D781" s="73" t="s">
        <v>1881</v>
      </c>
      <c r="E781" s="79" t="s">
        <v>5679</v>
      </c>
      <c r="F781" s="75">
        <v>50.300871999999998</v>
      </c>
      <c r="G781" s="76">
        <v>12.1</v>
      </c>
      <c r="H781" s="77">
        <v>608.64</v>
      </c>
      <c r="I781" s="773">
        <v>743.27</v>
      </c>
      <c r="J781" s="774">
        <f t="shared" si="22"/>
        <v>1.4118164705905308E-4</v>
      </c>
      <c r="K781" s="775">
        <f t="shared" si="23"/>
        <v>0.94894610313742322</v>
      </c>
    </row>
    <row r="782" spans="1:11" ht="22.5" x14ac:dyDescent="0.25">
      <c r="A782" s="9"/>
      <c r="B782" s="778" t="s">
        <v>14428</v>
      </c>
      <c r="C782" s="780" t="s">
        <v>13786</v>
      </c>
      <c r="D782" s="73" t="s">
        <v>13787</v>
      </c>
      <c r="E782" s="79" t="s">
        <v>12699</v>
      </c>
      <c r="F782" s="75">
        <v>2</v>
      </c>
      <c r="G782" s="76">
        <v>303.3</v>
      </c>
      <c r="H782" s="77">
        <v>606.6</v>
      </c>
      <c r="I782" s="773">
        <v>740.78</v>
      </c>
      <c r="J782" s="774">
        <f t="shared" si="22"/>
        <v>1.4070867989883265E-4</v>
      </c>
      <c r="K782" s="775">
        <f t="shared" si="23"/>
        <v>0.94908681181732202</v>
      </c>
    </row>
    <row r="783" spans="1:11" x14ac:dyDescent="0.25">
      <c r="A783" s="9"/>
      <c r="B783" s="771" t="s">
        <v>14429</v>
      </c>
      <c r="C783" s="772" t="s">
        <v>13929</v>
      </c>
      <c r="D783" s="73" t="s">
        <v>13930</v>
      </c>
      <c r="E783" s="79" t="s">
        <v>5371</v>
      </c>
      <c r="F783" s="75">
        <v>150</v>
      </c>
      <c r="G783" s="76">
        <v>4</v>
      </c>
      <c r="H783" s="77">
        <v>600</v>
      </c>
      <c r="I783" s="773">
        <v>732.72</v>
      </c>
      <c r="J783" s="774">
        <f t="shared" ref="J783:J846" si="24">I783/$I$2202</f>
        <v>1.3917770989426369E-4</v>
      </c>
      <c r="K783" s="775">
        <f t="shared" si="23"/>
        <v>0.94922598952721626</v>
      </c>
    </row>
    <row r="784" spans="1:11" x14ac:dyDescent="0.25">
      <c r="A784" s="9"/>
      <c r="B784" s="771" t="s">
        <v>14430</v>
      </c>
      <c r="C784" s="772">
        <v>91936</v>
      </c>
      <c r="D784" s="777" t="s">
        <v>14274</v>
      </c>
      <c r="E784" s="74" t="s">
        <v>5452</v>
      </c>
      <c r="F784" s="75">
        <v>59</v>
      </c>
      <c r="G784" s="76">
        <v>10.16</v>
      </c>
      <c r="H784" s="77">
        <v>599.44000000000005</v>
      </c>
      <c r="I784" s="773">
        <v>732.04</v>
      </c>
      <c r="J784" s="774">
        <f t="shared" si="24"/>
        <v>1.3904854617179384E-4</v>
      </c>
      <c r="K784" s="775">
        <f t="shared" ref="K784:K847" si="25">K783+J784</f>
        <v>0.94936503807338801</v>
      </c>
    </row>
    <row r="785" spans="1:11" ht="22.5" x14ac:dyDescent="0.25">
      <c r="A785" s="9"/>
      <c r="B785" s="71" t="s">
        <v>14431</v>
      </c>
      <c r="C785" s="93">
        <v>93201</v>
      </c>
      <c r="D785" s="73" t="s">
        <v>7852</v>
      </c>
      <c r="E785" s="74" t="s">
        <v>5371</v>
      </c>
      <c r="F785" s="75">
        <v>126.59</v>
      </c>
      <c r="G785" s="76">
        <v>4.7300000000000004</v>
      </c>
      <c r="H785" s="77">
        <v>598.77</v>
      </c>
      <c r="I785" s="773">
        <v>731.22</v>
      </c>
      <c r="J785" s="774">
        <f t="shared" si="24"/>
        <v>1.3889278991822729E-4</v>
      </c>
      <c r="K785" s="775">
        <f t="shared" si="25"/>
        <v>0.9495039308633062</v>
      </c>
    </row>
    <row r="786" spans="1:11" x14ac:dyDescent="0.25">
      <c r="A786" s="9"/>
      <c r="B786" s="778" t="s">
        <v>14432</v>
      </c>
      <c r="C786" s="780" t="s">
        <v>14110</v>
      </c>
      <c r="D786" s="73" t="s">
        <v>14111</v>
      </c>
      <c r="E786" s="79" t="s">
        <v>5371</v>
      </c>
      <c r="F786" s="75">
        <v>36.29</v>
      </c>
      <c r="G786" s="76">
        <v>16.48</v>
      </c>
      <c r="H786" s="77">
        <v>598.05999999999995</v>
      </c>
      <c r="I786" s="773">
        <v>730.35</v>
      </c>
      <c r="J786" s="774">
        <f t="shared" si="24"/>
        <v>1.3872753633212617E-4</v>
      </c>
      <c r="K786" s="775">
        <f t="shared" si="25"/>
        <v>0.94964265839963835</v>
      </c>
    </row>
    <row r="787" spans="1:11" ht="22.5" x14ac:dyDescent="0.25">
      <c r="A787" s="9"/>
      <c r="B787" s="778" t="s">
        <v>14433</v>
      </c>
      <c r="C787" s="772" t="s">
        <v>14312</v>
      </c>
      <c r="D787" s="777" t="s">
        <v>14313</v>
      </c>
      <c r="E787" s="74" t="s">
        <v>5452</v>
      </c>
      <c r="F787" s="75">
        <v>4</v>
      </c>
      <c r="G787" s="76">
        <v>182.16</v>
      </c>
      <c r="H787" s="77">
        <v>728.64</v>
      </c>
      <c r="I787" s="773">
        <v>728.64</v>
      </c>
      <c r="J787" s="774">
        <f t="shared" si="24"/>
        <v>1.3840272755944466E-4</v>
      </c>
      <c r="K787" s="775">
        <f t="shared" si="25"/>
        <v>0.94978106112719785</v>
      </c>
    </row>
    <row r="788" spans="1:11" ht="22.5" x14ac:dyDescent="0.25">
      <c r="A788" s="9"/>
      <c r="B788" s="71" t="s">
        <v>14434</v>
      </c>
      <c r="C788" s="72" t="s">
        <v>14435</v>
      </c>
      <c r="D788" s="73" t="s">
        <v>14436</v>
      </c>
      <c r="E788" s="79" t="s">
        <v>12699</v>
      </c>
      <c r="F788" s="75">
        <v>1</v>
      </c>
      <c r="G788" s="76">
        <v>594.88</v>
      </c>
      <c r="H788" s="77">
        <v>594.88</v>
      </c>
      <c r="I788" s="773">
        <v>726.47</v>
      </c>
      <c r="J788" s="774">
        <f t="shared" si="24"/>
        <v>1.3799054332744534E-4</v>
      </c>
      <c r="K788" s="775">
        <f t="shared" si="25"/>
        <v>0.94991905167052526</v>
      </c>
    </row>
    <row r="789" spans="1:11" x14ac:dyDescent="0.25">
      <c r="A789" s="9"/>
      <c r="B789" s="71" t="s">
        <v>14437</v>
      </c>
      <c r="C789" s="93">
        <v>72897</v>
      </c>
      <c r="D789" s="73" t="s">
        <v>10534</v>
      </c>
      <c r="E789" s="79" t="s">
        <v>6745</v>
      </c>
      <c r="F789" s="75">
        <v>27</v>
      </c>
      <c r="G789" s="76">
        <v>21.98</v>
      </c>
      <c r="H789" s="77">
        <v>593.46</v>
      </c>
      <c r="I789" s="773">
        <v>724.73</v>
      </c>
      <c r="J789" s="774">
        <f t="shared" si="24"/>
        <v>1.3766003615524311E-4</v>
      </c>
      <c r="K789" s="775">
        <f t="shared" si="25"/>
        <v>0.95005671170668049</v>
      </c>
    </row>
    <row r="790" spans="1:11" s="83" customFormat="1" x14ac:dyDescent="0.25">
      <c r="B790" s="778" t="s">
        <v>14438</v>
      </c>
      <c r="C790" s="780" t="s">
        <v>14251</v>
      </c>
      <c r="D790" s="73" t="s">
        <v>14252</v>
      </c>
      <c r="E790" s="79" t="s">
        <v>12699</v>
      </c>
      <c r="F790" s="75">
        <v>5</v>
      </c>
      <c r="G790" s="76">
        <v>118.04</v>
      </c>
      <c r="H790" s="77">
        <v>590.20000000000005</v>
      </c>
      <c r="I790" s="773">
        <v>720.75</v>
      </c>
      <c r="J790" s="774">
        <f t="shared" si="24"/>
        <v>1.3690404848549316E-4</v>
      </c>
      <c r="K790" s="775">
        <f t="shared" si="25"/>
        <v>0.95019361575516603</v>
      </c>
    </row>
    <row r="791" spans="1:11" s="83" customFormat="1" x14ac:dyDescent="0.25">
      <c r="B791" s="771" t="s">
        <v>14439</v>
      </c>
      <c r="C791" s="772" t="s">
        <v>14268</v>
      </c>
      <c r="D791" s="73" t="s">
        <v>14269</v>
      </c>
      <c r="E791" s="79" t="s">
        <v>12699</v>
      </c>
      <c r="F791" s="75">
        <v>36</v>
      </c>
      <c r="G791" s="76">
        <v>16.39</v>
      </c>
      <c r="H791" s="77">
        <v>590.04</v>
      </c>
      <c r="I791" s="773">
        <v>720.56</v>
      </c>
      <c r="J791" s="774">
        <f t="shared" si="24"/>
        <v>1.3686795862186189E-4</v>
      </c>
      <c r="K791" s="775">
        <f t="shared" si="25"/>
        <v>0.95033048371378792</v>
      </c>
    </row>
    <row r="792" spans="1:11" s="83" customFormat="1" x14ac:dyDescent="0.25">
      <c r="B792" s="771" t="s">
        <v>14440</v>
      </c>
      <c r="C792" s="772" t="s">
        <v>14268</v>
      </c>
      <c r="D792" s="73" t="s">
        <v>14269</v>
      </c>
      <c r="E792" s="79" t="s">
        <v>12699</v>
      </c>
      <c r="F792" s="75">
        <v>36</v>
      </c>
      <c r="G792" s="76">
        <v>16.39</v>
      </c>
      <c r="H792" s="77">
        <v>590.04</v>
      </c>
      <c r="I792" s="773">
        <v>720.56</v>
      </c>
      <c r="J792" s="774">
        <f t="shared" si="24"/>
        <v>1.3686795862186189E-4</v>
      </c>
      <c r="K792" s="775">
        <f t="shared" si="25"/>
        <v>0.95046735167240981</v>
      </c>
    </row>
    <row r="793" spans="1:11" s="83" customFormat="1" ht="22.5" x14ac:dyDescent="0.25">
      <c r="B793" s="778" t="s">
        <v>14441</v>
      </c>
      <c r="C793" s="93">
        <v>92336</v>
      </c>
      <c r="D793" s="777" t="s">
        <v>13563</v>
      </c>
      <c r="E793" s="74" t="s">
        <v>5371</v>
      </c>
      <c r="F793" s="75">
        <v>11</v>
      </c>
      <c r="G793" s="76">
        <v>53.61</v>
      </c>
      <c r="H793" s="77">
        <v>589.71</v>
      </c>
      <c r="I793" s="773">
        <v>720.15</v>
      </c>
      <c r="J793" s="774">
        <f t="shared" si="24"/>
        <v>1.3679008049507859E-4</v>
      </c>
      <c r="K793" s="775">
        <f t="shared" si="25"/>
        <v>0.95060414175290486</v>
      </c>
    </row>
    <row r="794" spans="1:11" s="83" customFormat="1" x14ac:dyDescent="0.25">
      <c r="B794" s="70" t="s">
        <v>14442</v>
      </c>
      <c r="C794" s="780" t="s">
        <v>14443</v>
      </c>
      <c r="D794" s="777" t="s">
        <v>14444</v>
      </c>
      <c r="E794" s="74" t="s">
        <v>5452</v>
      </c>
      <c r="F794" s="75">
        <v>3</v>
      </c>
      <c r="G794" s="76">
        <v>195.96</v>
      </c>
      <c r="H794" s="77">
        <v>587.88</v>
      </c>
      <c r="I794" s="773">
        <v>717.92</v>
      </c>
      <c r="J794" s="774">
        <f t="shared" si="24"/>
        <v>1.363664994640378E-4</v>
      </c>
      <c r="K794" s="775">
        <f t="shared" si="25"/>
        <v>0.95074050825236889</v>
      </c>
    </row>
    <row r="795" spans="1:11" s="83" customFormat="1" ht="22.5" x14ac:dyDescent="0.25">
      <c r="B795" s="71" t="s">
        <v>14445</v>
      </c>
      <c r="C795" s="93">
        <v>94962</v>
      </c>
      <c r="D795" s="777" t="s">
        <v>13520</v>
      </c>
      <c r="E795" s="74" t="s">
        <v>6745</v>
      </c>
      <c r="F795" s="75">
        <v>2.2576000000000001</v>
      </c>
      <c r="G795" s="76">
        <v>259.95999999999998</v>
      </c>
      <c r="H795" s="77">
        <v>586.89</v>
      </c>
      <c r="I795" s="773">
        <v>716.71</v>
      </c>
      <c r="J795" s="774">
        <f t="shared" si="24"/>
        <v>1.3613666401670178E-4</v>
      </c>
      <c r="K795" s="775">
        <f t="shared" si="25"/>
        <v>0.95087664491638557</v>
      </c>
    </row>
    <row r="796" spans="1:11" s="83" customFormat="1" x14ac:dyDescent="0.25">
      <c r="B796" s="71" t="s">
        <v>14446</v>
      </c>
      <c r="C796" s="93">
        <v>93186</v>
      </c>
      <c r="D796" s="73" t="s">
        <v>14304</v>
      </c>
      <c r="E796" s="74" t="s">
        <v>5371</v>
      </c>
      <c r="F796" s="75">
        <v>14</v>
      </c>
      <c r="G796" s="76">
        <v>41.8</v>
      </c>
      <c r="H796" s="77">
        <v>585.20000000000005</v>
      </c>
      <c r="I796" s="773">
        <v>714.65</v>
      </c>
      <c r="J796" s="774">
        <f t="shared" si="24"/>
        <v>1.3574537391627844E-4</v>
      </c>
      <c r="K796" s="775">
        <f t="shared" si="25"/>
        <v>0.95101239029030182</v>
      </c>
    </row>
    <row r="797" spans="1:11" s="83" customFormat="1" x14ac:dyDescent="0.25">
      <c r="B797" s="71" t="s">
        <v>14447</v>
      </c>
      <c r="C797" s="93">
        <v>88486</v>
      </c>
      <c r="D797" s="73" t="s">
        <v>10922</v>
      </c>
      <c r="E797" s="74" t="s">
        <v>5679</v>
      </c>
      <c r="F797" s="75">
        <v>63.78</v>
      </c>
      <c r="G797" s="76">
        <v>9.17</v>
      </c>
      <c r="H797" s="77">
        <v>584.86</v>
      </c>
      <c r="I797" s="773">
        <v>714.23</v>
      </c>
      <c r="J797" s="774">
        <f t="shared" si="24"/>
        <v>1.3566559632298826E-4</v>
      </c>
      <c r="K797" s="775">
        <f t="shared" si="25"/>
        <v>0.95114805588662477</v>
      </c>
    </row>
    <row r="798" spans="1:11" s="83" customFormat="1" ht="22.5" x14ac:dyDescent="0.25">
      <c r="B798" s="71" t="s">
        <v>14448</v>
      </c>
      <c r="C798" s="72">
        <v>89821</v>
      </c>
      <c r="D798" s="73" t="s">
        <v>14449</v>
      </c>
      <c r="E798" s="74" t="s">
        <v>5452</v>
      </c>
      <c r="F798" s="75">
        <v>62</v>
      </c>
      <c r="G798" s="76">
        <v>9.43</v>
      </c>
      <c r="H798" s="77">
        <v>584.66</v>
      </c>
      <c r="I798" s="773">
        <v>713.99</v>
      </c>
      <c r="J798" s="774">
        <f t="shared" si="24"/>
        <v>1.3562000912682243E-4</v>
      </c>
      <c r="K798" s="775">
        <f t="shared" si="25"/>
        <v>0.95128367589575158</v>
      </c>
    </row>
    <row r="799" spans="1:11" s="83" customFormat="1" ht="33.75" x14ac:dyDescent="0.25">
      <c r="B799" s="71" t="s">
        <v>14450</v>
      </c>
      <c r="C799" s="93" t="s">
        <v>13970</v>
      </c>
      <c r="D799" s="73" t="s">
        <v>13971</v>
      </c>
      <c r="E799" s="79" t="s">
        <v>5371</v>
      </c>
      <c r="F799" s="75">
        <v>57</v>
      </c>
      <c r="G799" s="76">
        <v>10.19</v>
      </c>
      <c r="H799" s="77">
        <v>580.83000000000004</v>
      </c>
      <c r="I799" s="773">
        <v>709.31</v>
      </c>
      <c r="J799" s="774">
        <f t="shared" si="24"/>
        <v>1.3473105880158884E-4</v>
      </c>
      <c r="K799" s="775">
        <f t="shared" si="25"/>
        <v>0.95141840695455315</v>
      </c>
    </row>
    <row r="800" spans="1:11" s="83" customFormat="1" x14ac:dyDescent="0.25">
      <c r="B800" s="771" t="s">
        <v>14451</v>
      </c>
      <c r="C800" s="772" t="s">
        <v>13828</v>
      </c>
      <c r="D800" s="73" t="s">
        <v>13829</v>
      </c>
      <c r="E800" s="79" t="s">
        <v>5371</v>
      </c>
      <c r="F800" s="75">
        <v>36</v>
      </c>
      <c r="G800" s="76">
        <v>16.09</v>
      </c>
      <c r="H800" s="77">
        <v>579.24</v>
      </c>
      <c r="I800" s="773">
        <v>707.37</v>
      </c>
      <c r="J800" s="774">
        <f t="shared" si="24"/>
        <v>1.3436256229924844E-4</v>
      </c>
      <c r="K800" s="775">
        <f t="shared" si="25"/>
        <v>0.95155276951685241</v>
      </c>
    </row>
    <row r="801" spans="2:11" s="83" customFormat="1" ht="33.75" x14ac:dyDescent="0.25">
      <c r="B801" s="71" t="s">
        <v>14452</v>
      </c>
      <c r="C801" s="772" t="s">
        <v>14453</v>
      </c>
      <c r="D801" s="73" t="s">
        <v>14454</v>
      </c>
      <c r="E801" s="79" t="s">
        <v>12699</v>
      </c>
      <c r="F801" s="75">
        <v>4</v>
      </c>
      <c r="G801" s="76">
        <v>144.38</v>
      </c>
      <c r="H801" s="77">
        <v>577.52</v>
      </c>
      <c r="I801" s="773">
        <v>705.27</v>
      </c>
      <c r="J801" s="774">
        <f t="shared" si="24"/>
        <v>1.3396367433279746E-4</v>
      </c>
      <c r="K801" s="775">
        <f t="shared" si="25"/>
        <v>0.95168673319118524</v>
      </c>
    </row>
    <row r="802" spans="2:11" s="83" customFormat="1" ht="33.75" x14ac:dyDescent="0.25">
      <c r="B802" s="778" t="s">
        <v>14455</v>
      </c>
      <c r="C802" s="72">
        <v>92917</v>
      </c>
      <c r="D802" s="777" t="s">
        <v>13801</v>
      </c>
      <c r="E802" s="74" t="s">
        <v>5602</v>
      </c>
      <c r="F802" s="75">
        <v>55.023420000000002</v>
      </c>
      <c r="G802" s="76">
        <v>10.49</v>
      </c>
      <c r="H802" s="77">
        <v>577.20000000000005</v>
      </c>
      <c r="I802" s="773">
        <v>704.88</v>
      </c>
      <c r="J802" s="774">
        <f t="shared" si="24"/>
        <v>1.33889595139028E-4</v>
      </c>
      <c r="K802" s="775">
        <f t="shared" si="25"/>
        <v>0.95182062278632429</v>
      </c>
    </row>
    <row r="803" spans="2:11" s="83" customFormat="1" x14ac:dyDescent="0.25">
      <c r="B803" s="71" t="s">
        <v>14456</v>
      </c>
      <c r="C803" s="93" t="s">
        <v>13460</v>
      </c>
      <c r="D803" s="73" t="s">
        <v>1881</v>
      </c>
      <c r="E803" s="79" t="s">
        <v>5679</v>
      </c>
      <c r="F803" s="75">
        <v>47.683239999999998</v>
      </c>
      <c r="G803" s="76">
        <v>12.1</v>
      </c>
      <c r="H803" s="77">
        <v>576.97</v>
      </c>
      <c r="I803" s="773">
        <v>704.6</v>
      </c>
      <c r="J803" s="774">
        <f t="shared" si="24"/>
        <v>1.3383641007683455E-4</v>
      </c>
      <c r="K803" s="775">
        <f t="shared" si="25"/>
        <v>0.95195445919640109</v>
      </c>
    </row>
    <row r="804" spans="2:11" s="83" customFormat="1" x14ac:dyDescent="0.25">
      <c r="B804" s="778" t="s">
        <v>14457</v>
      </c>
      <c r="C804" s="780" t="s">
        <v>14458</v>
      </c>
      <c r="D804" s="73" t="s">
        <v>14459</v>
      </c>
      <c r="E804" s="79" t="s">
        <v>5371</v>
      </c>
      <c r="F804" s="75">
        <v>53</v>
      </c>
      <c r="G804" s="76">
        <v>10.83</v>
      </c>
      <c r="H804" s="77">
        <v>573.99</v>
      </c>
      <c r="I804" s="773">
        <v>700.96</v>
      </c>
      <c r="J804" s="774">
        <f t="shared" si="24"/>
        <v>1.3314500426831952E-4</v>
      </c>
      <c r="K804" s="775">
        <f t="shared" si="25"/>
        <v>0.9520876042006694</v>
      </c>
    </row>
    <row r="805" spans="2:11" s="83" customFormat="1" ht="22.5" x14ac:dyDescent="0.25">
      <c r="B805" s="71" t="s">
        <v>14460</v>
      </c>
      <c r="C805" s="93">
        <v>93196</v>
      </c>
      <c r="D805" s="73" t="s">
        <v>14319</v>
      </c>
      <c r="E805" s="74" t="s">
        <v>5371</v>
      </c>
      <c r="F805" s="75">
        <v>14</v>
      </c>
      <c r="G805" s="76">
        <v>40.98</v>
      </c>
      <c r="H805" s="77">
        <v>573.72</v>
      </c>
      <c r="I805" s="773">
        <v>700.63</v>
      </c>
      <c r="J805" s="774">
        <f t="shared" si="24"/>
        <v>1.330823218735915E-4</v>
      </c>
      <c r="K805" s="775">
        <f t="shared" si="25"/>
        <v>0.95222068652254299</v>
      </c>
    </row>
    <row r="806" spans="2:11" s="83" customFormat="1" ht="22.5" x14ac:dyDescent="0.25">
      <c r="B806" s="771" t="s">
        <v>14461</v>
      </c>
      <c r="C806" s="772" t="s">
        <v>13949</v>
      </c>
      <c r="D806" s="73" t="s">
        <v>13950</v>
      </c>
      <c r="E806" s="79" t="s">
        <v>12699</v>
      </c>
      <c r="F806" s="75">
        <v>8</v>
      </c>
      <c r="G806" s="76">
        <v>71.239999999999995</v>
      </c>
      <c r="H806" s="77">
        <v>569.91999999999996</v>
      </c>
      <c r="I806" s="773">
        <v>695.99</v>
      </c>
      <c r="J806" s="774">
        <f t="shared" si="24"/>
        <v>1.3220096941438556E-4</v>
      </c>
      <c r="K806" s="775">
        <f t="shared" si="25"/>
        <v>0.95235288749195735</v>
      </c>
    </row>
    <row r="807" spans="2:11" s="83" customFormat="1" ht="22.5" x14ac:dyDescent="0.25">
      <c r="B807" s="71" t="s">
        <v>14462</v>
      </c>
      <c r="C807" s="72">
        <v>92784</v>
      </c>
      <c r="D807" s="777" t="s">
        <v>13452</v>
      </c>
      <c r="E807" s="74" t="s">
        <v>5602</v>
      </c>
      <c r="F807" s="75">
        <v>57.986499999999999</v>
      </c>
      <c r="G807" s="76">
        <v>9.82</v>
      </c>
      <c r="H807" s="77">
        <v>569.42999999999995</v>
      </c>
      <c r="I807" s="773">
        <v>695.39</v>
      </c>
      <c r="J807" s="774">
        <f t="shared" si="24"/>
        <v>1.3208700142397099E-4</v>
      </c>
      <c r="K807" s="775">
        <f t="shared" si="25"/>
        <v>0.95248497449338132</v>
      </c>
    </row>
    <row r="808" spans="2:11" s="83" customFormat="1" ht="22.5" x14ac:dyDescent="0.25">
      <c r="B808" s="71" t="s">
        <v>14463</v>
      </c>
      <c r="C808" s="72">
        <v>92778</v>
      </c>
      <c r="D808" s="73" t="s">
        <v>13371</v>
      </c>
      <c r="E808" s="79" t="s">
        <v>5602</v>
      </c>
      <c r="F808" s="75">
        <v>63.553100000000001</v>
      </c>
      <c r="G808" s="76">
        <v>8.9499999999999993</v>
      </c>
      <c r="H808" s="77">
        <v>568.79999999999995</v>
      </c>
      <c r="I808" s="773">
        <v>694.62</v>
      </c>
      <c r="J808" s="774">
        <f t="shared" si="24"/>
        <v>1.3194074250293898E-4</v>
      </c>
      <c r="K808" s="775">
        <f t="shared" si="25"/>
        <v>0.95261691523588421</v>
      </c>
    </row>
    <row r="809" spans="2:11" s="83" customFormat="1" x14ac:dyDescent="0.25">
      <c r="B809" s="71" t="s">
        <v>14464</v>
      </c>
      <c r="C809" s="72" t="s">
        <v>14465</v>
      </c>
      <c r="D809" s="73" t="s">
        <v>14466</v>
      </c>
      <c r="E809" s="79" t="s">
        <v>5452</v>
      </c>
      <c r="F809" s="75">
        <v>1</v>
      </c>
      <c r="G809" s="76">
        <v>568.53</v>
      </c>
      <c r="H809" s="77">
        <v>568.53</v>
      </c>
      <c r="I809" s="773">
        <v>694.29</v>
      </c>
      <c r="J809" s="774">
        <f t="shared" si="24"/>
        <v>1.3187806010821096E-4</v>
      </c>
      <c r="K809" s="775">
        <f t="shared" si="25"/>
        <v>0.95274879329599238</v>
      </c>
    </row>
    <row r="810" spans="2:11" s="83" customFormat="1" ht="22.5" x14ac:dyDescent="0.25">
      <c r="B810" s="771" t="s">
        <v>14467</v>
      </c>
      <c r="C810" s="772">
        <v>91873</v>
      </c>
      <c r="D810" s="777" t="s">
        <v>13988</v>
      </c>
      <c r="E810" s="74" t="s">
        <v>5371</v>
      </c>
      <c r="F810" s="75">
        <v>39</v>
      </c>
      <c r="G810" s="76">
        <v>14.55</v>
      </c>
      <c r="H810" s="77">
        <v>567.45000000000005</v>
      </c>
      <c r="I810" s="773">
        <v>692.97</v>
      </c>
      <c r="J810" s="774">
        <f t="shared" si="24"/>
        <v>1.3162733052929894E-4</v>
      </c>
      <c r="K810" s="775">
        <f t="shared" si="25"/>
        <v>0.95288042062652167</v>
      </c>
    </row>
    <row r="811" spans="2:11" s="83" customFormat="1" x14ac:dyDescent="0.25">
      <c r="B811" s="778" t="s">
        <v>14468</v>
      </c>
      <c r="C811" s="93" t="s">
        <v>13587</v>
      </c>
      <c r="D811" s="777" t="s">
        <v>13588</v>
      </c>
      <c r="E811" s="74" t="s">
        <v>6745</v>
      </c>
      <c r="F811" s="75">
        <v>12</v>
      </c>
      <c r="G811" s="76">
        <v>47.27</v>
      </c>
      <c r="H811" s="77">
        <v>567.24</v>
      </c>
      <c r="I811" s="773">
        <v>692.71</v>
      </c>
      <c r="J811" s="774">
        <f t="shared" si="24"/>
        <v>1.315779444001193E-4</v>
      </c>
      <c r="K811" s="775">
        <f t="shared" si="25"/>
        <v>0.95301199857092178</v>
      </c>
    </row>
    <row r="812" spans="2:11" s="83" customFormat="1" x14ac:dyDescent="0.25">
      <c r="B812" s="771" t="s">
        <v>14469</v>
      </c>
      <c r="C812" s="772" t="s">
        <v>14470</v>
      </c>
      <c r="D812" s="73" t="s">
        <v>14471</v>
      </c>
      <c r="E812" s="79" t="s">
        <v>12699</v>
      </c>
      <c r="F812" s="75">
        <v>26</v>
      </c>
      <c r="G812" s="76">
        <v>21.78</v>
      </c>
      <c r="H812" s="77">
        <v>566.28</v>
      </c>
      <c r="I812" s="773">
        <v>691.54</v>
      </c>
      <c r="J812" s="774">
        <f t="shared" si="24"/>
        <v>1.3135570681881088E-4</v>
      </c>
      <c r="K812" s="775">
        <f t="shared" si="25"/>
        <v>0.95314335427774055</v>
      </c>
    </row>
    <row r="813" spans="2:11" s="83" customFormat="1" ht="22.5" x14ac:dyDescent="0.25">
      <c r="B813" s="771" t="s">
        <v>14472</v>
      </c>
      <c r="C813" s="772">
        <v>39759</v>
      </c>
      <c r="D813" s="777" t="s">
        <v>3997</v>
      </c>
      <c r="E813" s="74" t="s">
        <v>5452</v>
      </c>
      <c r="F813" s="75">
        <v>1</v>
      </c>
      <c r="G813" s="76">
        <v>565.12</v>
      </c>
      <c r="H813" s="77">
        <v>565.12</v>
      </c>
      <c r="I813" s="773">
        <v>690.12</v>
      </c>
      <c r="J813" s="774">
        <f t="shared" si="24"/>
        <v>1.3108598257482976E-4</v>
      </c>
      <c r="K813" s="775">
        <f t="shared" si="25"/>
        <v>0.95327444026031538</v>
      </c>
    </row>
    <row r="814" spans="2:11" s="83" customFormat="1" ht="22.5" x14ac:dyDescent="0.25">
      <c r="B814" s="778" t="s">
        <v>14473</v>
      </c>
      <c r="C814" s="776">
        <v>92345</v>
      </c>
      <c r="D814" s="777" t="s">
        <v>14034</v>
      </c>
      <c r="E814" s="74" t="s">
        <v>5452</v>
      </c>
      <c r="F814" s="75">
        <v>16</v>
      </c>
      <c r="G814" s="76">
        <v>43.12</v>
      </c>
      <c r="H814" s="77">
        <v>689.92</v>
      </c>
      <c r="I814" s="773">
        <v>689.92</v>
      </c>
      <c r="J814" s="774">
        <f t="shared" si="24"/>
        <v>1.3104799324469157E-4</v>
      </c>
      <c r="K814" s="775">
        <f t="shared" si="25"/>
        <v>0.95340548825356008</v>
      </c>
    </row>
    <row r="815" spans="2:11" s="83" customFormat="1" x14ac:dyDescent="0.25">
      <c r="B815" s="71" t="s">
        <v>14474</v>
      </c>
      <c r="C815" s="93">
        <v>73710</v>
      </c>
      <c r="D815" s="777" t="s">
        <v>13533</v>
      </c>
      <c r="E815" s="74" t="s">
        <v>6745</v>
      </c>
      <c r="F815" s="75">
        <v>5.6440000000000001</v>
      </c>
      <c r="G815" s="76">
        <v>99.37</v>
      </c>
      <c r="H815" s="77">
        <v>560.84</v>
      </c>
      <c r="I815" s="773">
        <v>684.9</v>
      </c>
      <c r="J815" s="774">
        <f t="shared" si="24"/>
        <v>1.3009446105822305E-4</v>
      </c>
      <c r="K815" s="775">
        <f t="shared" si="25"/>
        <v>0.95353558271461836</v>
      </c>
    </row>
    <row r="816" spans="2:11" s="83" customFormat="1" x14ac:dyDescent="0.25">
      <c r="B816" s="778" t="s">
        <v>14475</v>
      </c>
      <c r="C816" s="93" t="s">
        <v>14277</v>
      </c>
      <c r="D816" s="73" t="s">
        <v>12702</v>
      </c>
      <c r="E816" s="79" t="s">
        <v>5452</v>
      </c>
      <c r="F816" s="75">
        <v>7</v>
      </c>
      <c r="G816" s="76">
        <v>80.08</v>
      </c>
      <c r="H816" s="77">
        <v>560.55999999999995</v>
      </c>
      <c r="I816" s="773">
        <v>684.56</v>
      </c>
      <c r="J816" s="774">
        <f t="shared" si="24"/>
        <v>1.3002987919698815E-4</v>
      </c>
      <c r="K816" s="775">
        <f t="shared" si="25"/>
        <v>0.95366561259381533</v>
      </c>
    </row>
    <row r="817" spans="1:11" s="83" customFormat="1" ht="22.5" x14ac:dyDescent="0.25">
      <c r="B817" s="70" t="s">
        <v>14476</v>
      </c>
      <c r="C817" s="72">
        <v>89714</v>
      </c>
      <c r="D817" s="73" t="s">
        <v>13471</v>
      </c>
      <c r="E817" s="79" t="s">
        <v>5371</v>
      </c>
      <c r="F817" s="75">
        <v>14</v>
      </c>
      <c r="G817" s="76">
        <v>40</v>
      </c>
      <c r="H817" s="77">
        <v>560</v>
      </c>
      <c r="I817" s="773">
        <v>683.87</v>
      </c>
      <c r="J817" s="774">
        <f t="shared" si="24"/>
        <v>1.2989881600801139E-4</v>
      </c>
      <c r="K817" s="775">
        <f t="shared" si="25"/>
        <v>0.95379551140982333</v>
      </c>
    </row>
    <row r="818" spans="1:11" s="83" customFormat="1" x14ac:dyDescent="0.25">
      <c r="B818" s="71" t="s">
        <v>14477</v>
      </c>
      <c r="C818" s="72" t="s">
        <v>14072</v>
      </c>
      <c r="D818" s="73" t="s">
        <v>14073</v>
      </c>
      <c r="E818" s="79" t="s">
        <v>12699</v>
      </c>
      <c r="F818" s="75">
        <v>3</v>
      </c>
      <c r="G818" s="76">
        <v>186.33</v>
      </c>
      <c r="H818" s="77">
        <v>558.99</v>
      </c>
      <c r="I818" s="773">
        <v>682.64</v>
      </c>
      <c r="J818" s="774">
        <f t="shared" si="24"/>
        <v>1.2966518162766153E-4</v>
      </c>
      <c r="K818" s="775">
        <f t="shared" si="25"/>
        <v>0.95392517659145104</v>
      </c>
    </row>
    <row r="819" spans="1:11" s="83" customFormat="1" x14ac:dyDescent="0.25">
      <c r="B819" s="778" t="s">
        <v>14478</v>
      </c>
      <c r="C819" s="780" t="s">
        <v>14185</v>
      </c>
      <c r="D819" s="73" t="s">
        <v>14186</v>
      </c>
      <c r="E819" s="79" t="s">
        <v>5371</v>
      </c>
      <c r="F819" s="75">
        <v>14.38</v>
      </c>
      <c r="G819" s="76">
        <v>38.82</v>
      </c>
      <c r="H819" s="77">
        <v>558.23</v>
      </c>
      <c r="I819" s="773">
        <v>681.71</v>
      </c>
      <c r="J819" s="774">
        <f t="shared" si="24"/>
        <v>1.2948853124251897E-4</v>
      </c>
      <c r="K819" s="775">
        <f t="shared" si="25"/>
        <v>0.95405466512269355</v>
      </c>
    </row>
    <row r="820" spans="1:11" s="83" customFormat="1" ht="22.5" x14ac:dyDescent="0.25">
      <c r="B820" s="70" t="s">
        <v>14479</v>
      </c>
      <c r="C820" s="72">
        <v>89450</v>
      </c>
      <c r="D820" s="777" t="s">
        <v>14480</v>
      </c>
      <c r="E820" s="779" t="s">
        <v>5371</v>
      </c>
      <c r="F820" s="75">
        <v>29.61</v>
      </c>
      <c r="G820" s="76">
        <v>18.82</v>
      </c>
      <c r="H820" s="77">
        <v>557.26</v>
      </c>
      <c r="I820" s="773">
        <v>680.53</v>
      </c>
      <c r="J820" s="774">
        <f t="shared" si="24"/>
        <v>1.2926439419470365E-4</v>
      </c>
      <c r="K820" s="775">
        <f t="shared" si="25"/>
        <v>0.95418392951688824</v>
      </c>
    </row>
    <row r="821" spans="1:11" s="83" customFormat="1" ht="22.5" x14ac:dyDescent="0.25">
      <c r="B821" s="778" t="s">
        <v>14481</v>
      </c>
      <c r="C821" s="93">
        <v>91187</v>
      </c>
      <c r="D821" s="777" t="s">
        <v>14482</v>
      </c>
      <c r="E821" s="74" t="s">
        <v>5371</v>
      </c>
      <c r="F821" s="75">
        <v>104.87</v>
      </c>
      <c r="G821" s="76">
        <v>5.31</v>
      </c>
      <c r="H821" s="77">
        <v>556.86</v>
      </c>
      <c r="I821" s="773">
        <v>680.04</v>
      </c>
      <c r="J821" s="774">
        <f t="shared" si="24"/>
        <v>1.2917132033586509E-4</v>
      </c>
      <c r="K821" s="775">
        <f t="shared" si="25"/>
        <v>0.95431310083722409</v>
      </c>
    </row>
    <row r="822" spans="1:11" s="83" customFormat="1" x14ac:dyDescent="0.25">
      <c r="B822" s="71" t="s">
        <v>14483</v>
      </c>
      <c r="C822" s="93" t="s">
        <v>14484</v>
      </c>
      <c r="D822" s="73" t="s">
        <v>14485</v>
      </c>
      <c r="E822" s="79" t="s">
        <v>5452</v>
      </c>
      <c r="F822" s="75">
        <v>12</v>
      </c>
      <c r="G822" s="76">
        <v>46.29</v>
      </c>
      <c r="H822" s="77">
        <v>555.48</v>
      </c>
      <c r="I822" s="773">
        <v>678.35</v>
      </c>
      <c r="J822" s="774">
        <f t="shared" si="24"/>
        <v>1.2885031049619743E-4</v>
      </c>
      <c r="K822" s="775">
        <f t="shared" si="25"/>
        <v>0.95444195114772024</v>
      </c>
    </row>
    <row r="823" spans="1:11" s="83" customFormat="1" ht="22.5" x14ac:dyDescent="0.25">
      <c r="B823" s="71" t="s">
        <v>14486</v>
      </c>
      <c r="C823" s="72" t="s">
        <v>14487</v>
      </c>
      <c r="D823" s="73" t="s">
        <v>14488</v>
      </c>
      <c r="E823" s="79" t="s">
        <v>12699</v>
      </c>
      <c r="F823" s="75">
        <v>1</v>
      </c>
      <c r="G823" s="76">
        <v>553.47</v>
      </c>
      <c r="H823" s="77">
        <v>553.47</v>
      </c>
      <c r="I823" s="773">
        <v>675.9</v>
      </c>
      <c r="J823" s="774">
        <f t="shared" si="24"/>
        <v>1.2838494120200462E-4</v>
      </c>
      <c r="K823" s="775">
        <f t="shared" si="25"/>
        <v>0.95457033608892228</v>
      </c>
    </row>
    <row r="824" spans="1:11" ht="22.5" x14ac:dyDescent="0.25">
      <c r="A824" s="83"/>
      <c r="B824" s="71" t="s">
        <v>14489</v>
      </c>
      <c r="C824" s="93">
        <v>91873</v>
      </c>
      <c r="D824" s="777" t="s">
        <v>13988</v>
      </c>
      <c r="E824" s="74" t="s">
        <v>5371</v>
      </c>
      <c r="F824" s="75">
        <v>38</v>
      </c>
      <c r="G824" s="76">
        <v>14.55</v>
      </c>
      <c r="H824" s="77">
        <v>552.9</v>
      </c>
      <c r="I824" s="773">
        <v>675.2</v>
      </c>
      <c r="J824" s="774">
        <f t="shared" si="24"/>
        <v>1.2825197854652098E-4</v>
      </c>
      <c r="K824" s="775">
        <f t="shared" si="25"/>
        <v>0.95469858806746877</v>
      </c>
    </row>
    <row r="825" spans="1:11" x14ac:dyDescent="0.25">
      <c r="A825" s="83"/>
      <c r="B825" s="71" t="s">
        <v>14490</v>
      </c>
      <c r="C825" s="93" t="s">
        <v>14491</v>
      </c>
      <c r="D825" s="73" t="s">
        <v>14492</v>
      </c>
      <c r="E825" s="79" t="s">
        <v>12699</v>
      </c>
      <c r="F825" s="75">
        <v>6</v>
      </c>
      <c r="G825" s="76">
        <v>91.81</v>
      </c>
      <c r="H825" s="77">
        <v>550.86</v>
      </c>
      <c r="I825" s="773">
        <v>672.71</v>
      </c>
      <c r="J825" s="774">
        <f t="shared" si="24"/>
        <v>1.2777901138630055E-4</v>
      </c>
      <c r="K825" s="775">
        <f t="shared" si="25"/>
        <v>0.95482636707885504</v>
      </c>
    </row>
    <row r="826" spans="1:11" x14ac:dyDescent="0.25">
      <c r="A826" s="83"/>
      <c r="B826" s="70" t="s">
        <v>14493</v>
      </c>
      <c r="C826" s="72" t="s">
        <v>14255</v>
      </c>
      <c r="D826" s="73" t="s">
        <v>14256</v>
      </c>
      <c r="E826" s="79" t="s">
        <v>12699</v>
      </c>
      <c r="F826" s="75">
        <v>2</v>
      </c>
      <c r="G826" s="76">
        <v>274.81</v>
      </c>
      <c r="H826" s="77">
        <v>549.62</v>
      </c>
      <c r="I826" s="773">
        <v>671.2</v>
      </c>
      <c r="J826" s="774">
        <f t="shared" si="24"/>
        <v>1.2749219194375724E-4</v>
      </c>
      <c r="K826" s="775">
        <f t="shared" si="25"/>
        <v>0.95495385927079879</v>
      </c>
    </row>
    <row r="827" spans="1:11" x14ac:dyDescent="0.25">
      <c r="A827" s="83"/>
      <c r="B827" s="771" t="s">
        <v>14494</v>
      </c>
      <c r="C827" s="772">
        <v>39455</v>
      </c>
      <c r="D827" s="777" t="s">
        <v>1946</v>
      </c>
      <c r="E827" s="74" t="s">
        <v>5452</v>
      </c>
      <c r="F827" s="75">
        <v>3</v>
      </c>
      <c r="G827" s="76">
        <v>182.86</v>
      </c>
      <c r="H827" s="77">
        <v>548.58000000000004</v>
      </c>
      <c r="I827" s="773">
        <v>669.93</v>
      </c>
      <c r="J827" s="774">
        <f t="shared" si="24"/>
        <v>1.2725095969737973E-4</v>
      </c>
      <c r="K827" s="775">
        <f t="shared" si="25"/>
        <v>0.95508111023049613</v>
      </c>
    </row>
    <row r="828" spans="1:11" x14ac:dyDescent="0.25">
      <c r="A828" s="83"/>
      <c r="B828" s="771" t="s">
        <v>14495</v>
      </c>
      <c r="C828" s="772">
        <v>72254</v>
      </c>
      <c r="D828" s="777" t="s">
        <v>8072</v>
      </c>
      <c r="E828" s="74" t="s">
        <v>5371</v>
      </c>
      <c r="F828" s="75">
        <v>17</v>
      </c>
      <c r="G828" s="76">
        <v>32.19</v>
      </c>
      <c r="H828" s="77">
        <v>547.23</v>
      </c>
      <c r="I828" s="773">
        <v>668.28</v>
      </c>
      <c r="J828" s="774">
        <f t="shared" si="24"/>
        <v>1.2693754772373969E-4</v>
      </c>
      <c r="K828" s="775">
        <f t="shared" si="25"/>
        <v>0.95520804777821988</v>
      </c>
    </row>
    <row r="829" spans="1:11" x14ac:dyDescent="0.25">
      <c r="B829" s="778" t="s">
        <v>14496</v>
      </c>
      <c r="C829" s="93" t="s">
        <v>14497</v>
      </c>
      <c r="D829" s="73" t="s">
        <v>14498</v>
      </c>
      <c r="E829" s="79" t="s">
        <v>5452</v>
      </c>
      <c r="F829" s="75">
        <v>7</v>
      </c>
      <c r="G829" s="76">
        <v>78.150000000000006</v>
      </c>
      <c r="H829" s="77">
        <v>547.04999999999995</v>
      </c>
      <c r="I829" s="773">
        <v>668.06</v>
      </c>
      <c r="J829" s="774">
        <f t="shared" si="24"/>
        <v>1.2689575946058768E-4</v>
      </c>
      <c r="K829" s="775">
        <f t="shared" si="25"/>
        <v>0.95533494353768045</v>
      </c>
    </row>
    <row r="830" spans="1:11" ht="22.5" x14ac:dyDescent="0.25">
      <c r="B830" s="771" t="s">
        <v>14499</v>
      </c>
      <c r="C830" s="772" t="s">
        <v>14312</v>
      </c>
      <c r="D830" s="777" t="s">
        <v>14313</v>
      </c>
      <c r="E830" s="74" t="s">
        <v>5452</v>
      </c>
      <c r="F830" s="75">
        <v>3</v>
      </c>
      <c r="G830" s="76">
        <v>182.16</v>
      </c>
      <c r="H830" s="77">
        <v>546.48</v>
      </c>
      <c r="I830" s="773">
        <v>667.36</v>
      </c>
      <c r="J830" s="774">
        <f t="shared" si="24"/>
        <v>1.2676279680510401E-4</v>
      </c>
      <c r="K830" s="775">
        <f t="shared" si="25"/>
        <v>0.95546170633448557</v>
      </c>
    </row>
    <row r="831" spans="1:11" x14ac:dyDescent="0.25">
      <c r="B831" s="71" t="s">
        <v>14500</v>
      </c>
      <c r="C831" s="72" t="s">
        <v>13460</v>
      </c>
      <c r="D831" s="73" t="s">
        <v>1881</v>
      </c>
      <c r="E831" s="79" t="s">
        <v>5679</v>
      </c>
      <c r="F831" s="75">
        <v>44.939520000000002</v>
      </c>
      <c r="G831" s="76">
        <v>12.1</v>
      </c>
      <c r="H831" s="77">
        <v>543.77</v>
      </c>
      <c r="I831" s="773">
        <v>664.05</v>
      </c>
      <c r="J831" s="774">
        <f t="shared" si="24"/>
        <v>1.26134073391317E-4</v>
      </c>
      <c r="K831" s="775">
        <f t="shared" si="25"/>
        <v>0.95558784040787692</v>
      </c>
    </row>
    <row r="832" spans="1:11" ht="22.5" x14ac:dyDescent="0.25">
      <c r="B832" s="771" t="s">
        <v>14501</v>
      </c>
      <c r="C832" s="772">
        <v>90443</v>
      </c>
      <c r="D832" s="777" t="s">
        <v>10223</v>
      </c>
      <c r="E832" s="74" t="s">
        <v>5371</v>
      </c>
      <c r="F832" s="75">
        <v>52</v>
      </c>
      <c r="G832" s="76">
        <v>10.45</v>
      </c>
      <c r="H832" s="77">
        <v>543.4</v>
      </c>
      <c r="I832" s="773">
        <v>663.6</v>
      </c>
      <c r="J832" s="774">
        <f t="shared" si="24"/>
        <v>1.2604859739850609E-4</v>
      </c>
      <c r="K832" s="775">
        <f t="shared" si="25"/>
        <v>0.95571388900527543</v>
      </c>
    </row>
    <row r="833" spans="2:11" x14ac:dyDescent="0.25">
      <c r="B833" s="778" t="s">
        <v>14502</v>
      </c>
      <c r="C833" s="780" t="s">
        <v>14503</v>
      </c>
      <c r="D833" s="73" t="s">
        <v>14504</v>
      </c>
      <c r="E833" s="79" t="s">
        <v>5371</v>
      </c>
      <c r="F833" s="75">
        <v>10.4</v>
      </c>
      <c r="G833" s="76">
        <v>52.12</v>
      </c>
      <c r="H833" s="77">
        <v>542.04999999999995</v>
      </c>
      <c r="I833" s="773">
        <v>661.95</v>
      </c>
      <c r="J833" s="774">
        <f t="shared" si="24"/>
        <v>1.2573518542486606E-4</v>
      </c>
      <c r="K833" s="775">
        <f t="shared" si="25"/>
        <v>0.95583962419070034</v>
      </c>
    </row>
    <row r="834" spans="2:11" ht="22.5" x14ac:dyDescent="0.25">
      <c r="B834" s="71" t="s">
        <v>14505</v>
      </c>
      <c r="C834" s="72" t="s">
        <v>14506</v>
      </c>
      <c r="D834" s="73" t="s">
        <v>14507</v>
      </c>
      <c r="E834" s="79" t="s">
        <v>5679</v>
      </c>
      <c r="F834" s="75">
        <v>2.85</v>
      </c>
      <c r="G834" s="76">
        <v>190</v>
      </c>
      <c r="H834" s="77">
        <v>541.5</v>
      </c>
      <c r="I834" s="773">
        <v>661.28</v>
      </c>
      <c r="J834" s="774">
        <f t="shared" si="24"/>
        <v>1.2560792116890311E-4</v>
      </c>
      <c r="K834" s="775">
        <f t="shared" si="25"/>
        <v>0.95596523211186923</v>
      </c>
    </row>
    <row r="835" spans="2:11" ht="33.75" x14ac:dyDescent="0.25">
      <c r="B835" s="71" t="s">
        <v>14508</v>
      </c>
      <c r="C835" s="72">
        <v>92763</v>
      </c>
      <c r="D835" s="73" t="s">
        <v>13494</v>
      </c>
      <c r="E835" s="79" t="s">
        <v>5602</v>
      </c>
      <c r="F835" s="75">
        <v>83.456500000000005</v>
      </c>
      <c r="G835" s="76">
        <v>6.48</v>
      </c>
      <c r="H835" s="77">
        <v>540.79999999999995</v>
      </c>
      <c r="I835" s="773">
        <v>660.42</v>
      </c>
      <c r="J835" s="774">
        <f t="shared" si="24"/>
        <v>1.254445670493089E-4</v>
      </c>
      <c r="K835" s="775">
        <f t="shared" si="25"/>
        <v>0.95609067667891856</v>
      </c>
    </row>
    <row r="836" spans="2:11" ht="33.75" x14ac:dyDescent="0.25">
      <c r="B836" s="771" t="s">
        <v>14509</v>
      </c>
      <c r="C836" s="772" t="s">
        <v>13545</v>
      </c>
      <c r="D836" s="73" t="s">
        <v>13546</v>
      </c>
      <c r="E836" s="79" t="s">
        <v>12699</v>
      </c>
      <c r="F836" s="75">
        <v>2</v>
      </c>
      <c r="G836" s="76">
        <v>269.5</v>
      </c>
      <c r="H836" s="77">
        <v>539</v>
      </c>
      <c r="I836" s="773">
        <v>658.23</v>
      </c>
      <c r="J836" s="774">
        <f t="shared" si="24"/>
        <v>1.2502858388429577E-4</v>
      </c>
      <c r="K836" s="775">
        <f t="shared" si="25"/>
        <v>0.95621570526280286</v>
      </c>
    </row>
    <row r="837" spans="2:11" ht="33.75" x14ac:dyDescent="0.25">
      <c r="B837" s="771" t="s">
        <v>14510</v>
      </c>
      <c r="C837" s="772" t="s">
        <v>13545</v>
      </c>
      <c r="D837" s="73" t="s">
        <v>13546</v>
      </c>
      <c r="E837" s="79" t="s">
        <v>12699</v>
      </c>
      <c r="F837" s="75">
        <v>2</v>
      </c>
      <c r="G837" s="76">
        <v>269.5</v>
      </c>
      <c r="H837" s="77">
        <v>539</v>
      </c>
      <c r="I837" s="773">
        <v>658.23</v>
      </c>
      <c r="J837" s="774">
        <f t="shared" si="24"/>
        <v>1.2502858388429577E-4</v>
      </c>
      <c r="K837" s="775">
        <f t="shared" si="25"/>
        <v>0.95634073384668716</v>
      </c>
    </row>
    <row r="838" spans="2:11" x14ac:dyDescent="0.25">
      <c r="B838" s="771" t="s">
        <v>14511</v>
      </c>
      <c r="C838" s="776">
        <v>1806</v>
      </c>
      <c r="D838" s="777" t="s">
        <v>1822</v>
      </c>
      <c r="E838" s="74" t="s">
        <v>5452</v>
      </c>
      <c r="F838" s="75">
        <v>8</v>
      </c>
      <c r="G838" s="76">
        <v>67.31</v>
      </c>
      <c r="H838" s="77">
        <v>538.48</v>
      </c>
      <c r="I838" s="773">
        <v>657.59</v>
      </c>
      <c r="J838" s="774">
        <f t="shared" si="24"/>
        <v>1.2490701802785357E-4</v>
      </c>
      <c r="K838" s="775">
        <f t="shared" si="25"/>
        <v>0.95646564086471497</v>
      </c>
    </row>
    <row r="839" spans="2:11" x14ac:dyDescent="0.25">
      <c r="B839" s="778" t="s">
        <v>14512</v>
      </c>
      <c r="C839" s="72" t="s">
        <v>14094</v>
      </c>
      <c r="D839" s="777" t="s">
        <v>14095</v>
      </c>
      <c r="E839" s="779" t="s">
        <v>12699</v>
      </c>
      <c r="F839" s="75">
        <v>1</v>
      </c>
      <c r="G839" s="76">
        <v>537.28</v>
      </c>
      <c r="H839" s="77">
        <v>537.28</v>
      </c>
      <c r="I839" s="773">
        <v>656.13</v>
      </c>
      <c r="J839" s="774">
        <f t="shared" si="24"/>
        <v>1.246296959178448E-4</v>
      </c>
      <c r="K839" s="775">
        <f t="shared" si="25"/>
        <v>0.95659027056063284</v>
      </c>
    </row>
    <row r="840" spans="2:11" ht="22.5" x14ac:dyDescent="0.25">
      <c r="B840" s="771" t="s">
        <v>14513</v>
      </c>
      <c r="C840" s="772" t="s">
        <v>13921</v>
      </c>
      <c r="D840" s="73" t="s">
        <v>13922</v>
      </c>
      <c r="E840" s="79" t="s">
        <v>12699</v>
      </c>
      <c r="F840" s="75">
        <v>1</v>
      </c>
      <c r="G840" s="76">
        <v>535.85</v>
      </c>
      <c r="H840" s="77">
        <v>535.85</v>
      </c>
      <c r="I840" s="773">
        <v>654.38</v>
      </c>
      <c r="J840" s="774">
        <f t="shared" si="24"/>
        <v>1.2429728927913566E-4</v>
      </c>
      <c r="K840" s="775">
        <f t="shared" si="25"/>
        <v>0.95671456784991193</v>
      </c>
    </row>
    <row r="841" spans="2:11" ht="33.75" x14ac:dyDescent="0.25">
      <c r="B841" s="71" t="s">
        <v>14514</v>
      </c>
      <c r="C841" s="72" t="s">
        <v>13924</v>
      </c>
      <c r="D841" s="73" t="s">
        <v>13925</v>
      </c>
      <c r="E841" s="79" t="s">
        <v>12699</v>
      </c>
      <c r="F841" s="75">
        <v>1</v>
      </c>
      <c r="G841" s="76">
        <v>534.53</v>
      </c>
      <c r="H841" s="77">
        <v>534.53</v>
      </c>
      <c r="I841" s="773">
        <v>652.77</v>
      </c>
      <c r="J841" s="774">
        <f t="shared" si="24"/>
        <v>1.2399147517152325E-4</v>
      </c>
      <c r="K841" s="775">
        <f t="shared" si="25"/>
        <v>0.95683855932508344</v>
      </c>
    </row>
    <row r="842" spans="2:11" x14ac:dyDescent="0.25">
      <c r="B842" s="778" t="s">
        <v>14515</v>
      </c>
      <c r="C842" s="772" t="s">
        <v>13587</v>
      </c>
      <c r="D842" s="777" t="s">
        <v>13588</v>
      </c>
      <c r="E842" s="74" t="s">
        <v>6745</v>
      </c>
      <c r="F842" s="75">
        <v>13.8</v>
      </c>
      <c r="G842" s="76">
        <v>47.27</v>
      </c>
      <c r="H842" s="77">
        <v>652.33000000000004</v>
      </c>
      <c r="I842" s="773">
        <v>652.33000000000004</v>
      </c>
      <c r="J842" s="774">
        <f t="shared" si="24"/>
        <v>1.2390789864521922E-4</v>
      </c>
      <c r="K842" s="775">
        <f t="shared" si="25"/>
        <v>0.95696246722372869</v>
      </c>
    </row>
    <row r="843" spans="2:11" x14ac:dyDescent="0.25">
      <c r="B843" s="71" t="s">
        <v>14516</v>
      </c>
      <c r="C843" s="93">
        <v>73710</v>
      </c>
      <c r="D843" s="777" t="s">
        <v>13533</v>
      </c>
      <c r="E843" s="74" t="s">
        <v>6745</v>
      </c>
      <c r="F843" s="75">
        <v>5.3520000000000003</v>
      </c>
      <c r="G843" s="76">
        <v>99.37</v>
      </c>
      <c r="H843" s="77">
        <v>531.83000000000004</v>
      </c>
      <c r="I843" s="773">
        <v>649.47</v>
      </c>
      <c r="J843" s="774">
        <f t="shared" si="24"/>
        <v>1.2336465122424314E-4</v>
      </c>
      <c r="K843" s="775">
        <f t="shared" si="25"/>
        <v>0.95708583187495289</v>
      </c>
    </row>
    <row r="844" spans="2:11" ht="56.25" x14ac:dyDescent="0.25">
      <c r="B844" s="771" t="s">
        <v>14517</v>
      </c>
      <c r="C844" s="772" t="s">
        <v>14357</v>
      </c>
      <c r="D844" s="73" t="s">
        <v>14358</v>
      </c>
      <c r="E844" s="79" t="s">
        <v>12699</v>
      </c>
      <c r="F844" s="75">
        <v>6</v>
      </c>
      <c r="G844" s="76">
        <v>88.42</v>
      </c>
      <c r="H844" s="77">
        <v>530.52</v>
      </c>
      <c r="I844" s="773">
        <v>647.87</v>
      </c>
      <c r="J844" s="774">
        <f t="shared" si="24"/>
        <v>1.2306073658313764E-4</v>
      </c>
      <c r="K844" s="775">
        <f t="shared" si="25"/>
        <v>0.95720889261153608</v>
      </c>
    </row>
    <row r="845" spans="2:11" ht="33.75" x14ac:dyDescent="0.25">
      <c r="B845" s="71" t="s">
        <v>14518</v>
      </c>
      <c r="C845" s="94">
        <v>87529</v>
      </c>
      <c r="D845" s="777" t="s">
        <v>13228</v>
      </c>
      <c r="E845" s="74" t="s">
        <v>5679</v>
      </c>
      <c r="F845" s="75">
        <v>20.9</v>
      </c>
      <c r="G845" s="76">
        <v>25.33</v>
      </c>
      <c r="H845" s="77">
        <v>529.4</v>
      </c>
      <c r="I845" s="773">
        <v>646.5</v>
      </c>
      <c r="J845" s="774">
        <f t="shared" si="24"/>
        <v>1.2280050967169106E-4</v>
      </c>
      <c r="K845" s="775">
        <f t="shared" si="25"/>
        <v>0.95733169312120781</v>
      </c>
    </row>
    <row r="846" spans="2:11" x14ac:dyDescent="0.25">
      <c r="B846" s="778" t="s">
        <v>14519</v>
      </c>
      <c r="C846" s="780" t="s">
        <v>14221</v>
      </c>
      <c r="D846" s="73" t="s">
        <v>14222</v>
      </c>
      <c r="E846" s="79" t="s">
        <v>5371</v>
      </c>
      <c r="F846" s="75">
        <v>20</v>
      </c>
      <c r="G846" s="76">
        <v>26.3</v>
      </c>
      <c r="H846" s="77">
        <v>526</v>
      </c>
      <c r="I846" s="773">
        <v>642.35</v>
      </c>
      <c r="J846" s="774">
        <f t="shared" si="24"/>
        <v>1.2201223107132368E-4</v>
      </c>
      <c r="K846" s="775">
        <f t="shared" si="25"/>
        <v>0.95745370535227914</v>
      </c>
    </row>
    <row r="847" spans="2:11" ht="33.75" x14ac:dyDescent="0.25">
      <c r="B847" s="778" t="s">
        <v>14520</v>
      </c>
      <c r="C847" s="72" t="s">
        <v>13791</v>
      </c>
      <c r="D847" s="777" t="s">
        <v>13792</v>
      </c>
      <c r="E847" s="779" t="s">
        <v>12699</v>
      </c>
      <c r="F847" s="75">
        <v>1</v>
      </c>
      <c r="G847" s="76">
        <v>525.32000000000005</v>
      </c>
      <c r="H847" s="77">
        <v>525.32000000000005</v>
      </c>
      <c r="I847" s="773">
        <v>641.52</v>
      </c>
      <c r="J847" s="774">
        <f t="shared" ref="J847:J910" si="26">I847/$I$2202</f>
        <v>1.2185457535125019E-4</v>
      </c>
      <c r="K847" s="775">
        <f t="shared" si="25"/>
        <v>0.95757555992763044</v>
      </c>
    </row>
    <row r="848" spans="2:11" ht="22.5" x14ac:dyDescent="0.25">
      <c r="B848" s="771" t="s">
        <v>14521</v>
      </c>
      <c r="C848" s="772">
        <v>92982</v>
      </c>
      <c r="D848" s="777" t="s">
        <v>14522</v>
      </c>
      <c r="E848" s="74" t="s">
        <v>5371</v>
      </c>
      <c r="F848" s="75">
        <v>60</v>
      </c>
      <c r="G848" s="76">
        <v>8.74</v>
      </c>
      <c r="H848" s="77">
        <v>524.4</v>
      </c>
      <c r="I848" s="773">
        <v>640.4</v>
      </c>
      <c r="J848" s="774">
        <f t="shared" si="26"/>
        <v>1.2164183510247634E-4</v>
      </c>
      <c r="K848" s="775">
        <f t="shared" ref="K848:K911" si="27">K847+J848</f>
        <v>0.95769720176273287</v>
      </c>
    </row>
    <row r="849" spans="2:11" x14ac:dyDescent="0.25">
      <c r="B849" s="771" t="s">
        <v>14523</v>
      </c>
      <c r="C849" s="772" t="s">
        <v>14524</v>
      </c>
      <c r="D849" s="777" t="s">
        <v>14525</v>
      </c>
      <c r="E849" s="74" t="s">
        <v>5371</v>
      </c>
      <c r="F849" s="75">
        <v>450</v>
      </c>
      <c r="G849" s="76">
        <v>1.1599999999999999</v>
      </c>
      <c r="H849" s="77">
        <v>522</v>
      </c>
      <c r="I849" s="773">
        <v>637.47</v>
      </c>
      <c r="J849" s="774">
        <f t="shared" si="26"/>
        <v>1.210852914159519E-4</v>
      </c>
      <c r="K849" s="775">
        <f t="shared" si="27"/>
        <v>0.95781828705414884</v>
      </c>
    </row>
    <row r="850" spans="2:11" x14ac:dyDescent="0.25">
      <c r="B850" s="71" t="s">
        <v>14526</v>
      </c>
      <c r="C850" s="93" t="s">
        <v>13582</v>
      </c>
      <c r="D850" s="73" t="s">
        <v>13583</v>
      </c>
      <c r="E850" s="74" t="s">
        <v>5371</v>
      </c>
      <c r="F850" s="75">
        <v>15.86</v>
      </c>
      <c r="G850" s="76">
        <v>32.9</v>
      </c>
      <c r="H850" s="77">
        <v>521.79</v>
      </c>
      <c r="I850" s="773">
        <v>637.21</v>
      </c>
      <c r="J850" s="774">
        <f t="shared" si="26"/>
        <v>1.2103590528677226E-4</v>
      </c>
      <c r="K850" s="775">
        <f t="shared" si="27"/>
        <v>0.95793932295943562</v>
      </c>
    </row>
    <row r="851" spans="2:11" ht="22.5" x14ac:dyDescent="0.25">
      <c r="B851" s="70" t="s">
        <v>14527</v>
      </c>
      <c r="C851" s="72">
        <v>89714</v>
      </c>
      <c r="D851" s="777" t="s">
        <v>13471</v>
      </c>
      <c r="E851" s="74" t="s">
        <v>5371</v>
      </c>
      <c r="F851" s="75">
        <v>13</v>
      </c>
      <c r="G851" s="76">
        <v>40</v>
      </c>
      <c r="H851" s="77">
        <v>520</v>
      </c>
      <c r="I851" s="773">
        <v>635.02</v>
      </c>
      <c r="J851" s="774">
        <f t="shared" si="26"/>
        <v>1.206199221217591E-4</v>
      </c>
      <c r="K851" s="775">
        <f t="shared" si="27"/>
        <v>0.95805994288155738</v>
      </c>
    </row>
    <row r="852" spans="2:11" x14ac:dyDescent="0.25">
      <c r="B852" s="778" t="s">
        <v>14528</v>
      </c>
      <c r="C852" s="93" t="s">
        <v>13587</v>
      </c>
      <c r="D852" s="777" t="s">
        <v>13588</v>
      </c>
      <c r="E852" s="74" t="s">
        <v>6745</v>
      </c>
      <c r="F852" s="75">
        <v>11</v>
      </c>
      <c r="G852" s="76">
        <v>47.27</v>
      </c>
      <c r="H852" s="77">
        <v>519.97</v>
      </c>
      <c r="I852" s="773">
        <v>634.99</v>
      </c>
      <c r="J852" s="774">
        <f t="shared" si="26"/>
        <v>1.2061422372223837E-4</v>
      </c>
      <c r="K852" s="775">
        <f t="shared" si="27"/>
        <v>0.95818055710527961</v>
      </c>
    </row>
    <row r="853" spans="2:11" ht="33.75" x14ac:dyDescent="0.25">
      <c r="B853" s="71" t="s">
        <v>14529</v>
      </c>
      <c r="C853" s="72">
        <v>92509</v>
      </c>
      <c r="D853" s="777" t="s">
        <v>13776</v>
      </c>
      <c r="E853" s="74" t="s">
        <v>5679</v>
      </c>
      <c r="F853" s="75">
        <v>13.688204000000001</v>
      </c>
      <c r="G853" s="76">
        <v>37.81</v>
      </c>
      <c r="H853" s="77">
        <v>517.54999999999995</v>
      </c>
      <c r="I853" s="773">
        <v>632.03</v>
      </c>
      <c r="J853" s="774">
        <f t="shared" si="26"/>
        <v>1.200519816361932E-4</v>
      </c>
      <c r="K853" s="775">
        <f t="shared" si="27"/>
        <v>0.95830060908691583</v>
      </c>
    </row>
    <row r="854" spans="2:11" x14ac:dyDescent="0.25">
      <c r="B854" s="778" t="s">
        <v>14530</v>
      </c>
      <c r="C854" s="72" t="s">
        <v>14119</v>
      </c>
      <c r="D854" s="777" t="s">
        <v>14120</v>
      </c>
      <c r="E854" s="779" t="s">
        <v>12699</v>
      </c>
      <c r="F854" s="75">
        <v>1</v>
      </c>
      <c r="G854" s="76">
        <v>517.11</v>
      </c>
      <c r="H854" s="77">
        <v>517.11</v>
      </c>
      <c r="I854" s="773">
        <v>631.49</v>
      </c>
      <c r="J854" s="774">
        <f t="shared" si="26"/>
        <v>1.199494104448201E-4</v>
      </c>
      <c r="K854" s="775">
        <f t="shared" si="27"/>
        <v>0.95842055849736063</v>
      </c>
    </row>
    <row r="855" spans="2:11" ht="22.5" x14ac:dyDescent="0.25">
      <c r="B855" s="778" t="s">
        <v>14531</v>
      </c>
      <c r="C855" s="93">
        <v>91834</v>
      </c>
      <c r="D855" s="777" t="s">
        <v>14373</v>
      </c>
      <c r="E855" s="74" t="s">
        <v>5371</v>
      </c>
      <c r="F855" s="75">
        <v>81.11</v>
      </c>
      <c r="G855" s="76">
        <v>6.37</v>
      </c>
      <c r="H855" s="77">
        <v>516.66999999999996</v>
      </c>
      <c r="I855" s="773">
        <v>630.96</v>
      </c>
      <c r="J855" s="774">
        <f t="shared" si="26"/>
        <v>1.1984873871995391E-4</v>
      </c>
      <c r="K855" s="775">
        <f t="shared" si="27"/>
        <v>0.95854040723608058</v>
      </c>
    </row>
    <row r="856" spans="2:11" x14ac:dyDescent="0.25">
      <c r="B856" s="778" t="s">
        <v>14532</v>
      </c>
      <c r="C856" s="93">
        <v>5651</v>
      </c>
      <c r="D856" s="777" t="s">
        <v>13864</v>
      </c>
      <c r="E856" s="74" t="s">
        <v>5679</v>
      </c>
      <c r="F856" s="75">
        <v>15.08844</v>
      </c>
      <c r="G856" s="76">
        <v>34.19</v>
      </c>
      <c r="H856" s="77">
        <v>515.87</v>
      </c>
      <c r="I856" s="773">
        <v>629.98</v>
      </c>
      <c r="J856" s="774">
        <f t="shared" si="26"/>
        <v>1.1966259100227677E-4</v>
      </c>
      <c r="K856" s="775">
        <f t="shared" si="27"/>
        <v>0.95866006982708285</v>
      </c>
    </row>
    <row r="857" spans="2:11" ht="22.5" x14ac:dyDescent="0.25">
      <c r="B857" s="771" t="s">
        <v>14533</v>
      </c>
      <c r="C857" s="772">
        <v>91914</v>
      </c>
      <c r="D857" s="777" t="s">
        <v>14367</v>
      </c>
      <c r="E857" s="74" t="s">
        <v>5452</v>
      </c>
      <c r="F857" s="75">
        <v>42</v>
      </c>
      <c r="G857" s="76">
        <v>12.25</v>
      </c>
      <c r="H857" s="77">
        <v>514.5</v>
      </c>
      <c r="I857" s="773">
        <v>628.30999999999995</v>
      </c>
      <c r="J857" s="774">
        <f t="shared" si="26"/>
        <v>1.1934538009562291E-4</v>
      </c>
      <c r="K857" s="775">
        <f t="shared" si="27"/>
        <v>0.95877941520717846</v>
      </c>
    </row>
    <row r="858" spans="2:11" ht="22.5" x14ac:dyDescent="0.25">
      <c r="B858" s="771" t="s">
        <v>14534</v>
      </c>
      <c r="C858" s="772">
        <v>95241</v>
      </c>
      <c r="D858" s="777" t="s">
        <v>14535</v>
      </c>
      <c r="E858" s="74" t="s">
        <v>5679</v>
      </c>
      <c r="F858" s="75">
        <v>23.7</v>
      </c>
      <c r="G858" s="76">
        <v>21.37</v>
      </c>
      <c r="H858" s="77">
        <v>506.47</v>
      </c>
      <c r="I858" s="773">
        <v>618.5</v>
      </c>
      <c r="J858" s="774">
        <f t="shared" si="26"/>
        <v>1.1748200345234481E-4</v>
      </c>
      <c r="K858" s="775">
        <f t="shared" si="27"/>
        <v>0.95889689721063076</v>
      </c>
    </row>
    <row r="859" spans="2:11" x14ac:dyDescent="0.25">
      <c r="B859" s="71" t="s">
        <v>14536</v>
      </c>
      <c r="C859" s="93">
        <v>93186</v>
      </c>
      <c r="D859" s="73" t="s">
        <v>14304</v>
      </c>
      <c r="E859" s="79" t="s">
        <v>5371</v>
      </c>
      <c r="F859" s="75">
        <v>12.1</v>
      </c>
      <c r="G859" s="76">
        <v>41.8</v>
      </c>
      <c r="H859" s="77">
        <v>505.78</v>
      </c>
      <c r="I859" s="773">
        <v>617.66</v>
      </c>
      <c r="J859" s="774">
        <f t="shared" si="26"/>
        <v>1.1732244826576442E-4</v>
      </c>
      <c r="K859" s="775">
        <f t="shared" si="27"/>
        <v>0.95901421965889655</v>
      </c>
    </row>
    <row r="860" spans="2:11" ht="33.75" x14ac:dyDescent="0.25">
      <c r="B860" s="71" t="s">
        <v>14537</v>
      </c>
      <c r="C860" s="72">
        <v>92763</v>
      </c>
      <c r="D860" s="777" t="s">
        <v>13494</v>
      </c>
      <c r="E860" s="79" t="s">
        <v>5602</v>
      </c>
      <c r="F860" s="75">
        <v>77.936999999999998</v>
      </c>
      <c r="G860" s="76">
        <v>6.48</v>
      </c>
      <c r="H860" s="77">
        <v>505.03</v>
      </c>
      <c r="I860" s="773">
        <v>616.74</v>
      </c>
      <c r="J860" s="774">
        <f t="shared" si="26"/>
        <v>1.1714769734712877E-4</v>
      </c>
      <c r="K860" s="775">
        <f t="shared" si="27"/>
        <v>0.95913136735624371</v>
      </c>
    </row>
    <row r="861" spans="2:11" ht="22.5" x14ac:dyDescent="0.25">
      <c r="B861" s="71" t="s">
        <v>14538</v>
      </c>
      <c r="C861" s="72">
        <v>92778</v>
      </c>
      <c r="D861" s="777" t="s">
        <v>13371</v>
      </c>
      <c r="E861" s="79" t="s">
        <v>5602</v>
      </c>
      <c r="F861" s="75">
        <v>56.191000000000003</v>
      </c>
      <c r="G861" s="76">
        <v>8.9499999999999993</v>
      </c>
      <c r="H861" s="77">
        <v>502.91</v>
      </c>
      <c r="I861" s="773">
        <v>614.15</v>
      </c>
      <c r="J861" s="774">
        <f t="shared" si="26"/>
        <v>1.1665573552183924E-4</v>
      </c>
      <c r="K861" s="775">
        <f t="shared" si="27"/>
        <v>0.9592480230917656</v>
      </c>
    </row>
    <row r="862" spans="2:11" ht="22.5" x14ac:dyDescent="0.25">
      <c r="B862" s="771" t="s">
        <v>14539</v>
      </c>
      <c r="C862" s="772">
        <v>91914</v>
      </c>
      <c r="D862" s="777" t="s">
        <v>14367</v>
      </c>
      <c r="E862" s="74" t="s">
        <v>5452</v>
      </c>
      <c r="F862" s="75">
        <v>41</v>
      </c>
      <c r="G862" s="76">
        <v>12.25</v>
      </c>
      <c r="H862" s="77">
        <v>502.25</v>
      </c>
      <c r="I862" s="773">
        <v>613.35</v>
      </c>
      <c r="J862" s="774">
        <f t="shared" si="26"/>
        <v>1.165037782012865E-4</v>
      </c>
      <c r="K862" s="775">
        <f t="shared" si="27"/>
        <v>0.95936452686996687</v>
      </c>
    </row>
    <row r="863" spans="2:11" x14ac:dyDescent="0.25">
      <c r="B863" s="771" t="s">
        <v>14540</v>
      </c>
      <c r="C863" s="772" t="s">
        <v>14470</v>
      </c>
      <c r="D863" s="73" t="s">
        <v>14471</v>
      </c>
      <c r="E863" s="79" t="s">
        <v>12699</v>
      </c>
      <c r="F863" s="75">
        <v>23</v>
      </c>
      <c r="G863" s="76">
        <v>21.78</v>
      </c>
      <c r="H863" s="77">
        <v>500.94</v>
      </c>
      <c r="I863" s="773">
        <v>611.75</v>
      </c>
      <c r="J863" s="774">
        <f t="shared" si="26"/>
        <v>1.1619986356018098E-4</v>
      </c>
      <c r="K863" s="775">
        <f t="shared" si="27"/>
        <v>0.95948072673352702</v>
      </c>
    </row>
    <row r="864" spans="2:11" x14ac:dyDescent="0.25">
      <c r="B864" s="771" t="s">
        <v>14541</v>
      </c>
      <c r="C864" s="772">
        <v>93358</v>
      </c>
      <c r="D864" s="777" t="s">
        <v>13489</v>
      </c>
      <c r="E864" s="74" t="s">
        <v>6745</v>
      </c>
      <c r="F864" s="75">
        <v>8</v>
      </c>
      <c r="G864" s="76">
        <v>62.34</v>
      </c>
      <c r="H864" s="77">
        <v>498.72</v>
      </c>
      <c r="I864" s="773">
        <v>609.04</v>
      </c>
      <c r="J864" s="774">
        <f t="shared" si="26"/>
        <v>1.1568510813680854E-4</v>
      </c>
      <c r="K864" s="775">
        <f t="shared" si="27"/>
        <v>0.95959641184166378</v>
      </c>
    </row>
    <row r="865" spans="2:11" ht="22.5" x14ac:dyDescent="0.25">
      <c r="B865" s="70" t="s">
        <v>14542</v>
      </c>
      <c r="C865" s="72">
        <v>89865</v>
      </c>
      <c r="D865" s="777" t="s">
        <v>8669</v>
      </c>
      <c r="E865" s="779" t="s">
        <v>5371</v>
      </c>
      <c r="F865" s="75">
        <v>49.9</v>
      </c>
      <c r="G865" s="76">
        <v>9.99</v>
      </c>
      <c r="H865" s="77">
        <v>498.5</v>
      </c>
      <c r="I865" s="773">
        <v>608.77</v>
      </c>
      <c r="J865" s="774">
        <f t="shared" si="26"/>
        <v>1.1563382254112199E-4</v>
      </c>
      <c r="K865" s="775">
        <f t="shared" si="27"/>
        <v>0.95971204566420487</v>
      </c>
    </row>
    <row r="866" spans="2:11" ht="22.5" x14ac:dyDescent="0.25">
      <c r="B866" s="771" t="s">
        <v>14543</v>
      </c>
      <c r="C866" s="772">
        <v>91927</v>
      </c>
      <c r="D866" s="777" t="s">
        <v>14544</v>
      </c>
      <c r="E866" s="74" t="s">
        <v>5371</v>
      </c>
      <c r="F866" s="75">
        <v>150</v>
      </c>
      <c r="G866" s="76">
        <v>3.31</v>
      </c>
      <c r="H866" s="77">
        <v>496.5</v>
      </c>
      <c r="I866" s="773">
        <v>606.33000000000004</v>
      </c>
      <c r="J866" s="774">
        <f t="shared" si="26"/>
        <v>1.1517035271343612E-4</v>
      </c>
      <c r="K866" s="775">
        <f t="shared" si="27"/>
        <v>0.95982721601691834</v>
      </c>
    </row>
    <row r="867" spans="2:11" ht="22.5" x14ac:dyDescent="0.25">
      <c r="B867" s="71" t="s">
        <v>14545</v>
      </c>
      <c r="C867" s="93">
        <v>93196</v>
      </c>
      <c r="D867" s="73" t="s">
        <v>14319</v>
      </c>
      <c r="E867" s="79" t="s">
        <v>5371</v>
      </c>
      <c r="F867" s="75">
        <v>12.1</v>
      </c>
      <c r="G867" s="76">
        <v>40.98</v>
      </c>
      <c r="H867" s="77">
        <v>495.86</v>
      </c>
      <c r="I867" s="773">
        <v>605.54</v>
      </c>
      <c r="J867" s="774">
        <f t="shared" si="26"/>
        <v>1.1502029485939026E-4</v>
      </c>
      <c r="K867" s="775">
        <f t="shared" si="27"/>
        <v>0.95994223631177777</v>
      </c>
    </row>
    <row r="868" spans="2:11" ht="22.5" x14ac:dyDescent="0.25">
      <c r="B868" s="778" t="s">
        <v>14546</v>
      </c>
      <c r="C868" s="780" t="s">
        <v>14547</v>
      </c>
      <c r="D868" s="777" t="s">
        <v>14548</v>
      </c>
      <c r="E868" s="779" t="s">
        <v>5679</v>
      </c>
      <c r="F868" s="75">
        <v>8</v>
      </c>
      <c r="G868" s="76">
        <v>61.92</v>
      </c>
      <c r="H868" s="77">
        <v>495.36</v>
      </c>
      <c r="I868" s="773">
        <v>604.92999999999995</v>
      </c>
      <c r="J868" s="774">
        <f t="shared" si="26"/>
        <v>1.1490442740246879E-4</v>
      </c>
      <c r="K868" s="775">
        <f t="shared" si="27"/>
        <v>0.96005714073918025</v>
      </c>
    </row>
    <row r="869" spans="2:11" x14ac:dyDescent="0.25">
      <c r="B869" s="71" t="s">
        <v>14549</v>
      </c>
      <c r="C869" s="772">
        <v>4276</v>
      </c>
      <c r="D869" s="777" t="s">
        <v>3511</v>
      </c>
      <c r="E869" s="779" t="s">
        <v>5452</v>
      </c>
      <c r="F869" s="75">
        <v>3</v>
      </c>
      <c r="G869" s="76">
        <v>165.11</v>
      </c>
      <c r="H869" s="77">
        <v>495.33</v>
      </c>
      <c r="I869" s="773">
        <v>604.9</v>
      </c>
      <c r="J869" s="774">
        <f t="shared" si="26"/>
        <v>1.1489872900294807E-4</v>
      </c>
      <c r="K869" s="775">
        <f t="shared" si="27"/>
        <v>0.96017203946818319</v>
      </c>
    </row>
    <row r="870" spans="2:11" x14ac:dyDescent="0.25">
      <c r="B870" s="771" t="s">
        <v>14550</v>
      </c>
      <c r="C870" s="793" t="s">
        <v>14551</v>
      </c>
      <c r="D870" s="73" t="s">
        <v>14552</v>
      </c>
      <c r="E870" s="79" t="s">
        <v>5371</v>
      </c>
      <c r="F870" s="75">
        <v>150</v>
      </c>
      <c r="G870" s="76">
        <v>3.3</v>
      </c>
      <c r="H870" s="77">
        <v>495</v>
      </c>
      <c r="I870" s="773">
        <v>604.49</v>
      </c>
      <c r="J870" s="774">
        <f t="shared" si="26"/>
        <v>1.1482085087616479E-4</v>
      </c>
      <c r="K870" s="775">
        <f t="shared" si="27"/>
        <v>0.96028686031905941</v>
      </c>
    </row>
    <row r="871" spans="2:11" x14ac:dyDescent="0.25">
      <c r="B871" s="778" t="s">
        <v>14553</v>
      </c>
      <c r="C871" s="780" t="s">
        <v>14554</v>
      </c>
      <c r="D871" s="73" t="s">
        <v>14555</v>
      </c>
      <c r="E871" s="79" t="s">
        <v>12699</v>
      </c>
      <c r="F871" s="75">
        <v>3</v>
      </c>
      <c r="G871" s="76">
        <v>164.07</v>
      </c>
      <c r="H871" s="77">
        <v>492.21</v>
      </c>
      <c r="I871" s="773">
        <v>601.09</v>
      </c>
      <c r="J871" s="774">
        <f t="shared" si="26"/>
        <v>1.141750322638156E-4</v>
      </c>
      <c r="K871" s="775">
        <f t="shared" si="27"/>
        <v>0.96040103535132326</v>
      </c>
    </row>
    <row r="872" spans="2:11" x14ac:dyDescent="0.25">
      <c r="B872" s="778" t="s">
        <v>14556</v>
      </c>
      <c r="C872" s="780" t="s">
        <v>14145</v>
      </c>
      <c r="D872" s="73" t="s">
        <v>14146</v>
      </c>
      <c r="E872" s="79" t="s">
        <v>12699</v>
      </c>
      <c r="F872" s="75">
        <v>3</v>
      </c>
      <c r="G872" s="76">
        <v>164.07</v>
      </c>
      <c r="H872" s="77">
        <v>492.21</v>
      </c>
      <c r="I872" s="773">
        <v>601.09</v>
      </c>
      <c r="J872" s="774">
        <f t="shared" si="26"/>
        <v>1.141750322638156E-4</v>
      </c>
      <c r="K872" s="775">
        <f t="shared" si="27"/>
        <v>0.96051521038358711</v>
      </c>
    </row>
    <row r="873" spans="2:11" s="789" customFormat="1" x14ac:dyDescent="0.25">
      <c r="B873" s="778" t="s">
        <v>14557</v>
      </c>
      <c r="C873" s="780" t="s">
        <v>14554</v>
      </c>
      <c r="D873" s="73" t="s">
        <v>14555</v>
      </c>
      <c r="E873" s="79" t="s">
        <v>12699</v>
      </c>
      <c r="F873" s="75">
        <v>3</v>
      </c>
      <c r="G873" s="76">
        <v>164.07</v>
      </c>
      <c r="H873" s="77">
        <v>492.21</v>
      </c>
      <c r="I873" s="773">
        <v>601.09</v>
      </c>
      <c r="J873" s="774">
        <f t="shared" si="26"/>
        <v>1.141750322638156E-4</v>
      </c>
      <c r="K873" s="775">
        <f t="shared" si="27"/>
        <v>0.96062938541585097</v>
      </c>
    </row>
    <row r="874" spans="2:11" s="789" customFormat="1" ht="33.75" x14ac:dyDescent="0.25">
      <c r="B874" s="71" t="s">
        <v>13817</v>
      </c>
      <c r="C874" s="72" t="s">
        <v>14149</v>
      </c>
      <c r="D874" s="73" t="s">
        <v>14150</v>
      </c>
      <c r="E874" s="79" t="s">
        <v>12699</v>
      </c>
      <c r="F874" s="75">
        <v>1</v>
      </c>
      <c r="G874" s="76">
        <v>491.33</v>
      </c>
      <c r="H874" s="77">
        <v>491.33</v>
      </c>
      <c r="I874" s="773">
        <v>600.01</v>
      </c>
      <c r="J874" s="774">
        <f t="shared" si="26"/>
        <v>1.1396988988106938E-4</v>
      </c>
      <c r="K874" s="775">
        <f t="shared" si="27"/>
        <v>0.96074335530573207</v>
      </c>
    </row>
    <row r="875" spans="2:11" s="789" customFormat="1" ht="33.75" x14ac:dyDescent="0.25">
      <c r="B875" s="778" t="s">
        <v>14558</v>
      </c>
      <c r="C875" s="72" t="s">
        <v>14149</v>
      </c>
      <c r="D875" s="777" t="s">
        <v>14150</v>
      </c>
      <c r="E875" s="779" t="s">
        <v>12699</v>
      </c>
      <c r="F875" s="75">
        <v>1</v>
      </c>
      <c r="G875" s="76">
        <v>491.33</v>
      </c>
      <c r="H875" s="77">
        <v>491.33</v>
      </c>
      <c r="I875" s="773">
        <v>600.01</v>
      </c>
      <c r="J875" s="774">
        <f t="shared" si="26"/>
        <v>1.1396988988106938E-4</v>
      </c>
      <c r="K875" s="775">
        <f t="shared" si="27"/>
        <v>0.96085732519561318</v>
      </c>
    </row>
    <row r="876" spans="2:11" s="789" customFormat="1" x14ac:dyDescent="0.25">
      <c r="B876" s="778" t="s">
        <v>14559</v>
      </c>
      <c r="C876" s="780" t="s">
        <v>13210</v>
      </c>
      <c r="D876" s="786" t="s">
        <v>14560</v>
      </c>
      <c r="E876" s="779" t="s">
        <v>5679</v>
      </c>
      <c r="F876" s="75">
        <v>6.42</v>
      </c>
      <c r="G876" s="76">
        <v>76.430000000000007</v>
      </c>
      <c r="H876" s="77">
        <v>490.68</v>
      </c>
      <c r="I876" s="773">
        <v>599.22</v>
      </c>
      <c r="J876" s="774">
        <f t="shared" si="26"/>
        <v>1.1381983202702355E-4</v>
      </c>
      <c r="K876" s="775">
        <f t="shared" si="27"/>
        <v>0.96097114502764025</v>
      </c>
    </row>
    <row r="877" spans="2:11" s="789" customFormat="1" ht="33.75" x14ac:dyDescent="0.25">
      <c r="B877" s="71" t="s">
        <v>14561</v>
      </c>
      <c r="C877" s="772" t="s">
        <v>13514</v>
      </c>
      <c r="D877" s="73" t="s">
        <v>13515</v>
      </c>
      <c r="E877" s="79" t="s">
        <v>12699</v>
      </c>
      <c r="F877" s="75">
        <v>1.3167</v>
      </c>
      <c r="G877" s="76">
        <v>372.61</v>
      </c>
      <c r="H877" s="77">
        <v>490.62</v>
      </c>
      <c r="I877" s="773">
        <v>599.15</v>
      </c>
      <c r="J877" s="774">
        <f t="shared" si="26"/>
        <v>1.1380653576147517E-4</v>
      </c>
      <c r="K877" s="775">
        <f t="shared" si="27"/>
        <v>0.96108495156340168</v>
      </c>
    </row>
    <row r="878" spans="2:11" s="789" customFormat="1" x14ac:dyDescent="0.25">
      <c r="B878" s="70" t="s">
        <v>14562</v>
      </c>
      <c r="C878" s="72">
        <v>72286</v>
      </c>
      <c r="D878" s="73" t="s">
        <v>14152</v>
      </c>
      <c r="E878" s="79" t="s">
        <v>5452</v>
      </c>
      <c r="F878" s="75">
        <v>3</v>
      </c>
      <c r="G878" s="76">
        <v>163.19999999999999</v>
      </c>
      <c r="H878" s="77">
        <v>489.6</v>
      </c>
      <c r="I878" s="773">
        <v>597.9</v>
      </c>
      <c r="J878" s="774">
        <f t="shared" si="26"/>
        <v>1.135691024481115E-4</v>
      </c>
      <c r="K878" s="775">
        <f t="shared" si="27"/>
        <v>0.96119852066584976</v>
      </c>
    </row>
    <row r="879" spans="2:11" s="789" customFormat="1" ht="22.5" x14ac:dyDescent="0.25">
      <c r="B879" s="771" t="s">
        <v>14563</v>
      </c>
      <c r="C879" s="772">
        <v>92023</v>
      </c>
      <c r="D879" s="777" t="s">
        <v>14564</v>
      </c>
      <c r="E879" s="74" t="s">
        <v>5452</v>
      </c>
      <c r="F879" s="75">
        <v>12</v>
      </c>
      <c r="G879" s="76">
        <v>40.700000000000003</v>
      </c>
      <c r="H879" s="77">
        <v>488.4</v>
      </c>
      <c r="I879" s="773">
        <v>596.42999999999995</v>
      </c>
      <c r="J879" s="774">
        <f t="shared" si="26"/>
        <v>1.1328988087159582E-4</v>
      </c>
      <c r="K879" s="775">
        <f t="shared" si="27"/>
        <v>0.96131181054672132</v>
      </c>
    </row>
    <row r="880" spans="2:11" s="789" customFormat="1" ht="33.75" x14ac:dyDescent="0.25">
      <c r="B880" s="771" t="s">
        <v>14565</v>
      </c>
      <c r="C880" s="772" t="s">
        <v>13856</v>
      </c>
      <c r="D880" s="73" t="s">
        <v>13857</v>
      </c>
      <c r="E880" s="79" t="s">
        <v>12699</v>
      </c>
      <c r="F880" s="75">
        <v>6</v>
      </c>
      <c r="G880" s="76">
        <v>81.16</v>
      </c>
      <c r="H880" s="77">
        <v>486.96</v>
      </c>
      <c r="I880" s="773">
        <v>594.67999999999995</v>
      </c>
      <c r="J880" s="774">
        <f t="shared" si="26"/>
        <v>1.1295747423288668E-4</v>
      </c>
      <c r="K880" s="775">
        <f t="shared" si="27"/>
        <v>0.96142476802095422</v>
      </c>
    </row>
    <row r="881" spans="2:11" s="789" customFormat="1" ht="22.5" x14ac:dyDescent="0.25">
      <c r="B881" s="71" t="s">
        <v>14566</v>
      </c>
      <c r="C881" s="72">
        <v>92775</v>
      </c>
      <c r="D881" s="777" t="s">
        <v>13417</v>
      </c>
      <c r="E881" s="74" t="s">
        <v>5602</v>
      </c>
      <c r="F881" s="75">
        <v>35.381500000000003</v>
      </c>
      <c r="G881" s="76">
        <v>13.69</v>
      </c>
      <c r="H881" s="77">
        <v>484.37</v>
      </c>
      <c r="I881" s="773">
        <v>591.51</v>
      </c>
      <c r="J881" s="774">
        <f t="shared" si="26"/>
        <v>1.1235534335019641E-4</v>
      </c>
      <c r="K881" s="775">
        <f t="shared" si="27"/>
        <v>0.96153712336430441</v>
      </c>
    </row>
    <row r="882" spans="2:11" s="789" customFormat="1" x14ac:dyDescent="0.25">
      <c r="B882" s="778" t="s">
        <v>14567</v>
      </c>
      <c r="C882" s="780" t="s">
        <v>14568</v>
      </c>
      <c r="D882" s="73" t="s">
        <v>14569</v>
      </c>
      <c r="E882" s="79" t="s">
        <v>12699</v>
      </c>
      <c r="F882" s="75">
        <v>9</v>
      </c>
      <c r="G882" s="76">
        <v>53.7</v>
      </c>
      <c r="H882" s="77">
        <v>483.3</v>
      </c>
      <c r="I882" s="773">
        <v>590.21</v>
      </c>
      <c r="J882" s="774">
        <f t="shared" si="26"/>
        <v>1.121084127042982E-4</v>
      </c>
      <c r="K882" s="775">
        <f t="shared" si="27"/>
        <v>0.96164923177700867</v>
      </c>
    </row>
    <row r="883" spans="2:11" s="789" customFormat="1" ht="22.5" x14ac:dyDescent="0.25">
      <c r="B883" s="778" t="s">
        <v>14570</v>
      </c>
      <c r="C883" s="72" t="s">
        <v>14226</v>
      </c>
      <c r="D883" s="777" t="s">
        <v>14227</v>
      </c>
      <c r="E883" s="779" t="s">
        <v>5679</v>
      </c>
      <c r="F883" s="75">
        <v>4.68</v>
      </c>
      <c r="G883" s="76">
        <v>103.04</v>
      </c>
      <c r="H883" s="77">
        <v>482.23</v>
      </c>
      <c r="I883" s="773">
        <v>588.9</v>
      </c>
      <c r="J883" s="774">
        <f t="shared" si="26"/>
        <v>1.1185958259189306E-4</v>
      </c>
      <c r="K883" s="775">
        <f t="shared" si="27"/>
        <v>0.96176109135960053</v>
      </c>
    </row>
    <row r="884" spans="2:11" s="789" customFormat="1" ht="33.75" x14ac:dyDescent="0.25">
      <c r="B884" s="778" t="s">
        <v>14571</v>
      </c>
      <c r="C884" s="93">
        <v>94473</v>
      </c>
      <c r="D884" s="777" t="s">
        <v>14572</v>
      </c>
      <c r="E884" s="74" t="s">
        <v>5452</v>
      </c>
      <c r="F884" s="75">
        <v>7</v>
      </c>
      <c r="G884" s="76">
        <v>68.58</v>
      </c>
      <c r="H884" s="77">
        <v>480.06</v>
      </c>
      <c r="I884" s="773">
        <v>586.25</v>
      </c>
      <c r="J884" s="774">
        <f t="shared" si="26"/>
        <v>1.1135622396756208E-4</v>
      </c>
      <c r="K884" s="775">
        <f t="shared" si="27"/>
        <v>0.96187244758356805</v>
      </c>
    </row>
    <row r="885" spans="2:11" s="789" customFormat="1" x14ac:dyDescent="0.25">
      <c r="B885" s="771" t="s">
        <v>14573</v>
      </c>
      <c r="C885" s="772" t="s">
        <v>13929</v>
      </c>
      <c r="D885" s="73" t="s">
        <v>13930</v>
      </c>
      <c r="E885" s="79" t="s">
        <v>5371</v>
      </c>
      <c r="F885" s="75">
        <v>120</v>
      </c>
      <c r="G885" s="76">
        <v>4</v>
      </c>
      <c r="H885" s="77">
        <v>480</v>
      </c>
      <c r="I885" s="773">
        <v>586.17999999999995</v>
      </c>
      <c r="J885" s="774">
        <f t="shared" si="26"/>
        <v>1.1134292770201371E-4</v>
      </c>
      <c r="K885" s="775">
        <f t="shared" si="27"/>
        <v>0.96198379051127003</v>
      </c>
    </row>
    <row r="886" spans="2:11" s="789" customFormat="1" x14ac:dyDescent="0.25">
      <c r="B886" s="71" t="s">
        <v>14574</v>
      </c>
      <c r="C886" s="93">
        <v>72251</v>
      </c>
      <c r="D886" s="777" t="s">
        <v>8069</v>
      </c>
      <c r="E886" s="74" t="s">
        <v>5371</v>
      </c>
      <c r="F886" s="75">
        <v>40</v>
      </c>
      <c r="G886" s="76">
        <v>11.96</v>
      </c>
      <c r="H886" s="77">
        <v>478.4</v>
      </c>
      <c r="I886" s="773">
        <v>584.22</v>
      </c>
      <c r="J886" s="774">
        <f t="shared" si="26"/>
        <v>1.1097063226665948E-4</v>
      </c>
      <c r="K886" s="775">
        <f t="shared" si="27"/>
        <v>0.96209476114353665</v>
      </c>
    </row>
    <row r="887" spans="2:11" s="789" customFormat="1" x14ac:dyDescent="0.25">
      <c r="B887" s="71" t="s">
        <v>14575</v>
      </c>
      <c r="C887" s="93">
        <v>68069</v>
      </c>
      <c r="D887" s="777" t="s">
        <v>14576</v>
      </c>
      <c r="E887" s="74" t="s">
        <v>5452</v>
      </c>
      <c r="F887" s="75">
        <v>10</v>
      </c>
      <c r="G887" s="76">
        <v>47.58</v>
      </c>
      <c r="H887" s="77">
        <v>475.8</v>
      </c>
      <c r="I887" s="773">
        <v>581.04999999999995</v>
      </c>
      <c r="J887" s="774">
        <f t="shared" si="26"/>
        <v>1.103685013839692E-4</v>
      </c>
      <c r="K887" s="775">
        <f t="shared" si="27"/>
        <v>0.96220512964492066</v>
      </c>
    </row>
    <row r="888" spans="2:11" s="789" customFormat="1" x14ac:dyDescent="0.25">
      <c r="B888" s="771" t="s">
        <v>14577</v>
      </c>
      <c r="C888" s="793" t="s">
        <v>14353</v>
      </c>
      <c r="D888" s="73" t="s">
        <v>14354</v>
      </c>
      <c r="E888" s="79" t="s">
        <v>12699</v>
      </c>
      <c r="F888" s="75">
        <v>2</v>
      </c>
      <c r="G888" s="76">
        <v>236.1</v>
      </c>
      <c r="H888" s="77">
        <v>472.2</v>
      </c>
      <c r="I888" s="773">
        <v>576.65</v>
      </c>
      <c r="J888" s="774">
        <f t="shared" si="26"/>
        <v>1.0953273612092907E-4</v>
      </c>
      <c r="K888" s="775">
        <f t="shared" si="27"/>
        <v>0.96231466238104157</v>
      </c>
    </row>
    <row r="889" spans="2:11" s="789" customFormat="1" x14ac:dyDescent="0.25">
      <c r="B889" s="771" t="s">
        <v>14578</v>
      </c>
      <c r="C889" s="772" t="s">
        <v>14579</v>
      </c>
      <c r="D889" s="777" t="s">
        <v>14580</v>
      </c>
      <c r="E889" s="74" t="s">
        <v>5371</v>
      </c>
      <c r="F889" s="75">
        <v>42</v>
      </c>
      <c r="G889" s="76">
        <v>11.21</v>
      </c>
      <c r="H889" s="77">
        <v>470.82</v>
      </c>
      <c r="I889" s="773">
        <v>574.97</v>
      </c>
      <c r="J889" s="774">
        <f t="shared" si="26"/>
        <v>1.0921362574776831E-4</v>
      </c>
      <c r="K889" s="775">
        <f t="shared" si="27"/>
        <v>0.96242387600678936</v>
      </c>
    </row>
    <row r="890" spans="2:11" s="789" customFormat="1" x14ac:dyDescent="0.25">
      <c r="B890" s="778" t="s">
        <v>14581</v>
      </c>
      <c r="C890" s="93" t="s">
        <v>14497</v>
      </c>
      <c r="D890" s="73" t="s">
        <v>14498</v>
      </c>
      <c r="E890" s="79" t="s">
        <v>5452</v>
      </c>
      <c r="F890" s="75">
        <v>6</v>
      </c>
      <c r="G890" s="76">
        <v>78.150000000000006</v>
      </c>
      <c r="H890" s="77">
        <v>468.9</v>
      </c>
      <c r="I890" s="773">
        <v>572.62</v>
      </c>
      <c r="J890" s="774">
        <f t="shared" si="26"/>
        <v>1.0876725111864461E-4</v>
      </c>
      <c r="K890" s="775">
        <f t="shared" si="27"/>
        <v>0.96253264325790799</v>
      </c>
    </row>
    <row r="891" spans="2:11" s="789" customFormat="1" x14ac:dyDescent="0.25">
      <c r="B891" s="778" t="s">
        <v>14582</v>
      </c>
      <c r="C891" s="93" t="s">
        <v>14497</v>
      </c>
      <c r="D891" s="73" t="s">
        <v>14498</v>
      </c>
      <c r="E891" s="79" t="s">
        <v>5452</v>
      </c>
      <c r="F891" s="75">
        <v>6</v>
      </c>
      <c r="G891" s="76">
        <v>78.150000000000006</v>
      </c>
      <c r="H891" s="77">
        <v>468.9</v>
      </c>
      <c r="I891" s="773">
        <v>572.62</v>
      </c>
      <c r="J891" s="774">
        <f t="shared" si="26"/>
        <v>1.0876725111864461E-4</v>
      </c>
      <c r="K891" s="775">
        <f t="shared" si="27"/>
        <v>0.96264141050902663</v>
      </c>
    </row>
    <row r="892" spans="2:11" s="789" customFormat="1" x14ac:dyDescent="0.25">
      <c r="B892" s="771" t="s">
        <v>14583</v>
      </c>
      <c r="C892" s="772" t="s">
        <v>13834</v>
      </c>
      <c r="D892" s="73" t="s">
        <v>13835</v>
      </c>
      <c r="E892" s="79" t="s">
        <v>12699</v>
      </c>
      <c r="F892" s="75">
        <v>81</v>
      </c>
      <c r="G892" s="76">
        <v>5.77</v>
      </c>
      <c r="H892" s="77">
        <v>467.37</v>
      </c>
      <c r="I892" s="773">
        <v>570.75</v>
      </c>
      <c r="J892" s="774">
        <f t="shared" si="26"/>
        <v>1.0841205088185256E-4</v>
      </c>
      <c r="K892" s="775">
        <f t="shared" si="27"/>
        <v>0.96274982255990849</v>
      </c>
    </row>
    <row r="893" spans="2:11" s="789" customFormat="1" ht="22.5" x14ac:dyDescent="0.25">
      <c r="B893" s="778" t="s">
        <v>14584</v>
      </c>
      <c r="C893" s="72" t="s">
        <v>13285</v>
      </c>
      <c r="D893" s="73" t="s">
        <v>13286</v>
      </c>
      <c r="E893" s="79" t="s">
        <v>6745</v>
      </c>
      <c r="F893" s="75">
        <v>1.2891999999999999</v>
      </c>
      <c r="G893" s="76">
        <v>362.46</v>
      </c>
      <c r="H893" s="77">
        <v>467.28</v>
      </c>
      <c r="I893" s="773">
        <v>570.64</v>
      </c>
      <c r="J893" s="774">
        <f t="shared" si="26"/>
        <v>1.0839115675027655E-4</v>
      </c>
      <c r="K893" s="775">
        <f t="shared" si="27"/>
        <v>0.96285821371665881</v>
      </c>
    </row>
    <row r="894" spans="2:11" s="789" customFormat="1" ht="22.5" x14ac:dyDescent="0.25">
      <c r="B894" s="771" t="s">
        <v>14585</v>
      </c>
      <c r="C894" s="772">
        <v>91856</v>
      </c>
      <c r="D894" s="777" t="s">
        <v>13933</v>
      </c>
      <c r="E894" s="74" t="s">
        <v>5371</v>
      </c>
      <c r="F894" s="75">
        <v>50</v>
      </c>
      <c r="G894" s="76">
        <v>9.3000000000000007</v>
      </c>
      <c r="H894" s="77">
        <v>465</v>
      </c>
      <c r="I894" s="773">
        <v>567.86</v>
      </c>
      <c r="J894" s="774">
        <f t="shared" si="26"/>
        <v>1.0786310506135574E-4</v>
      </c>
      <c r="K894" s="775">
        <f t="shared" si="27"/>
        <v>0.9629660768217202</v>
      </c>
    </row>
    <row r="895" spans="2:11" s="789" customFormat="1" ht="22.5" x14ac:dyDescent="0.25">
      <c r="B895" s="771" t="s">
        <v>14586</v>
      </c>
      <c r="C895" s="772">
        <v>91884</v>
      </c>
      <c r="D895" s="777" t="s">
        <v>14028</v>
      </c>
      <c r="E895" s="74" t="s">
        <v>5452</v>
      </c>
      <c r="F895" s="75">
        <v>60</v>
      </c>
      <c r="G895" s="76">
        <v>7.75</v>
      </c>
      <c r="H895" s="77">
        <v>465</v>
      </c>
      <c r="I895" s="773">
        <v>567.86</v>
      </c>
      <c r="J895" s="774">
        <f t="shared" si="26"/>
        <v>1.0786310506135574E-4</v>
      </c>
      <c r="K895" s="775">
        <f t="shared" si="27"/>
        <v>0.96307393992678159</v>
      </c>
    </row>
    <row r="896" spans="2:11" s="789" customFormat="1" x14ac:dyDescent="0.25">
      <c r="B896" s="771" t="s">
        <v>14587</v>
      </c>
      <c r="C896" s="772" t="s">
        <v>14290</v>
      </c>
      <c r="D896" s="73" t="s">
        <v>14291</v>
      </c>
      <c r="E896" s="79" t="s">
        <v>5371</v>
      </c>
      <c r="F896" s="75">
        <v>160</v>
      </c>
      <c r="G896" s="76">
        <v>2.9</v>
      </c>
      <c r="H896" s="77">
        <v>464</v>
      </c>
      <c r="I896" s="773">
        <v>566.64</v>
      </c>
      <c r="J896" s="774">
        <f t="shared" si="26"/>
        <v>1.0763137014751279E-4</v>
      </c>
      <c r="K896" s="775">
        <f t="shared" si="27"/>
        <v>0.96318157129692905</v>
      </c>
    </row>
    <row r="897" spans="2:11" s="789" customFormat="1" ht="22.5" x14ac:dyDescent="0.25">
      <c r="B897" s="778" t="s">
        <v>14588</v>
      </c>
      <c r="C897" s="93">
        <v>91185</v>
      </c>
      <c r="D897" s="777" t="s">
        <v>14589</v>
      </c>
      <c r="E897" s="74" t="s">
        <v>5371</v>
      </c>
      <c r="F897" s="75">
        <v>83.34</v>
      </c>
      <c r="G897" s="76">
        <v>5.56</v>
      </c>
      <c r="H897" s="77">
        <v>463.37</v>
      </c>
      <c r="I897" s="773">
        <v>565.87</v>
      </c>
      <c r="J897" s="774">
        <f t="shared" si="26"/>
        <v>1.0748511122648078E-4</v>
      </c>
      <c r="K897" s="775">
        <f t="shared" si="27"/>
        <v>0.96328905640815554</v>
      </c>
    </row>
    <row r="898" spans="2:11" s="789" customFormat="1" x14ac:dyDescent="0.25">
      <c r="B898" s="771" t="s">
        <v>14590</v>
      </c>
      <c r="C898" s="772" t="s">
        <v>13587</v>
      </c>
      <c r="D898" s="777" t="s">
        <v>13588</v>
      </c>
      <c r="E898" s="74" t="s">
        <v>6745</v>
      </c>
      <c r="F898" s="75">
        <v>9.8000000000000007</v>
      </c>
      <c r="G898" s="76">
        <v>47.27</v>
      </c>
      <c r="H898" s="77">
        <v>463.25</v>
      </c>
      <c r="I898" s="773">
        <v>565.72</v>
      </c>
      <c r="J898" s="774">
        <f t="shared" si="26"/>
        <v>1.0745661922887714E-4</v>
      </c>
      <c r="K898" s="775">
        <f t="shared" si="27"/>
        <v>0.96339651302738438</v>
      </c>
    </row>
    <row r="899" spans="2:11" s="789" customFormat="1" x14ac:dyDescent="0.25">
      <c r="B899" s="778" t="s">
        <v>14591</v>
      </c>
      <c r="C899" s="93" t="s">
        <v>14484</v>
      </c>
      <c r="D899" s="73" t="s">
        <v>14485</v>
      </c>
      <c r="E899" s="79" t="s">
        <v>5452</v>
      </c>
      <c r="F899" s="75">
        <v>10</v>
      </c>
      <c r="G899" s="76">
        <v>46.29</v>
      </c>
      <c r="H899" s="77">
        <v>462.9</v>
      </c>
      <c r="I899" s="773">
        <v>565.29</v>
      </c>
      <c r="J899" s="774">
        <f t="shared" si="26"/>
        <v>1.0737494216908002E-4</v>
      </c>
      <c r="K899" s="775">
        <f t="shared" si="27"/>
        <v>0.96350388796955344</v>
      </c>
    </row>
    <row r="900" spans="2:11" s="789" customFormat="1" ht="22.5" x14ac:dyDescent="0.25">
      <c r="B900" s="778" t="s">
        <v>14592</v>
      </c>
      <c r="C900" s="93">
        <v>92644</v>
      </c>
      <c r="D900" s="777" t="s">
        <v>14593</v>
      </c>
      <c r="E900" s="74" t="s">
        <v>5452</v>
      </c>
      <c r="F900" s="75">
        <v>3</v>
      </c>
      <c r="G900" s="76">
        <v>152.97999999999999</v>
      </c>
      <c r="H900" s="77">
        <v>458.94</v>
      </c>
      <c r="I900" s="773">
        <v>560.46</v>
      </c>
      <c r="J900" s="774">
        <f t="shared" si="26"/>
        <v>1.0645749984624281E-4</v>
      </c>
      <c r="K900" s="775">
        <f t="shared" si="27"/>
        <v>0.96361034546939972</v>
      </c>
    </row>
    <row r="901" spans="2:11" s="789" customFormat="1" x14ac:dyDescent="0.25">
      <c r="B901" s="778" t="s">
        <v>14594</v>
      </c>
      <c r="C901" s="780">
        <v>72553</v>
      </c>
      <c r="D901" s="777" t="s">
        <v>8542</v>
      </c>
      <c r="E901" s="74" t="s">
        <v>5452</v>
      </c>
      <c r="F901" s="75">
        <v>4</v>
      </c>
      <c r="G901" s="76">
        <v>114.05</v>
      </c>
      <c r="H901" s="77">
        <v>456.2</v>
      </c>
      <c r="I901" s="773">
        <v>557.11</v>
      </c>
      <c r="J901" s="774">
        <f t="shared" si="26"/>
        <v>1.0582117856642817E-4</v>
      </c>
      <c r="K901" s="775">
        <f t="shared" si="27"/>
        <v>0.96371616664796611</v>
      </c>
    </row>
    <row r="902" spans="2:11" s="789" customFormat="1" x14ac:dyDescent="0.25">
      <c r="B902" s="71" t="s">
        <v>14595</v>
      </c>
      <c r="C902" s="72">
        <v>72553</v>
      </c>
      <c r="D902" s="73" t="s">
        <v>8542</v>
      </c>
      <c r="E902" s="74" t="s">
        <v>5452</v>
      </c>
      <c r="F902" s="75">
        <v>4</v>
      </c>
      <c r="G902" s="76">
        <v>114.05</v>
      </c>
      <c r="H902" s="77">
        <v>456.2</v>
      </c>
      <c r="I902" s="773">
        <v>557.11</v>
      </c>
      <c r="J902" s="774">
        <f t="shared" si="26"/>
        <v>1.0582117856642817E-4</v>
      </c>
      <c r="K902" s="775">
        <f t="shared" si="27"/>
        <v>0.9638219878265325</v>
      </c>
    </row>
    <row r="903" spans="2:11" s="789" customFormat="1" x14ac:dyDescent="0.25">
      <c r="B903" s="771" t="s">
        <v>14596</v>
      </c>
      <c r="C903" s="772">
        <v>84798</v>
      </c>
      <c r="D903" s="777" t="s">
        <v>14193</v>
      </c>
      <c r="E903" s="74" t="s">
        <v>5452</v>
      </c>
      <c r="F903" s="75">
        <v>2</v>
      </c>
      <c r="G903" s="76">
        <v>228.01</v>
      </c>
      <c r="H903" s="77">
        <v>456.02</v>
      </c>
      <c r="I903" s="773">
        <v>556.89</v>
      </c>
      <c r="J903" s="774">
        <f t="shared" si="26"/>
        <v>1.0577939030327615E-4</v>
      </c>
      <c r="K903" s="775">
        <f t="shared" si="27"/>
        <v>0.96392776721683582</v>
      </c>
    </row>
    <row r="904" spans="2:11" s="789" customFormat="1" x14ac:dyDescent="0.25">
      <c r="B904" s="71" t="s">
        <v>14597</v>
      </c>
      <c r="C904" s="93">
        <v>88415</v>
      </c>
      <c r="D904" s="73" t="s">
        <v>14598</v>
      </c>
      <c r="E904" s="74" t="s">
        <v>5679</v>
      </c>
      <c r="F904" s="75">
        <v>210.72</v>
      </c>
      <c r="G904" s="76">
        <v>2.16</v>
      </c>
      <c r="H904" s="77">
        <v>455.16</v>
      </c>
      <c r="I904" s="773">
        <v>555.84</v>
      </c>
      <c r="J904" s="774">
        <f t="shared" si="26"/>
        <v>1.0557994632005068E-4</v>
      </c>
      <c r="K904" s="775">
        <f t="shared" si="27"/>
        <v>0.96403334716315592</v>
      </c>
    </row>
    <row r="905" spans="2:11" s="789" customFormat="1" x14ac:dyDescent="0.25">
      <c r="B905" s="71" t="s">
        <v>14599</v>
      </c>
      <c r="C905" s="772" t="s">
        <v>13460</v>
      </c>
      <c r="D905" s="73" t="s">
        <v>1881</v>
      </c>
      <c r="E905" s="79" t="s">
        <v>5679</v>
      </c>
      <c r="F905" s="75">
        <v>37.408799999999999</v>
      </c>
      <c r="G905" s="76">
        <v>12.1</v>
      </c>
      <c r="H905" s="77">
        <v>452.65</v>
      </c>
      <c r="I905" s="773">
        <v>552.78</v>
      </c>
      <c r="J905" s="774">
        <f t="shared" si="26"/>
        <v>1.049987095689364E-4</v>
      </c>
      <c r="K905" s="775">
        <f t="shared" si="27"/>
        <v>0.96413834587272484</v>
      </c>
    </row>
    <row r="906" spans="2:11" s="789" customFormat="1" ht="33.75" x14ac:dyDescent="0.25">
      <c r="B906" s="71" t="s">
        <v>14600</v>
      </c>
      <c r="C906" s="72">
        <v>92509</v>
      </c>
      <c r="D906" s="777" t="s">
        <v>13776</v>
      </c>
      <c r="E906" s="79" t="s">
        <v>5679</v>
      </c>
      <c r="F906" s="75">
        <v>11.876816</v>
      </c>
      <c r="G906" s="76">
        <v>37.81</v>
      </c>
      <c r="H906" s="77">
        <v>449.06</v>
      </c>
      <c r="I906" s="773">
        <v>548.39</v>
      </c>
      <c r="J906" s="774">
        <f t="shared" si="26"/>
        <v>1.0416484377240319E-4</v>
      </c>
      <c r="K906" s="775">
        <f t="shared" si="27"/>
        <v>0.96424251071649725</v>
      </c>
    </row>
    <row r="907" spans="2:11" s="789" customFormat="1" x14ac:dyDescent="0.25">
      <c r="B907" s="771" t="s">
        <v>14601</v>
      </c>
      <c r="C907" s="772" t="s">
        <v>14579</v>
      </c>
      <c r="D907" s="777" t="s">
        <v>14580</v>
      </c>
      <c r="E907" s="74" t="s">
        <v>5371</v>
      </c>
      <c r="F907" s="75">
        <v>40</v>
      </c>
      <c r="G907" s="76">
        <v>11.21</v>
      </c>
      <c r="H907" s="77">
        <v>448.4</v>
      </c>
      <c r="I907" s="773">
        <v>547.59</v>
      </c>
      <c r="J907" s="774">
        <f t="shared" si="26"/>
        <v>1.0401288645185045E-4</v>
      </c>
      <c r="K907" s="775">
        <f t="shared" si="27"/>
        <v>0.96434652360294915</v>
      </c>
    </row>
    <row r="908" spans="2:11" s="789" customFormat="1" ht="22.5" x14ac:dyDescent="0.25">
      <c r="B908" s="71" t="s">
        <v>14602</v>
      </c>
      <c r="C908" s="72" t="s">
        <v>14603</v>
      </c>
      <c r="D908" s="73" t="s">
        <v>14604</v>
      </c>
      <c r="E908" s="79" t="s">
        <v>12699</v>
      </c>
      <c r="F908" s="75">
        <v>1</v>
      </c>
      <c r="G908" s="76">
        <v>448.14</v>
      </c>
      <c r="H908" s="77">
        <v>448.14</v>
      </c>
      <c r="I908" s="773">
        <v>547.27</v>
      </c>
      <c r="J908" s="774">
        <f t="shared" si="26"/>
        <v>1.0395210352362934E-4</v>
      </c>
      <c r="K908" s="775">
        <f t="shared" si="27"/>
        <v>0.9644504757064728</v>
      </c>
    </row>
    <row r="909" spans="2:11" s="789" customFormat="1" x14ac:dyDescent="0.25">
      <c r="B909" s="71" t="s">
        <v>14605</v>
      </c>
      <c r="C909" s="93">
        <v>85005</v>
      </c>
      <c r="D909" s="73" t="s">
        <v>7246</v>
      </c>
      <c r="E909" s="74" t="s">
        <v>5679</v>
      </c>
      <c r="F909" s="75">
        <v>1.8</v>
      </c>
      <c r="G909" s="76">
        <v>247.69</v>
      </c>
      <c r="H909" s="77">
        <v>445.84</v>
      </c>
      <c r="I909" s="773">
        <v>544.46</v>
      </c>
      <c r="J909" s="774">
        <f t="shared" si="26"/>
        <v>1.0341835343518782E-4</v>
      </c>
      <c r="K909" s="775">
        <f t="shared" si="27"/>
        <v>0.96455389405990799</v>
      </c>
    </row>
    <row r="910" spans="2:11" s="789" customFormat="1" x14ac:dyDescent="0.25">
      <c r="B910" s="71" t="s">
        <v>14606</v>
      </c>
      <c r="C910" s="72" t="s">
        <v>14607</v>
      </c>
      <c r="D910" s="73" t="s">
        <v>14608</v>
      </c>
      <c r="E910" s="79" t="s">
        <v>12699</v>
      </c>
      <c r="F910" s="75">
        <v>1</v>
      </c>
      <c r="G910" s="76">
        <v>444.98</v>
      </c>
      <c r="H910" s="77">
        <v>444.98</v>
      </c>
      <c r="I910" s="773">
        <v>543.41</v>
      </c>
      <c r="J910" s="774">
        <f t="shared" si="26"/>
        <v>1.0321890945196232E-4</v>
      </c>
      <c r="K910" s="775">
        <f t="shared" si="27"/>
        <v>0.96465711296935996</v>
      </c>
    </row>
    <row r="911" spans="2:11" s="789" customFormat="1" x14ac:dyDescent="0.25">
      <c r="B911" s="778" t="s">
        <v>14609</v>
      </c>
      <c r="C911" s="72" t="s">
        <v>14607</v>
      </c>
      <c r="D911" s="777" t="s">
        <v>14608</v>
      </c>
      <c r="E911" s="779" t="s">
        <v>12699</v>
      </c>
      <c r="F911" s="75">
        <v>1</v>
      </c>
      <c r="G911" s="76">
        <v>444.98</v>
      </c>
      <c r="H911" s="77">
        <v>444.98</v>
      </c>
      <c r="I911" s="773">
        <v>543.41</v>
      </c>
      <c r="J911" s="774">
        <f t="shared" ref="J911:J974" si="28">I911/$I$2202</f>
        <v>1.0321890945196232E-4</v>
      </c>
      <c r="K911" s="775">
        <f t="shared" si="27"/>
        <v>0.96476033187881194</v>
      </c>
    </row>
    <row r="912" spans="2:11" s="789" customFormat="1" x14ac:dyDescent="0.25">
      <c r="B912" s="71" t="s">
        <v>14610</v>
      </c>
      <c r="C912" s="72" t="s">
        <v>14611</v>
      </c>
      <c r="D912" s="73" t="s">
        <v>14612</v>
      </c>
      <c r="E912" s="79" t="s">
        <v>12699</v>
      </c>
      <c r="F912" s="75">
        <v>64</v>
      </c>
      <c r="G912" s="76">
        <v>6.92</v>
      </c>
      <c r="H912" s="77">
        <v>442.88</v>
      </c>
      <c r="I912" s="773">
        <v>540.85</v>
      </c>
      <c r="J912" s="774">
        <f t="shared" si="28"/>
        <v>1.0273264602619352E-4</v>
      </c>
      <c r="K912" s="775">
        <f t="shared" ref="K912:K975" si="29">K911+J912</f>
        <v>0.96486306452483817</v>
      </c>
    </row>
    <row r="913" spans="2:11" s="789" customFormat="1" ht="22.5" x14ac:dyDescent="0.25">
      <c r="B913" s="771" t="s">
        <v>14613</v>
      </c>
      <c r="C913" s="772">
        <v>91914</v>
      </c>
      <c r="D913" s="777" t="s">
        <v>14367</v>
      </c>
      <c r="E913" s="74" t="s">
        <v>5452</v>
      </c>
      <c r="F913" s="75">
        <v>36</v>
      </c>
      <c r="G913" s="76">
        <v>12.25</v>
      </c>
      <c r="H913" s="77">
        <v>441</v>
      </c>
      <c r="I913" s="773">
        <v>538.54999999999995</v>
      </c>
      <c r="J913" s="774">
        <f t="shared" si="28"/>
        <v>1.0229576872960435E-4</v>
      </c>
      <c r="K913" s="775">
        <f t="shared" si="29"/>
        <v>0.96496536029356772</v>
      </c>
    </row>
    <row r="914" spans="2:11" s="789" customFormat="1" ht="22.5" x14ac:dyDescent="0.25">
      <c r="B914" s="771" t="s">
        <v>14614</v>
      </c>
      <c r="C914" s="772">
        <v>91872</v>
      </c>
      <c r="D914" s="777" t="s">
        <v>14330</v>
      </c>
      <c r="E914" s="74" t="s">
        <v>5371</v>
      </c>
      <c r="F914" s="75">
        <v>36</v>
      </c>
      <c r="G914" s="76">
        <v>12.16</v>
      </c>
      <c r="H914" s="77">
        <v>437.76</v>
      </c>
      <c r="I914" s="773">
        <v>534.59</v>
      </c>
      <c r="J914" s="774">
        <f t="shared" si="28"/>
        <v>1.0154357999286825E-4</v>
      </c>
      <c r="K914" s="775">
        <f t="shared" si="29"/>
        <v>0.96506690387356053</v>
      </c>
    </row>
    <row r="915" spans="2:11" s="789" customFormat="1" ht="33.75" x14ac:dyDescent="0.25">
      <c r="B915" s="71" t="s">
        <v>14615</v>
      </c>
      <c r="C915" s="72" t="s">
        <v>13821</v>
      </c>
      <c r="D915" s="73" t="s">
        <v>13822</v>
      </c>
      <c r="E915" s="79" t="s">
        <v>5371</v>
      </c>
      <c r="F915" s="75">
        <v>4.5999999999999996</v>
      </c>
      <c r="G915" s="76">
        <v>95</v>
      </c>
      <c r="H915" s="77">
        <v>437</v>
      </c>
      <c r="I915" s="773">
        <v>533.66</v>
      </c>
      <c r="J915" s="774">
        <f t="shared" si="28"/>
        <v>1.0136692960772568E-4</v>
      </c>
      <c r="K915" s="775">
        <f t="shared" si="29"/>
        <v>0.96516827080316825</v>
      </c>
    </row>
    <row r="916" spans="2:11" s="789" customFormat="1" x14ac:dyDescent="0.25">
      <c r="B916" s="778" t="s">
        <v>14616</v>
      </c>
      <c r="C916" s="93">
        <v>93358</v>
      </c>
      <c r="D916" s="777" t="s">
        <v>13489</v>
      </c>
      <c r="E916" s="74" t="s">
        <v>6745</v>
      </c>
      <c r="F916" s="75">
        <v>7</v>
      </c>
      <c r="G916" s="76">
        <v>62.34</v>
      </c>
      <c r="H916" s="77">
        <v>436.38</v>
      </c>
      <c r="I916" s="773">
        <v>532.91</v>
      </c>
      <c r="J916" s="774">
        <f t="shared" si="28"/>
        <v>1.0122446961970747E-4</v>
      </c>
      <c r="K916" s="775">
        <f t="shared" si="29"/>
        <v>0.96526949527278794</v>
      </c>
    </row>
    <row r="917" spans="2:11" s="789" customFormat="1" x14ac:dyDescent="0.25">
      <c r="B917" s="771" t="s">
        <v>14617</v>
      </c>
      <c r="C917" s="772" t="s">
        <v>14470</v>
      </c>
      <c r="D917" s="73" t="s">
        <v>14471</v>
      </c>
      <c r="E917" s="79" t="s">
        <v>12699</v>
      </c>
      <c r="F917" s="75">
        <v>20</v>
      </c>
      <c r="G917" s="76">
        <v>21.78</v>
      </c>
      <c r="H917" s="77">
        <v>435.6</v>
      </c>
      <c r="I917" s="773">
        <v>531.95000000000005</v>
      </c>
      <c r="J917" s="774">
        <f t="shared" si="28"/>
        <v>1.0104212083504419E-4</v>
      </c>
      <c r="K917" s="775">
        <f t="shared" si="29"/>
        <v>0.965370537393623</v>
      </c>
    </row>
    <row r="918" spans="2:11" s="789" customFormat="1" x14ac:dyDescent="0.25">
      <c r="B918" s="778" t="s">
        <v>14618</v>
      </c>
      <c r="C918" s="93">
        <v>72251</v>
      </c>
      <c r="D918" s="777" t="s">
        <v>8069</v>
      </c>
      <c r="E918" s="74" t="s">
        <v>5371</v>
      </c>
      <c r="F918" s="75">
        <v>36</v>
      </c>
      <c r="G918" s="76">
        <v>11.96</v>
      </c>
      <c r="H918" s="77">
        <v>430.56</v>
      </c>
      <c r="I918" s="773">
        <v>525.79999999999995</v>
      </c>
      <c r="J918" s="774">
        <f t="shared" si="28"/>
        <v>9.9873948933294909E-5</v>
      </c>
      <c r="K918" s="775">
        <f t="shared" si="29"/>
        <v>0.96547041134255629</v>
      </c>
    </row>
    <row r="919" spans="2:11" s="789" customFormat="1" x14ac:dyDescent="0.25">
      <c r="B919" s="778" t="s">
        <v>14619</v>
      </c>
      <c r="C919" s="93">
        <v>89993</v>
      </c>
      <c r="D919" s="73" t="s">
        <v>7744</v>
      </c>
      <c r="E919" s="74" t="s">
        <v>6745</v>
      </c>
      <c r="F919" s="75">
        <v>0.6552</v>
      </c>
      <c r="G919" s="76">
        <v>656</v>
      </c>
      <c r="H919" s="77">
        <v>429.81</v>
      </c>
      <c r="I919" s="773">
        <v>524.88</v>
      </c>
      <c r="J919" s="774">
        <f t="shared" si="28"/>
        <v>9.9699198014659244E-5</v>
      </c>
      <c r="K919" s="775">
        <f t="shared" si="29"/>
        <v>0.96557011054057096</v>
      </c>
    </row>
    <row r="920" spans="2:11" s="789" customFormat="1" ht="33.75" x14ac:dyDescent="0.25">
      <c r="B920" s="71" t="s">
        <v>14620</v>
      </c>
      <c r="C920" s="72">
        <v>92917</v>
      </c>
      <c r="D920" s="73" t="s">
        <v>13801</v>
      </c>
      <c r="E920" s="74" t="s">
        <v>5602</v>
      </c>
      <c r="F920" s="75">
        <v>40.885800000000003</v>
      </c>
      <c r="G920" s="76">
        <v>10.49</v>
      </c>
      <c r="H920" s="77">
        <v>428.89</v>
      </c>
      <c r="I920" s="773">
        <v>523.76</v>
      </c>
      <c r="J920" s="774">
        <f t="shared" si="28"/>
        <v>9.9486457765885395E-5</v>
      </c>
      <c r="K920" s="775">
        <f t="shared" si="29"/>
        <v>0.96566959699833688</v>
      </c>
    </row>
    <row r="921" spans="2:11" s="789" customFormat="1" x14ac:dyDescent="0.25">
      <c r="B921" s="778" t="s">
        <v>14621</v>
      </c>
      <c r="C921" s="93">
        <v>68069</v>
      </c>
      <c r="D921" s="777" t="s">
        <v>14576</v>
      </c>
      <c r="E921" s="74" t="s">
        <v>5452</v>
      </c>
      <c r="F921" s="75">
        <v>9</v>
      </c>
      <c r="G921" s="76">
        <v>47.58</v>
      </c>
      <c r="H921" s="77">
        <v>428.22</v>
      </c>
      <c r="I921" s="773">
        <v>522.94000000000005</v>
      </c>
      <c r="J921" s="774">
        <f t="shared" si="28"/>
        <v>9.9330701512318842E-5</v>
      </c>
      <c r="K921" s="775">
        <f t="shared" si="29"/>
        <v>0.96576892769984923</v>
      </c>
    </row>
    <row r="922" spans="2:11" s="789" customFormat="1" x14ac:dyDescent="0.25">
      <c r="B922" s="788" t="s">
        <v>14622</v>
      </c>
      <c r="C922" s="94">
        <v>85178</v>
      </c>
      <c r="D922" s="777" t="s">
        <v>14623</v>
      </c>
      <c r="E922" s="74" t="s">
        <v>5452</v>
      </c>
      <c r="F922" s="75">
        <v>10</v>
      </c>
      <c r="G922" s="76">
        <v>42.06</v>
      </c>
      <c r="H922" s="77">
        <v>420.6</v>
      </c>
      <c r="I922" s="773">
        <v>513.64</v>
      </c>
      <c r="J922" s="774">
        <f t="shared" si="28"/>
        <v>9.7564197660893109E-5</v>
      </c>
      <c r="K922" s="775">
        <f t="shared" si="29"/>
        <v>0.96586649189751017</v>
      </c>
    </row>
    <row r="923" spans="2:11" s="789" customFormat="1" ht="22.5" x14ac:dyDescent="0.25">
      <c r="B923" s="771" t="s">
        <v>14624</v>
      </c>
      <c r="C923" s="772">
        <v>92001</v>
      </c>
      <c r="D923" s="777" t="s">
        <v>14625</v>
      </c>
      <c r="E923" s="74" t="s">
        <v>5452</v>
      </c>
      <c r="F923" s="75">
        <v>16</v>
      </c>
      <c r="G923" s="76">
        <v>26.14</v>
      </c>
      <c r="H923" s="77">
        <v>418.24</v>
      </c>
      <c r="I923" s="773">
        <v>510.75</v>
      </c>
      <c r="J923" s="774">
        <f t="shared" si="28"/>
        <v>9.7015251840396307E-5</v>
      </c>
      <c r="K923" s="775">
        <f t="shared" si="29"/>
        <v>0.96596350714935053</v>
      </c>
    </row>
    <row r="924" spans="2:11" s="789" customFormat="1" ht="22.5" x14ac:dyDescent="0.25">
      <c r="B924" s="771" t="s">
        <v>14626</v>
      </c>
      <c r="C924" s="772">
        <v>93670</v>
      </c>
      <c r="D924" s="777" t="s">
        <v>8226</v>
      </c>
      <c r="E924" s="74" t="s">
        <v>5452</v>
      </c>
      <c r="F924" s="75">
        <v>5</v>
      </c>
      <c r="G924" s="76">
        <v>83.53</v>
      </c>
      <c r="H924" s="77">
        <v>417.65</v>
      </c>
      <c r="I924" s="773">
        <v>510.03</v>
      </c>
      <c r="J924" s="774">
        <f t="shared" si="28"/>
        <v>9.6878490251898827E-5</v>
      </c>
      <c r="K924" s="775">
        <f t="shared" si="29"/>
        <v>0.96606038563960239</v>
      </c>
    </row>
    <row r="925" spans="2:11" s="789" customFormat="1" ht="22.5" x14ac:dyDescent="0.25">
      <c r="B925" s="71" t="s">
        <v>14627</v>
      </c>
      <c r="C925" s="72" t="s">
        <v>14506</v>
      </c>
      <c r="D925" s="73" t="s">
        <v>14507</v>
      </c>
      <c r="E925" s="79" t="s">
        <v>5679</v>
      </c>
      <c r="F925" s="75">
        <v>2.1850000000000001</v>
      </c>
      <c r="G925" s="76">
        <v>190</v>
      </c>
      <c r="H925" s="77">
        <v>415.15</v>
      </c>
      <c r="I925" s="773">
        <v>506.98</v>
      </c>
      <c r="J925" s="774">
        <f t="shared" si="28"/>
        <v>9.629915296729147E-5</v>
      </c>
      <c r="K925" s="775">
        <f t="shared" si="29"/>
        <v>0.96615668479256966</v>
      </c>
    </row>
    <row r="926" spans="2:11" s="789" customFormat="1" ht="22.5" x14ac:dyDescent="0.25">
      <c r="B926" s="70" t="s">
        <v>14628</v>
      </c>
      <c r="C926" s="72">
        <v>89512</v>
      </c>
      <c r="D926" s="73" t="s">
        <v>13983</v>
      </c>
      <c r="E926" s="74" t="s">
        <v>5371</v>
      </c>
      <c r="F926" s="75">
        <v>10.89</v>
      </c>
      <c r="G926" s="76">
        <v>37.909999999999997</v>
      </c>
      <c r="H926" s="77">
        <v>412.84</v>
      </c>
      <c r="I926" s="773">
        <v>504.16</v>
      </c>
      <c r="J926" s="774">
        <f t="shared" si="28"/>
        <v>9.5763503412343032E-5</v>
      </c>
      <c r="K926" s="775">
        <f t="shared" si="29"/>
        <v>0.966252448295982</v>
      </c>
    </row>
    <row r="927" spans="2:11" s="789" customFormat="1" ht="22.5" x14ac:dyDescent="0.25">
      <c r="B927" s="71" t="s">
        <v>14629</v>
      </c>
      <c r="C927" s="72">
        <v>92777</v>
      </c>
      <c r="D927" s="777" t="s">
        <v>13580</v>
      </c>
      <c r="E927" s="74" t="s">
        <v>5602</v>
      </c>
      <c r="F927" s="75">
        <v>36.965499999999999</v>
      </c>
      <c r="G927" s="76">
        <v>11.16</v>
      </c>
      <c r="H927" s="77">
        <v>412.53</v>
      </c>
      <c r="I927" s="773">
        <v>503.78</v>
      </c>
      <c r="J927" s="774">
        <f t="shared" si="28"/>
        <v>9.5691323685080464E-5</v>
      </c>
      <c r="K927" s="775">
        <f t="shared" si="29"/>
        <v>0.96634813961966703</v>
      </c>
    </row>
    <row r="928" spans="2:11" s="789" customFormat="1" ht="22.5" x14ac:dyDescent="0.25">
      <c r="B928" s="71" t="s">
        <v>14630</v>
      </c>
      <c r="C928" s="93" t="s">
        <v>14382</v>
      </c>
      <c r="D928" s="73" t="s">
        <v>14383</v>
      </c>
      <c r="E928" s="74" t="s">
        <v>5679</v>
      </c>
      <c r="F928" s="75">
        <v>9.36</v>
      </c>
      <c r="G928" s="76">
        <v>44</v>
      </c>
      <c r="H928" s="77">
        <v>411.84</v>
      </c>
      <c r="I928" s="773">
        <v>502.94</v>
      </c>
      <c r="J928" s="774">
        <f t="shared" si="28"/>
        <v>9.5531768498500084E-5</v>
      </c>
      <c r="K928" s="775">
        <f t="shared" si="29"/>
        <v>0.96644367138816556</v>
      </c>
    </row>
    <row r="929" spans="1:11" ht="22.5" x14ac:dyDescent="0.25">
      <c r="A929" s="789"/>
      <c r="B929" s="70" t="s">
        <v>14631</v>
      </c>
      <c r="C929" s="72">
        <v>89716</v>
      </c>
      <c r="D929" s="777" t="s">
        <v>14632</v>
      </c>
      <c r="E929" s="779" t="s">
        <v>5371</v>
      </c>
      <c r="F929" s="75">
        <v>24.75</v>
      </c>
      <c r="G929" s="76">
        <v>16.600000000000001</v>
      </c>
      <c r="H929" s="77">
        <v>410.85</v>
      </c>
      <c r="I929" s="773">
        <v>501.73</v>
      </c>
      <c r="J929" s="774">
        <f t="shared" si="28"/>
        <v>9.5301933051164056E-5</v>
      </c>
      <c r="K929" s="775">
        <f t="shared" si="29"/>
        <v>0.96653897332121674</v>
      </c>
    </row>
    <row r="930" spans="1:11" ht="22.5" x14ac:dyDescent="0.25">
      <c r="A930" s="789"/>
      <c r="B930" s="71" t="s">
        <v>14633</v>
      </c>
      <c r="C930" s="93">
        <v>86932</v>
      </c>
      <c r="D930" s="73" t="s">
        <v>13910</v>
      </c>
      <c r="E930" s="74" t="s">
        <v>5452</v>
      </c>
      <c r="F930" s="75">
        <v>1</v>
      </c>
      <c r="G930" s="76">
        <v>410.43</v>
      </c>
      <c r="H930" s="77">
        <v>410.43</v>
      </c>
      <c r="I930" s="773">
        <v>501.22</v>
      </c>
      <c r="J930" s="774">
        <f t="shared" si="28"/>
        <v>9.5205060259311681E-5</v>
      </c>
      <c r="K930" s="775">
        <f t="shared" si="29"/>
        <v>0.96663417838147603</v>
      </c>
    </row>
    <row r="931" spans="1:11" ht="22.5" x14ac:dyDescent="0.25">
      <c r="A931" s="789"/>
      <c r="B931" s="778" t="s">
        <v>14634</v>
      </c>
      <c r="C931" s="780" t="s">
        <v>14341</v>
      </c>
      <c r="D931" s="73" t="s">
        <v>14342</v>
      </c>
      <c r="E931" s="79" t="s">
        <v>12699</v>
      </c>
      <c r="F931" s="75">
        <v>4</v>
      </c>
      <c r="G931" s="76">
        <v>101.83</v>
      </c>
      <c r="H931" s="77">
        <v>407.32</v>
      </c>
      <c r="I931" s="773">
        <v>497.42</v>
      </c>
      <c r="J931" s="774">
        <f t="shared" si="28"/>
        <v>9.4483262986686108E-5</v>
      </c>
      <c r="K931" s="775">
        <f t="shared" si="29"/>
        <v>0.96672866164446269</v>
      </c>
    </row>
    <row r="932" spans="1:11" ht="22.5" x14ac:dyDescent="0.25">
      <c r="A932" s="789"/>
      <c r="B932" s="771" t="s">
        <v>14635</v>
      </c>
      <c r="C932" s="772">
        <v>92004</v>
      </c>
      <c r="D932" s="777" t="s">
        <v>14636</v>
      </c>
      <c r="E932" s="74" t="s">
        <v>5452</v>
      </c>
      <c r="F932" s="75">
        <v>9</v>
      </c>
      <c r="G932" s="76">
        <v>45.19</v>
      </c>
      <c r="H932" s="77">
        <v>406.71</v>
      </c>
      <c r="I932" s="773">
        <v>496.67</v>
      </c>
      <c r="J932" s="774">
        <f t="shared" si="28"/>
        <v>9.4340802998667906E-5</v>
      </c>
      <c r="K932" s="775">
        <f t="shared" si="29"/>
        <v>0.96682300244746133</v>
      </c>
    </row>
    <row r="933" spans="1:11" x14ac:dyDescent="0.25">
      <c r="A933" s="789"/>
      <c r="B933" s="778" t="s">
        <v>14637</v>
      </c>
      <c r="C933" s="780" t="s">
        <v>14503</v>
      </c>
      <c r="D933" s="73" t="s">
        <v>14504</v>
      </c>
      <c r="E933" s="79" t="s">
        <v>5371</v>
      </c>
      <c r="F933" s="75">
        <v>7.8</v>
      </c>
      <c r="G933" s="76">
        <v>52.12</v>
      </c>
      <c r="H933" s="77">
        <v>406.54</v>
      </c>
      <c r="I933" s="773">
        <v>496.47</v>
      </c>
      <c r="J933" s="774">
        <f t="shared" si="28"/>
        <v>9.4302813668529722E-5</v>
      </c>
      <c r="K933" s="775">
        <f t="shared" si="29"/>
        <v>0.96691730526112984</v>
      </c>
    </row>
    <row r="934" spans="1:11" x14ac:dyDescent="0.25">
      <c r="A934" s="789"/>
      <c r="B934" s="778" t="s">
        <v>14638</v>
      </c>
      <c r="C934" s="780" t="s">
        <v>14503</v>
      </c>
      <c r="D934" s="73" t="s">
        <v>14504</v>
      </c>
      <c r="E934" s="79" t="s">
        <v>5371</v>
      </c>
      <c r="F934" s="75">
        <v>7.8</v>
      </c>
      <c r="G934" s="76">
        <v>52.12</v>
      </c>
      <c r="H934" s="77">
        <v>406.54</v>
      </c>
      <c r="I934" s="773">
        <v>496.47</v>
      </c>
      <c r="J934" s="774">
        <f t="shared" si="28"/>
        <v>9.4302813668529722E-5</v>
      </c>
      <c r="K934" s="775">
        <f t="shared" si="29"/>
        <v>0.96701160807479836</v>
      </c>
    </row>
    <row r="935" spans="1:11" ht="33.75" x14ac:dyDescent="0.25">
      <c r="A935" s="789"/>
      <c r="B935" s="771" t="s">
        <v>14639</v>
      </c>
      <c r="C935" s="772" t="s">
        <v>13856</v>
      </c>
      <c r="D935" s="73" t="s">
        <v>13857</v>
      </c>
      <c r="E935" s="79" t="s">
        <v>12699</v>
      </c>
      <c r="F935" s="75">
        <v>5</v>
      </c>
      <c r="G935" s="76">
        <v>81.16</v>
      </c>
      <c r="H935" s="77">
        <v>405.8</v>
      </c>
      <c r="I935" s="773">
        <v>495.56</v>
      </c>
      <c r="J935" s="774">
        <f t="shared" si="28"/>
        <v>9.4129962216400964E-5</v>
      </c>
      <c r="K935" s="775">
        <f t="shared" si="29"/>
        <v>0.96710573803701472</v>
      </c>
    </row>
    <row r="936" spans="1:11" x14ac:dyDescent="0.25">
      <c r="A936" s="789"/>
      <c r="B936" s="778" t="s">
        <v>14640</v>
      </c>
      <c r="C936" s="780" t="s">
        <v>14271</v>
      </c>
      <c r="D936" s="73" t="s">
        <v>14272</v>
      </c>
      <c r="E936" s="79" t="s">
        <v>5371</v>
      </c>
      <c r="F936" s="75">
        <v>50.82</v>
      </c>
      <c r="G936" s="76">
        <v>7.9</v>
      </c>
      <c r="H936" s="77">
        <v>401.48</v>
      </c>
      <c r="I936" s="773">
        <v>490.29</v>
      </c>
      <c r="J936" s="774">
        <f t="shared" si="28"/>
        <v>9.3128943367259723E-5</v>
      </c>
      <c r="K936" s="775">
        <f t="shared" si="29"/>
        <v>0.96719886698038193</v>
      </c>
    </row>
    <row r="937" spans="1:11" x14ac:dyDescent="0.25">
      <c r="A937" s="789"/>
      <c r="B937" s="778" t="s">
        <v>14641</v>
      </c>
      <c r="C937" s="780" t="s">
        <v>14271</v>
      </c>
      <c r="D937" s="73" t="s">
        <v>14272</v>
      </c>
      <c r="E937" s="79" t="s">
        <v>5371</v>
      </c>
      <c r="F937" s="75">
        <v>50.82</v>
      </c>
      <c r="G937" s="76">
        <v>7.9</v>
      </c>
      <c r="H937" s="77">
        <v>401.48</v>
      </c>
      <c r="I937" s="773">
        <v>490.29</v>
      </c>
      <c r="J937" s="774">
        <f t="shared" si="28"/>
        <v>9.3128943367259723E-5</v>
      </c>
      <c r="K937" s="775">
        <f t="shared" si="29"/>
        <v>0.96729199592374915</v>
      </c>
    </row>
    <row r="938" spans="1:11" ht="22.5" x14ac:dyDescent="0.25">
      <c r="A938" s="789"/>
      <c r="B938" s="771" t="s">
        <v>14642</v>
      </c>
      <c r="C938" s="772">
        <v>91872</v>
      </c>
      <c r="D938" s="777" t="s">
        <v>14330</v>
      </c>
      <c r="E938" s="74" t="s">
        <v>5371</v>
      </c>
      <c r="F938" s="75">
        <v>33</v>
      </c>
      <c r="G938" s="76">
        <v>12.16</v>
      </c>
      <c r="H938" s="77">
        <v>401.28</v>
      </c>
      <c r="I938" s="773">
        <v>490.04</v>
      </c>
      <c r="J938" s="774">
        <f t="shared" si="28"/>
        <v>9.3081456704586989E-5</v>
      </c>
      <c r="K938" s="775">
        <f t="shared" si="29"/>
        <v>0.96738507738045376</v>
      </c>
    </row>
    <row r="939" spans="1:11" ht="22.5" x14ac:dyDescent="0.25">
      <c r="A939" s="789"/>
      <c r="B939" s="771" t="s">
        <v>14643</v>
      </c>
      <c r="C939" s="772">
        <v>91872</v>
      </c>
      <c r="D939" s="777" t="s">
        <v>14330</v>
      </c>
      <c r="E939" s="74" t="s">
        <v>5371</v>
      </c>
      <c r="F939" s="106">
        <v>33</v>
      </c>
      <c r="G939" s="76">
        <v>12.16</v>
      </c>
      <c r="H939" s="77">
        <v>401.28</v>
      </c>
      <c r="I939" s="773">
        <v>490.04</v>
      </c>
      <c r="J939" s="774">
        <f t="shared" si="28"/>
        <v>9.3081456704586989E-5</v>
      </c>
      <c r="K939" s="775">
        <f t="shared" si="29"/>
        <v>0.96747815883715838</v>
      </c>
    </row>
    <row r="940" spans="1:11" ht="22.5" x14ac:dyDescent="0.25">
      <c r="A940" s="789"/>
      <c r="B940" s="778" t="s">
        <v>14644</v>
      </c>
      <c r="C940" s="93">
        <v>91185</v>
      </c>
      <c r="D940" s="777" t="s">
        <v>14589</v>
      </c>
      <c r="E940" s="74" t="s">
        <v>5371</v>
      </c>
      <c r="F940" s="75">
        <v>71.89</v>
      </c>
      <c r="G940" s="76">
        <v>5.56</v>
      </c>
      <c r="H940" s="77">
        <v>399.71</v>
      </c>
      <c r="I940" s="773">
        <v>488.13</v>
      </c>
      <c r="J940" s="774">
        <f t="shared" si="28"/>
        <v>9.2718658601767296E-5</v>
      </c>
      <c r="K940" s="775">
        <f t="shared" si="29"/>
        <v>0.9675708774957601</v>
      </c>
    </row>
    <row r="941" spans="1:11" ht="22.5" x14ac:dyDescent="0.25">
      <c r="A941" s="789"/>
      <c r="B941" s="771" t="s">
        <v>14645</v>
      </c>
      <c r="C941" s="772" t="s">
        <v>13742</v>
      </c>
      <c r="D941" s="777" t="s">
        <v>13743</v>
      </c>
      <c r="E941" s="74" t="s">
        <v>12699</v>
      </c>
      <c r="F941" s="75">
        <v>15</v>
      </c>
      <c r="G941" s="76">
        <v>32.479999999999997</v>
      </c>
      <c r="H941" s="77">
        <v>487.2</v>
      </c>
      <c r="I941" s="773">
        <v>487.2</v>
      </c>
      <c r="J941" s="774">
        <f t="shared" si="28"/>
        <v>9.2542008216624724E-5</v>
      </c>
      <c r="K941" s="775">
        <f t="shared" si="29"/>
        <v>0.96766341950397672</v>
      </c>
    </row>
    <row r="942" spans="1:11" x14ac:dyDescent="0.25">
      <c r="A942" s="789"/>
      <c r="B942" s="771" t="s">
        <v>14646</v>
      </c>
      <c r="C942" s="772" t="s">
        <v>14080</v>
      </c>
      <c r="D942" s="73" t="s">
        <v>14081</v>
      </c>
      <c r="E942" s="79" t="s">
        <v>12699</v>
      </c>
      <c r="F942" s="75">
        <v>18</v>
      </c>
      <c r="G942" s="76">
        <v>21.93</v>
      </c>
      <c r="H942" s="77">
        <v>394.74</v>
      </c>
      <c r="I942" s="773">
        <v>482.06</v>
      </c>
      <c r="J942" s="774">
        <f t="shared" si="28"/>
        <v>9.1565682432073303E-5</v>
      </c>
      <c r="K942" s="775">
        <f t="shared" si="29"/>
        <v>0.96775498518640879</v>
      </c>
    </row>
    <row r="943" spans="1:11" ht="22.5" x14ac:dyDescent="0.25">
      <c r="A943" s="789"/>
      <c r="B943" s="771" t="s">
        <v>12426</v>
      </c>
      <c r="C943" s="772">
        <v>92982</v>
      </c>
      <c r="D943" s="777" t="s">
        <v>14522</v>
      </c>
      <c r="E943" s="779" t="s">
        <v>5371</v>
      </c>
      <c r="F943" s="75">
        <v>55</v>
      </c>
      <c r="G943" s="76">
        <v>8.74</v>
      </c>
      <c r="H943" s="77">
        <v>480.7</v>
      </c>
      <c r="I943" s="773">
        <v>480.7</v>
      </c>
      <c r="J943" s="774">
        <f t="shared" si="28"/>
        <v>9.1307354987133627E-5</v>
      </c>
      <c r="K943" s="775">
        <f t="shared" si="29"/>
        <v>0.96784629254139587</v>
      </c>
    </row>
    <row r="944" spans="1:11" s="83" customFormat="1" x14ac:dyDescent="0.25">
      <c r="B944" s="771" t="s">
        <v>14647</v>
      </c>
      <c r="C944" s="772" t="s">
        <v>13834</v>
      </c>
      <c r="D944" s="73" t="s">
        <v>13835</v>
      </c>
      <c r="E944" s="79" t="s">
        <v>12699</v>
      </c>
      <c r="F944" s="75">
        <v>68</v>
      </c>
      <c r="G944" s="76">
        <v>5.77</v>
      </c>
      <c r="H944" s="77">
        <v>392.36</v>
      </c>
      <c r="I944" s="773">
        <v>479.15</v>
      </c>
      <c r="J944" s="774">
        <f t="shared" si="28"/>
        <v>9.1012937678562673E-5</v>
      </c>
      <c r="K944" s="775">
        <f t="shared" si="29"/>
        <v>0.96793730547907442</v>
      </c>
    </row>
    <row r="945" spans="2:11" s="789" customFormat="1" x14ac:dyDescent="0.25">
      <c r="B945" s="778" t="s">
        <v>14648</v>
      </c>
      <c r="C945" s="780" t="s">
        <v>14293</v>
      </c>
      <c r="D945" s="73" t="s">
        <v>14294</v>
      </c>
      <c r="E945" s="79" t="s">
        <v>5371</v>
      </c>
      <c r="F945" s="75">
        <v>14</v>
      </c>
      <c r="G945" s="76">
        <v>27.92</v>
      </c>
      <c r="H945" s="77">
        <v>390.88</v>
      </c>
      <c r="I945" s="773">
        <v>477.34</v>
      </c>
      <c r="J945" s="774">
        <f t="shared" si="28"/>
        <v>9.0669134240812079E-5</v>
      </c>
      <c r="K945" s="775">
        <f t="shared" si="29"/>
        <v>0.96802797461331525</v>
      </c>
    </row>
    <row r="946" spans="2:11" s="789" customFormat="1" ht="22.5" x14ac:dyDescent="0.25">
      <c r="B946" s="771" t="s">
        <v>14649</v>
      </c>
      <c r="C946" s="772">
        <v>95241</v>
      </c>
      <c r="D946" s="777" t="s">
        <v>14535</v>
      </c>
      <c r="E946" s="74" t="s">
        <v>5679</v>
      </c>
      <c r="F946" s="75">
        <v>18.2</v>
      </c>
      <c r="G946" s="76">
        <v>21.37</v>
      </c>
      <c r="H946" s="77">
        <v>388.93</v>
      </c>
      <c r="I946" s="773">
        <v>474.96</v>
      </c>
      <c r="J946" s="774">
        <f t="shared" si="28"/>
        <v>9.0217061212167652E-5</v>
      </c>
      <c r="K946" s="775">
        <f t="shared" si="29"/>
        <v>0.9681181916745274</v>
      </c>
    </row>
    <row r="947" spans="2:11" s="789" customFormat="1" x14ac:dyDescent="0.25">
      <c r="B947" s="71" t="s">
        <v>14650</v>
      </c>
      <c r="C947" s="93">
        <v>93382</v>
      </c>
      <c r="D947" s="777" t="s">
        <v>10513</v>
      </c>
      <c r="E947" s="74" t="s">
        <v>6745</v>
      </c>
      <c r="F947" s="75">
        <v>18</v>
      </c>
      <c r="G947" s="76">
        <v>21.56</v>
      </c>
      <c r="H947" s="77">
        <v>388.08</v>
      </c>
      <c r="I947" s="773">
        <v>473.92</v>
      </c>
      <c r="J947" s="774">
        <f t="shared" si="28"/>
        <v>9.0019516695449088E-5</v>
      </c>
      <c r="K947" s="775">
        <f t="shared" si="29"/>
        <v>0.9682082111912228</v>
      </c>
    </row>
    <row r="948" spans="2:11" s="789" customFormat="1" x14ac:dyDescent="0.25">
      <c r="B948" s="71" t="s">
        <v>14651</v>
      </c>
      <c r="C948" s="784" t="s">
        <v>14206</v>
      </c>
      <c r="D948" s="73" t="s">
        <v>4794</v>
      </c>
      <c r="E948" s="79" t="s">
        <v>12699</v>
      </c>
      <c r="F948" s="75">
        <v>3</v>
      </c>
      <c r="G948" s="76">
        <v>129.16</v>
      </c>
      <c r="H948" s="77">
        <v>387.48</v>
      </c>
      <c r="I948" s="773">
        <v>473.19</v>
      </c>
      <c r="J948" s="774">
        <f t="shared" si="28"/>
        <v>8.9880855640444687E-5</v>
      </c>
      <c r="K948" s="775">
        <f t="shared" si="29"/>
        <v>0.96829809204686323</v>
      </c>
    </row>
    <row r="949" spans="2:11" s="789" customFormat="1" x14ac:dyDescent="0.25">
      <c r="B949" s="778" t="s">
        <v>14652</v>
      </c>
      <c r="C949" s="93">
        <v>88415</v>
      </c>
      <c r="D949" s="777" t="s">
        <v>14598</v>
      </c>
      <c r="E949" s="74" t="s">
        <v>5679</v>
      </c>
      <c r="F949" s="75">
        <v>178.82</v>
      </c>
      <c r="G949" s="76">
        <v>2.16</v>
      </c>
      <c r="H949" s="77">
        <v>386.25</v>
      </c>
      <c r="I949" s="773">
        <v>471.69</v>
      </c>
      <c r="J949" s="774">
        <f t="shared" si="28"/>
        <v>8.9595935664408283E-5</v>
      </c>
      <c r="K949" s="775">
        <f t="shared" si="29"/>
        <v>0.96838768798252761</v>
      </c>
    </row>
    <row r="950" spans="2:11" s="789" customFormat="1" ht="33.75" x14ac:dyDescent="0.25">
      <c r="B950" s="778" t="s">
        <v>14653</v>
      </c>
      <c r="C950" s="93">
        <v>90406</v>
      </c>
      <c r="D950" s="73" t="s">
        <v>13773</v>
      </c>
      <c r="E950" s="74" t="s">
        <v>5679</v>
      </c>
      <c r="F950" s="75">
        <v>11.41</v>
      </c>
      <c r="G950" s="76">
        <v>33.840000000000003</v>
      </c>
      <c r="H950" s="77">
        <v>386.11</v>
      </c>
      <c r="I950" s="773">
        <v>471.52</v>
      </c>
      <c r="J950" s="774">
        <f t="shared" si="28"/>
        <v>8.956364473379082E-5</v>
      </c>
      <c r="K950" s="775">
        <f t="shared" si="29"/>
        <v>0.96847725162726139</v>
      </c>
    </row>
    <row r="951" spans="2:11" s="789" customFormat="1" x14ac:dyDescent="0.25">
      <c r="B951" s="71" t="s">
        <v>14654</v>
      </c>
      <c r="C951" s="93">
        <v>93189</v>
      </c>
      <c r="D951" s="73" t="s">
        <v>13695</v>
      </c>
      <c r="E951" s="74" t="s">
        <v>5371</v>
      </c>
      <c r="F951" s="75">
        <v>8</v>
      </c>
      <c r="G951" s="76">
        <v>48.24</v>
      </c>
      <c r="H951" s="77">
        <v>385.92</v>
      </c>
      <c r="I951" s="773">
        <v>471.29</v>
      </c>
      <c r="J951" s="774">
        <f t="shared" si="28"/>
        <v>8.9519957004131914E-5</v>
      </c>
      <c r="K951" s="775">
        <f t="shared" si="29"/>
        <v>0.96856677158426552</v>
      </c>
    </row>
    <row r="952" spans="2:11" s="789" customFormat="1" x14ac:dyDescent="0.25">
      <c r="B952" s="71" t="s">
        <v>14655</v>
      </c>
      <c r="C952" s="72" t="s">
        <v>13348</v>
      </c>
      <c r="D952" s="70" t="s">
        <v>7922</v>
      </c>
      <c r="E952" s="79" t="s">
        <v>5679</v>
      </c>
      <c r="F952" s="75">
        <v>43.44</v>
      </c>
      <c r="G952" s="76">
        <v>8.83</v>
      </c>
      <c r="H952" s="77">
        <v>383.58</v>
      </c>
      <c r="I952" s="773">
        <v>468.43</v>
      </c>
      <c r="J952" s="774">
        <f t="shared" si="28"/>
        <v>8.8976709583155834E-5</v>
      </c>
      <c r="K952" s="775">
        <f t="shared" si="29"/>
        <v>0.96865574829384871</v>
      </c>
    </row>
    <row r="953" spans="2:11" s="789" customFormat="1" x14ac:dyDescent="0.25">
      <c r="B953" s="71" t="s">
        <v>14656</v>
      </c>
      <c r="C953" s="93">
        <v>5651</v>
      </c>
      <c r="D953" s="73" t="s">
        <v>13864</v>
      </c>
      <c r="E953" s="74" t="s">
        <v>5679</v>
      </c>
      <c r="F953" s="75">
        <v>11.211639999999999</v>
      </c>
      <c r="G953" s="76">
        <v>34.19</v>
      </c>
      <c r="H953" s="77">
        <v>383.33</v>
      </c>
      <c r="I953" s="773">
        <v>468.12</v>
      </c>
      <c r="J953" s="774">
        <f t="shared" si="28"/>
        <v>8.8917826121441643E-5</v>
      </c>
      <c r="K953" s="775">
        <f t="shared" si="29"/>
        <v>0.96874466611997012</v>
      </c>
    </row>
    <row r="954" spans="2:11" s="789" customFormat="1" ht="22.5" x14ac:dyDescent="0.25">
      <c r="B954" s="71" t="s">
        <v>14657</v>
      </c>
      <c r="C954" s="93" t="s">
        <v>14658</v>
      </c>
      <c r="D954" s="73" t="s">
        <v>14659</v>
      </c>
      <c r="E954" s="79" t="s">
        <v>5371</v>
      </c>
      <c r="F954" s="75">
        <v>7.3</v>
      </c>
      <c r="G954" s="76">
        <v>52.06</v>
      </c>
      <c r="H954" s="77">
        <v>380.04</v>
      </c>
      <c r="I954" s="773">
        <v>464.1</v>
      </c>
      <c r="J954" s="774">
        <f t="shared" si="28"/>
        <v>8.8154240585664072E-5</v>
      </c>
      <c r="K954" s="775">
        <f t="shared" si="29"/>
        <v>0.96883282036055574</v>
      </c>
    </row>
    <row r="955" spans="2:11" s="789" customFormat="1" x14ac:dyDescent="0.25">
      <c r="B955" s="71" t="s">
        <v>14660</v>
      </c>
      <c r="C955" s="72" t="s">
        <v>14661</v>
      </c>
      <c r="D955" s="73" t="s">
        <v>14662</v>
      </c>
      <c r="E955" s="79" t="s">
        <v>5679</v>
      </c>
      <c r="F955" s="75">
        <v>3.15</v>
      </c>
      <c r="G955" s="76">
        <v>120.12</v>
      </c>
      <c r="H955" s="77">
        <v>378.38</v>
      </c>
      <c r="I955" s="773">
        <v>462.08</v>
      </c>
      <c r="J955" s="774">
        <f t="shared" si="28"/>
        <v>8.7770548351268372E-5</v>
      </c>
      <c r="K955" s="775">
        <f t="shared" si="29"/>
        <v>0.96892059090890703</v>
      </c>
    </row>
    <row r="956" spans="2:11" s="789" customFormat="1" x14ac:dyDescent="0.25">
      <c r="B956" s="71" t="s">
        <v>13977</v>
      </c>
      <c r="C956" s="72">
        <v>9535</v>
      </c>
      <c r="D956" s="73" t="s">
        <v>14663</v>
      </c>
      <c r="E956" s="74" t="s">
        <v>5452</v>
      </c>
      <c r="F956" s="75">
        <v>7</v>
      </c>
      <c r="G956" s="76">
        <v>53.95</v>
      </c>
      <c r="H956" s="77">
        <v>377.65</v>
      </c>
      <c r="I956" s="773">
        <v>461.19</v>
      </c>
      <c r="J956" s="774">
        <f t="shared" si="28"/>
        <v>8.7601495832153442E-5</v>
      </c>
      <c r="K956" s="775">
        <f t="shared" si="29"/>
        <v>0.96900819240473923</v>
      </c>
    </row>
    <row r="957" spans="2:11" s="789" customFormat="1" x14ac:dyDescent="0.25">
      <c r="B957" s="771" t="s">
        <v>14664</v>
      </c>
      <c r="C957" s="772" t="s">
        <v>14665</v>
      </c>
      <c r="D957" s="73" t="s">
        <v>14666</v>
      </c>
      <c r="E957" s="79" t="s">
        <v>12699</v>
      </c>
      <c r="F957" s="75">
        <v>2</v>
      </c>
      <c r="G957" s="76">
        <v>188.79</v>
      </c>
      <c r="H957" s="77">
        <v>377.58</v>
      </c>
      <c r="I957" s="773">
        <v>461.1</v>
      </c>
      <c r="J957" s="774">
        <f t="shared" si="28"/>
        <v>8.7584400633591264E-5</v>
      </c>
      <c r="K957" s="775">
        <f t="shared" si="29"/>
        <v>0.96909577680537284</v>
      </c>
    </row>
    <row r="958" spans="2:11" s="789" customFormat="1" ht="22.5" x14ac:dyDescent="0.25">
      <c r="B958" s="71" t="s">
        <v>14667</v>
      </c>
      <c r="C958" s="72" t="s">
        <v>14063</v>
      </c>
      <c r="D958" s="73" t="s">
        <v>14064</v>
      </c>
      <c r="E958" s="79" t="s">
        <v>12699</v>
      </c>
      <c r="F958" s="75">
        <v>2</v>
      </c>
      <c r="G958" s="76">
        <v>188.5</v>
      </c>
      <c r="H958" s="77">
        <v>377</v>
      </c>
      <c r="I958" s="773">
        <v>460.39</v>
      </c>
      <c r="J958" s="774">
        <f t="shared" si="28"/>
        <v>8.7449538511600691E-5</v>
      </c>
      <c r="K958" s="775">
        <f t="shared" si="29"/>
        <v>0.96918322634388443</v>
      </c>
    </row>
    <row r="959" spans="2:11" s="789" customFormat="1" ht="22.5" x14ac:dyDescent="0.25">
      <c r="B959" s="778" t="s">
        <v>14668</v>
      </c>
      <c r="C959" s="72">
        <v>92778</v>
      </c>
      <c r="D959" s="777" t="s">
        <v>13371</v>
      </c>
      <c r="E959" s="74" t="s">
        <v>5602</v>
      </c>
      <c r="F959" s="75">
        <v>42.113500000000002</v>
      </c>
      <c r="G959" s="76">
        <v>8.9499999999999993</v>
      </c>
      <c r="H959" s="77">
        <v>376.92</v>
      </c>
      <c r="I959" s="773">
        <v>460.29</v>
      </c>
      <c r="J959" s="774">
        <f t="shared" si="28"/>
        <v>8.7430543846531606E-5</v>
      </c>
      <c r="K959" s="775">
        <f t="shared" si="29"/>
        <v>0.96927065688773095</v>
      </c>
    </row>
    <row r="960" spans="2:11" s="789" customFormat="1" ht="22.5" x14ac:dyDescent="0.25">
      <c r="B960" s="778" t="s">
        <v>14669</v>
      </c>
      <c r="C960" s="72" t="s">
        <v>14401</v>
      </c>
      <c r="D960" s="777" t="s">
        <v>14402</v>
      </c>
      <c r="E960" s="779" t="s">
        <v>12699</v>
      </c>
      <c r="F960" s="75">
        <v>11</v>
      </c>
      <c r="G960" s="76">
        <v>34.200000000000003</v>
      </c>
      <c r="H960" s="77">
        <v>376.2</v>
      </c>
      <c r="I960" s="773">
        <v>459.42</v>
      </c>
      <c r="J960" s="774">
        <f t="shared" si="28"/>
        <v>8.726529026043049E-5</v>
      </c>
      <c r="K960" s="775">
        <f t="shared" si="29"/>
        <v>0.96935792217799144</v>
      </c>
    </row>
    <row r="961" spans="1:11" s="789" customFormat="1" ht="22.5" x14ac:dyDescent="0.25">
      <c r="B961" s="70" t="s">
        <v>14670</v>
      </c>
      <c r="C961" s="93">
        <v>90808</v>
      </c>
      <c r="D961" s="777" t="s">
        <v>13482</v>
      </c>
      <c r="E961" s="74" t="s">
        <v>5371</v>
      </c>
      <c r="F961" s="75">
        <v>6</v>
      </c>
      <c r="G961" s="76">
        <v>62.69</v>
      </c>
      <c r="H961" s="77">
        <v>376.14</v>
      </c>
      <c r="I961" s="773">
        <v>459.34</v>
      </c>
      <c r="J961" s="774">
        <f t="shared" si="28"/>
        <v>8.7250094528375206E-5</v>
      </c>
      <c r="K961" s="775">
        <f t="shared" si="29"/>
        <v>0.96944517227251981</v>
      </c>
    </row>
    <row r="962" spans="1:11" s="789" customFormat="1" ht="22.5" x14ac:dyDescent="0.25">
      <c r="B962" s="71" t="s">
        <v>14671</v>
      </c>
      <c r="C962" s="72" t="s">
        <v>14672</v>
      </c>
      <c r="D962" s="73" t="s">
        <v>14673</v>
      </c>
      <c r="E962" s="79" t="s">
        <v>5371</v>
      </c>
      <c r="F962" s="75">
        <v>19.63</v>
      </c>
      <c r="G962" s="76">
        <v>19.14</v>
      </c>
      <c r="H962" s="77">
        <v>375.72</v>
      </c>
      <c r="I962" s="773">
        <v>458.83</v>
      </c>
      <c r="J962" s="774">
        <f t="shared" si="28"/>
        <v>8.715322173652283E-5</v>
      </c>
      <c r="K962" s="775">
        <f t="shared" si="29"/>
        <v>0.96953232549425628</v>
      </c>
    </row>
    <row r="963" spans="1:11" s="789" customFormat="1" x14ac:dyDescent="0.25">
      <c r="B963" s="71" t="s">
        <v>14674</v>
      </c>
      <c r="C963" s="72" t="s">
        <v>14675</v>
      </c>
      <c r="D963" s="73" t="s">
        <v>14676</v>
      </c>
      <c r="E963" s="79" t="s">
        <v>5371</v>
      </c>
      <c r="F963" s="75">
        <v>18.670000000000002</v>
      </c>
      <c r="G963" s="76">
        <v>20.09</v>
      </c>
      <c r="H963" s="77">
        <v>375.08</v>
      </c>
      <c r="I963" s="773">
        <v>458.05</v>
      </c>
      <c r="J963" s="774">
        <f t="shared" si="28"/>
        <v>8.7005063348983907E-5</v>
      </c>
      <c r="K963" s="775">
        <f t="shared" si="29"/>
        <v>0.9696193305576053</v>
      </c>
    </row>
    <row r="964" spans="1:11" s="789" customFormat="1" ht="22.5" x14ac:dyDescent="0.25">
      <c r="B964" s="71" t="s">
        <v>14677</v>
      </c>
      <c r="C964" s="72">
        <v>92779</v>
      </c>
      <c r="D964" s="777" t="s">
        <v>13680</v>
      </c>
      <c r="E964" s="74" t="s">
        <v>5602</v>
      </c>
      <c r="F964" s="75">
        <v>51.645000000000003</v>
      </c>
      <c r="G964" s="76">
        <v>7.21</v>
      </c>
      <c r="H964" s="77">
        <v>372.36</v>
      </c>
      <c r="I964" s="773">
        <v>454.73</v>
      </c>
      <c r="J964" s="774">
        <f t="shared" si="28"/>
        <v>8.6374440468689988E-5</v>
      </c>
      <c r="K964" s="775">
        <f t="shared" si="29"/>
        <v>0.96970570499807396</v>
      </c>
    </row>
    <row r="965" spans="1:11" s="789" customFormat="1" x14ac:dyDescent="0.25">
      <c r="B965" s="771" t="s">
        <v>14678</v>
      </c>
      <c r="C965" s="772" t="s">
        <v>13783</v>
      </c>
      <c r="D965" s="777" t="s">
        <v>13784</v>
      </c>
      <c r="E965" s="74" t="s">
        <v>5371</v>
      </c>
      <c r="F965" s="75">
        <v>35</v>
      </c>
      <c r="G965" s="76">
        <v>10.63</v>
      </c>
      <c r="H965" s="77">
        <v>372.05</v>
      </c>
      <c r="I965" s="773">
        <v>454.35</v>
      </c>
      <c r="J965" s="774">
        <f t="shared" si="28"/>
        <v>8.6302260741427433E-5</v>
      </c>
      <c r="K965" s="775">
        <f t="shared" si="29"/>
        <v>0.96979200725881542</v>
      </c>
    </row>
    <row r="966" spans="1:11" s="789" customFormat="1" x14ac:dyDescent="0.25">
      <c r="B966" s="71" t="s">
        <v>14679</v>
      </c>
      <c r="C966" s="772" t="s">
        <v>13460</v>
      </c>
      <c r="D966" s="73" t="s">
        <v>1881</v>
      </c>
      <c r="E966" s="79" t="s">
        <v>5679</v>
      </c>
      <c r="F966" s="75">
        <v>30.698</v>
      </c>
      <c r="G966" s="76">
        <v>12.1</v>
      </c>
      <c r="H966" s="77">
        <v>371.45</v>
      </c>
      <c r="I966" s="773">
        <v>453.61</v>
      </c>
      <c r="J966" s="774">
        <f t="shared" si="28"/>
        <v>8.6161700219916139E-5</v>
      </c>
      <c r="K966" s="775">
        <f t="shared" si="29"/>
        <v>0.96987816895903534</v>
      </c>
    </row>
    <row r="967" spans="1:11" x14ac:dyDescent="0.25">
      <c r="A967" s="789"/>
      <c r="B967" s="771" t="s">
        <v>14680</v>
      </c>
      <c r="C967" s="772" t="s">
        <v>13587</v>
      </c>
      <c r="D967" s="777" t="s">
        <v>13588</v>
      </c>
      <c r="E967" s="74" t="s">
        <v>6745</v>
      </c>
      <c r="F967" s="75">
        <v>7.85</v>
      </c>
      <c r="G967" s="76">
        <v>47.27</v>
      </c>
      <c r="H967" s="77">
        <v>371.07</v>
      </c>
      <c r="I967" s="773">
        <v>453.15</v>
      </c>
      <c r="J967" s="774">
        <f t="shared" si="28"/>
        <v>8.6074324760598299E-5</v>
      </c>
      <c r="K967" s="775">
        <f t="shared" si="29"/>
        <v>0.96996424328379593</v>
      </c>
    </row>
    <row r="968" spans="1:11" x14ac:dyDescent="0.25">
      <c r="A968" s="789"/>
      <c r="B968" s="771" t="s">
        <v>14681</v>
      </c>
      <c r="C968" s="772" t="s">
        <v>14682</v>
      </c>
      <c r="D968" s="73" t="s">
        <v>14683</v>
      </c>
      <c r="E968" s="79" t="s">
        <v>12699</v>
      </c>
      <c r="F968" s="75">
        <v>37</v>
      </c>
      <c r="G968" s="76">
        <v>9.99</v>
      </c>
      <c r="H968" s="77">
        <v>369.63</v>
      </c>
      <c r="I968" s="773">
        <v>451.39</v>
      </c>
      <c r="J968" s="774">
        <f t="shared" si="28"/>
        <v>8.5740018655382254E-5</v>
      </c>
      <c r="K968" s="775">
        <f t="shared" si="29"/>
        <v>0.97004998330245129</v>
      </c>
    </row>
    <row r="969" spans="1:11" ht="22.5" x14ac:dyDescent="0.25">
      <c r="A969" s="789"/>
      <c r="B969" s="771" t="s">
        <v>14684</v>
      </c>
      <c r="C969" s="776">
        <v>95745</v>
      </c>
      <c r="D969" s="777" t="s">
        <v>14685</v>
      </c>
      <c r="E969" s="74" t="s">
        <v>5371</v>
      </c>
      <c r="F969" s="75">
        <v>36</v>
      </c>
      <c r="G969" s="76">
        <v>10.210000000000001</v>
      </c>
      <c r="H969" s="77">
        <v>367.56</v>
      </c>
      <c r="I969" s="773">
        <v>448.86</v>
      </c>
      <c r="J969" s="774">
        <f t="shared" si="28"/>
        <v>8.5259453629134193E-5</v>
      </c>
      <c r="K969" s="775">
        <f t="shared" si="29"/>
        <v>0.97013524275608043</v>
      </c>
    </row>
    <row r="970" spans="1:11" x14ac:dyDescent="0.25">
      <c r="A970" s="789"/>
      <c r="B970" s="71" t="s">
        <v>14686</v>
      </c>
      <c r="C970" s="93" t="s">
        <v>14491</v>
      </c>
      <c r="D970" s="73" t="s">
        <v>14492</v>
      </c>
      <c r="E970" s="79" t="s">
        <v>12699</v>
      </c>
      <c r="F970" s="75">
        <v>4</v>
      </c>
      <c r="G970" s="76">
        <v>91.81</v>
      </c>
      <c r="H970" s="77">
        <v>367.24</v>
      </c>
      <c r="I970" s="773">
        <v>448.47</v>
      </c>
      <c r="J970" s="774">
        <f t="shared" si="28"/>
        <v>8.5185374435364731E-5</v>
      </c>
      <c r="K970" s="775">
        <f t="shared" si="29"/>
        <v>0.97022042813051579</v>
      </c>
    </row>
    <row r="971" spans="1:11" x14ac:dyDescent="0.25">
      <c r="A971" s="789"/>
      <c r="B971" s="771" t="s">
        <v>14687</v>
      </c>
      <c r="C971" s="772">
        <v>91936</v>
      </c>
      <c r="D971" s="777" t="s">
        <v>14274</v>
      </c>
      <c r="E971" s="74" t="s">
        <v>5452</v>
      </c>
      <c r="F971" s="75">
        <v>36</v>
      </c>
      <c r="G971" s="76">
        <v>10.16</v>
      </c>
      <c r="H971" s="77">
        <v>365.76</v>
      </c>
      <c r="I971" s="773">
        <v>446.67</v>
      </c>
      <c r="J971" s="774">
        <f t="shared" si="28"/>
        <v>8.484347046412103E-5</v>
      </c>
      <c r="K971" s="775">
        <f t="shared" si="29"/>
        <v>0.9703052716009799</v>
      </c>
    </row>
    <row r="972" spans="1:11" x14ac:dyDescent="0.25">
      <c r="A972" s="789"/>
      <c r="B972" s="771" t="s">
        <v>14688</v>
      </c>
      <c r="C972" s="772">
        <v>83484</v>
      </c>
      <c r="D972" s="777" t="s">
        <v>14323</v>
      </c>
      <c r="E972" s="74" t="s">
        <v>5452</v>
      </c>
      <c r="F972" s="75">
        <v>6</v>
      </c>
      <c r="G972" s="76">
        <v>60.92</v>
      </c>
      <c r="H972" s="77">
        <v>365.52</v>
      </c>
      <c r="I972" s="773">
        <v>446.37</v>
      </c>
      <c r="J972" s="774">
        <f t="shared" si="28"/>
        <v>8.4786486468913747E-5</v>
      </c>
      <c r="K972" s="775">
        <f t="shared" si="29"/>
        <v>0.97039005808744883</v>
      </c>
    </row>
    <row r="973" spans="1:11" x14ac:dyDescent="0.25">
      <c r="A973" s="789"/>
      <c r="B973" s="71" t="s">
        <v>14689</v>
      </c>
      <c r="C973" s="772">
        <v>83484</v>
      </c>
      <c r="D973" s="777" t="s">
        <v>14323</v>
      </c>
      <c r="E973" s="74" t="s">
        <v>5452</v>
      </c>
      <c r="F973" s="75">
        <v>6</v>
      </c>
      <c r="G973" s="76">
        <v>60.92</v>
      </c>
      <c r="H973" s="77">
        <v>365.52</v>
      </c>
      <c r="I973" s="773">
        <v>446.37</v>
      </c>
      <c r="J973" s="774">
        <f t="shared" si="28"/>
        <v>8.4786486468913747E-5</v>
      </c>
      <c r="K973" s="775">
        <f t="shared" si="29"/>
        <v>0.97047484457391775</v>
      </c>
    </row>
    <row r="974" spans="1:11" ht="22.5" x14ac:dyDescent="0.25">
      <c r="A974" s="789"/>
      <c r="B974" s="71" t="s">
        <v>14690</v>
      </c>
      <c r="C974" s="93">
        <v>91872</v>
      </c>
      <c r="D974" s="777" t="s">
        <v>14330</v>
      </c>
      <c r="E974" s="74" t="s">
        <v>5371</v>
      </c>
      <c r="F974" s="75">
        <v>30</v>
      </c>
      <c r="G974" s="76">
        <v>12.16</v>
      </c>
      <c r="H974" s="77">
        <v>364.8</v>
      </c>
      <c r="I974" s="773">
        <v>445.49</v>
      </c>
      <c r="J974" s="774">
        <f t="shared" si="28"/>
        <v>8.4619333416305725E-5</v>
      </c>
      <c r="K974" s="775">
        <f t="shared" si="29"/>
        <v>0.97055946390733405</v>
      </c>
    </row>
    <row r="975" spans="1:11" ht="22.5" x14ac:dyDescent="0.25">
      <c r="A975" s="789"/>
      <c r="B975" s="771" t="s">
        <v>14691</v>
      </c>
      <c r="C975" s="772" t="s">
        <v>14312</v>
      </c>
      <c r="D975" s="777" t="s">
        <v>14313</v>
      </c>
      <c r="E975" s="74" t="s">
        <v>5452</v>
      </c>
      <c r="F975" s="75">
        <v>2</v>
      </c>
      <c r="G975" s="76">
        <v>182.16</v>
      </c>
      <c r="H975" s="77">
        <v>364.32</v>
      </c>
      <c r="I975" s="773">
        <v>444.91</v>
      </c>
      <c r="J975" s="774">
        <f t="shared" ref="J975:J1038" si="30">I975/$I$2202</f>
        <v>8.4509164358904985E-5</v>
      </c>
      <c r="K975" s="775">
        <f t="shared" si="29"/>
        <v>0.97064397307169292</v>
      </c>
    </row>
    <row r="976" spans="1:11" x14ac:dyDescent="0.25">
      <c r="A976" s="789"/>
      <c r="B976" s="71" t="s">
        <v>14692</v>
      </c>
      <c r="C976" s="72">
        <v>72289</v>
      </c>
      <c r="D976" s="777" t="s">
        <v>13871</v>
      </c>
      <c r="E976" s="74" t="s">
        <v>5452</v>
      </c>
      <c r="F976" s="75">
        <v>1</v>
      </c>
      <c r="G976" s="76">
        <v>361.79</v>
      </c>
      <c r="H976" s="77">
        <v>361.79</v>
      </c>
      <c r="I976" s="773">
        <v>441.82</v>
      </c>
      <c r="J976" s="774">
        <f t="shared" si="30"/>
        <v>8.3922229208269986E-5</v>
      </c>
      <c r="K976" s="775">
        <f t="shared" ref="K976:K1039" si="31">K975+J976</f>
        <v>0.9707278953009012</v>
      </c>
    </row>
    <row r="977" spans="1:11" x14ac:dyDescent="0.25">
      <c r="A977" s="789"/>
      <c r="B977" s="771" t="s">
        <v>14693</v>
      </c>
      <c r="C977" s="772">
        <v>72252</v>
      </c>
      <c r="D977" s="777" t="s">
        <v>8070</v>
      </c>
      <c r="E977" s="74" t="s">
        <v>5371</v>
      </c>
      <c r="F977" s="75">
        <v>21</v>
      </c>
      <c r="G977" s="76">
        <v>17.12</v>
      </c>
      <c r="H977" s="77">
        <v>359.52</v>
      </c>
      <c r="I977" s="773">
        <v>439.05</v>
      </c>
      <c r="J977" s="774">
        <f t="shared" si="30"/>
        <v>8.3396076985856098E-5</v>
      </c>
      <c r="K977" s="775">
        <f t="shared" si="31"/>
        <v>0.97081129137788702</v>
      </c>
    </row>
    <row r="978" spans="1:11" x14ac:dyDescent="0.25">
      <c r="A978" s="789"/>
      <c r="B978" s="70" t="s">
        <v>14694</v>
      </c>
      <c r="C978" s="72" t="s">
        <v>14695</v>
      </c>
      <c r="D978" s="73" t="s">
        <v>14696</v>
      </c>
      <c r="E978" s="79" t="s">
        <v>5452</v>
      </c>
      <c r="F978" s="75">
        <v>10</v>
      </c>
      <c r="G978" s="76">
        <v>35.950000000000003</v>
      </c>
      <c r="H978" s="77">
        <v>359.5</v>
      </c>
      <c r="I978" s="773">
        <v>439.02</v>
      </c>
      <c r="J978" s="774">
        <f t="shared" si="30"/>
        <v>8.3390378586335363E-5</v>
      </c>
      <c r="K978" s="775">
        <f t="shared" si="31"/>
        <v>0.97089468175647331</v>
      </c>
    </row>
    <row r="979" spans="1:11" x14ac:dyDescent="0.25">
      <c r="A979" s="789"/>
      <c r="B979" s="778" t="s">
        <v>14697</v>
      </c>
      <c r="C979" s="780" t="s">
        <v>14698</v>
      </c>
      <c r="D979" s="73" t="s">
        <v>14699</v>
      </c>
      <c r="E979" s="79" t="s">
        <v>12699</v>
      </c>
      <c r="F979" s="75">
        <v>2</v>
      </c>
      <c r="G979" s="76">
        <v>178.88</v>
      </c>
      <c r="H979" s="77">
        <v>357.76</v>
      </c>
      <c r="I979" s="773">
        <v>436.9</v>
      </c>
      <c r="J979" s="774">
        <f t="shared" si="30"/>
        <v>8.2987691686870564E-5</v>
      </c>
      <c r="K979" s="775">
        <f t="shared" si="31"/>
        <v>0.97097766944816022</v>
      </c>
    </row>
    <row r="980" spans="1:11" ht="22.5" x14ac:dyDescent="0.25">
      <c r="A980" s="789"/>
      <c r="B980" s="778" t="s">
        <v>14700</v>
      </c>
      <c r="C980" s="781">
        <v>91873</v>
      </c>
      <c r="D980" s="777" t="s">
        <v>13988</v>
      </c>
      <c r="E980" s="74" t="s">
        <v>5371</v>
      </c>
      <c r="F980" s="75">
        <v>30</v>
      </c>
      <c r="G980" s="76">
        <v>14.55</v>
      </c>
      <c r="H980" s="77">
        <v>436.5</v>
      </c>
      <c r="I980" s="773">
        <v>436.5</v>
      </c>
      <c r="J980" s="774">
        <f t="shared" si="30"/>
        <v>8.2911713026594195E-5</v>
      </c>
      <c r="K980" s="775">
        <f t="shared" si="31"/>
        <v>0.97106058116118676</v>
      </c>
    </row>
    <row r="981" spans="1:11" ht="22.5" x14ac:dyDescent="0.25">
      <c r="A981" s="789"/>
      <c r="B981" s="71" t="s">
        <v>14701</v>
      </c>
      <c r="C981" s="784">
        <v>89714</v>
      </c>
      <c r="D981" s="777" t="s">
        <v>13471</v>
      </c>
      <c r="E981" s="74" t="s">
        <v>5371</v>
      </c>
      <c r="F981" s="75">
        <v>8.9</v>
      </c>
      <c r="G981" s="76">
        <v>40</v>
      </c>
      <c r="H981" s="77">
        <v>356</v>
      </c>
      <c r="I981" s="773">
        <v>434.75</v>
      </c>
      <c r="J981" s="774">
        <f t="shared" si="30"/>
        <v>8.2579306387885057E-5</v>
      </c>
      <c r="K981" s="775">
        <f t="shared" si="31"/>
        <v>0.97114316046757465</v>
      </c>
    </row>
    <row r="982" spans="1:11" ht="22.5" x14ac:dyDescent="0.25">
      <c r="A982" s="789"/>
      <c r="B982" s="71" t="s">
        <v>14702</v>
      </c>
      <c r="C982" s="784">
        <v>89714</v>
      </c>
      <c r="D982" s="73" t="s">
        <v>13471</v>
      </c>
      <c r="E982" s="74" t="s">
        <v>5371</v>
      </c>
      <c r="F982" s="75">
        <v>8.9</v>
      </c>
      <c r="G982" s="76">
        <v>40</v>
      </c>
      <c r="H982" s="77">
        <v>356</v>
      </c>
      <c r="I982" s="773">
        <v>434.75</v>
      </c>
      <c r="J982" s="774">
        <f t="shared" si="30"/>
        <v>8.2579306387885057E-5</v>
      </c>
      <c r="K982" s="775">
        <f t="shared" si="31"/>
        <v>0.97122573977396254</v>
      </c>
    </row>
    <row r="983" spans="1:11" ht="22.5" x14ac:dyDescent="0.25">
      <c r="B983" s="71" t="s">
        <v>14703</v>
      </c>
      <c r="C983" s="72">
        <v>92779</v>
      </c>
      <c r="D983" s="777" t="s">
        <v>13680</v>
      </c>
      <c r="E983" s="74" t="s">
        <v>5602</v>
      </c>
      <c r="F983" s="75">
        <v>49.371400000000001</v>
      </c>
      <c r="G983" s="76">
        <v>7.21</v>
      </c>
      <c r="H983" s="77">
        <v>355.97</v>
      </c>
      <c r="I983" s="773">
        <v>434.71</v>
      </c>
      <c r="J983" s="774">
        <f t="shared" si="30"/>
        <v>8.2571708521857415E-5</v>
      </c>
      <c r="K983" s="775">
        <f t="shared" si="31"/>
        <v>0.97130831148248442</v>
      </c>
    </row>
    <row r="984" spans="1:11" x14ac:dyDescent="0.25">
      <c r="B984" s="778" t="s">
        <v>14704</v>
      </c>
      <c r="C984" s="780">
        <v>83634</v>
      </c>
      <c r="D984" s="777" t="s">
        <v>14350</v>
      </c>
      <c r="E984" s="74" t="s">
        <v>5452</v>
      </c>
      <c r="F984" s="75">
        <v>1</v>
      </c>
      <c r="G984" s="76">
        <v>354.6</v>
      </c>
      <c r="H984" s="77">
        <v>354.6</v>
      </c>
      <c r="I984" s="773">
        <v>433.04</v>
      </c>
      <c r="J984" s="774">
        <f t="shared" si="30"/>
        <v>8.2254497615203562E-5</v>
      </c>
      <c r="K984" s="775">
        <f t="shared" si="31"/>
        <v>0.97139056598009965</v>
      </c>
    </row>
    <row r="985" spans="1:11" x14ac:dyDescent="0.25">
      <c r="B985" s="71" t="s">
        <v>14705</v>
      </c>
      <c r="C985" s="72">
        <v>83634</v>
      </c>
      <c r="D985" s="73" t="s">
        <v>14350</v>
      </c>
      <c r="E985" s="74" t="s">
        <v>5452</v>
      </c>
      <c r="F985" s="75">
        <v>1</v>
      </c>
      <c r="G985" s="76">
        <v>354.6</v>
      </c>
      <c r="H985" s="77">
        <v>354.6</v>
      </c>
      <c r="I985" s="773">
        <v>433.04</v>
      </c>
      <c r="J985" s="774">
        <f t="shared" si="30"/>
        <v>8.2254497615203562E-5</v>
      </c>
      <c r="K985" s="775">
        <f t="shared" si="31"/>
        <v>0.97147282047771488</v>
      </c>
    </row>
    <row r="986" spans="1:11" x14ac:dyDescent="0.25">
      <c r="B986" s="71" t="s">
        <v>14706</v>
      </c>
      <c r="C986" s="72">
        <v>83634</v>
      </c>
      <c r="D986" s="73" t="s">
        <v>14350</v>
      </c>
      <c r="E986" s="74" t="s">
        <v>5452</v>
      </c>
      <c r="F986" s="75">
        <v>1</v>
      </c>
      <c r="G986" s="76">
        <v>354.6</v>
      </c>
      <c r="H986" s="77">
        <v>354.6</v>
      </c>
      <c r="I986" s="773">
        <v>433.04</v>
      </c>
      <c r="J986" s="774">
        <f t="shared" si="30"/>
        <v>8.2254497615203562E-5</v>
      </c>
      <c r="K986" s="775">
        <f t="shared" si="31"/>
        <v>0.97155507497533011</v>
      </c>
    </row>
    <row r="987" spans="1:11" x14ac:dyDescent="0.25">
      <c r="B987" s="771" t="s">
        <v>14707</v>
      </c>
      <c r="C987" s="772" t="s">
        <v>14708</v>
      </c>
      <c r="D987" s="73" t="s">
        <v>14709</v>
      </c>
      <c r="E987" s="79" t="s">
        <v>12699</v>
      </c>
      <c r="F987" s="75">
        <v>34</v>
      </c>
      <c r="G987" s="76">
        <v>10.41</v>
      </c>
      <c r="H987" s="77">
        <v>353.94</v>
      </c>
      <c r="I987" s="773">
        <v>432.23</v>
      </c>
      <c r="J987" s="774">
        <f t="shared" si="30"/>
        <v>8.2100640828143903E-5</v>
      </c>
      <c r="K987" s="775">
        <f t="shared" si="31"/>
        <v>0.97163717561615826</v>
      </c>
    </row>
    <row r="988" spans="1:11" ht="56.25" x14ac:dyDescent="0.25">
      <c r="B988" s="771" t="s">
        <v>14710</v>
      </c>
      <c r="C988" s="772" t="s">
        <v>14357</v>
      </c>
      <c r="D988" s="73" t="s">
        <v>14358</v>
      </c>
      <c r="E988" s="79" t="s">
        <v>12699</v>
      </c>
      <c r="F988" s="75">
        <v>4</v>
      </c>
      <c r="G988" s="76">
        <v>88.42</v>
      </c>
      <c r="H988" s="77">
        <v>353.68</v>
      </c>
      <c r="I988" s="773">
        <v>431.91</v>
      </c>
      <c r="J988" s="774">
        <f t="shared" si="30"/>
        <v>8.2039857899922805E-5</v>
      </c>
      <c r="K988" s="775">
        <f t="shared" si="31"/>
        <v>0.97171921547405815</v>
      </c>
    </row>
    <row r="989" spans="1:11" x14ac:dyDescent="0.25">
      <c r="B989" s="771" t="s">
        <v>14711</v>
      </c>
      <c r="C989" s="772" t="s">
        <v>14712</v>
      </c>
      <c r="D989" s="73" t="s">
        <v>14713</v>
      </c>
      <c r="E989" s="79" t="s">
        <v>12699</v>
      </c>
      <c r="F989" s="75">
        <v>18</v>
      </c>
      <c r="G989" s="76">
        <v>19.53</v>
      </c>
      <c r="H989" s="77">
        <v>351.54</v>
      </c>
      <c r="I989" s="773">
        <v>429.3</v>
      </c>
      <c r="J989" s="774">
        <f t="shared" si="30"/>
        <v>8.1544097141619446E-5</v>
      </c>
      <c r="K989" s="775">
        <f t="shared" si="31"/>
        <v>0.97180075957119982</v>
      </c>
    </row>
    <row r="990" spans="1:11" x14ac:dyDescent="0.25">
      <c r="B990" s="771" t="s">
        <v>14714</v>
      </c>
      <c r="C990" s="772" t="s">
        <v>14080</v>
      </c>
      <c r="D990" s="73" t="s">
        <v>14081</v>
      </c>
      <c r="E990" s="79" t="s">
        <v>12699</v>
      </c>
      <c r="F990" s="75">
        <v>16</v>
      </c>
      <c r="G990" s="76">
        <v>21.93</v>
      </c>
      <c r="H990" s="77">
        <v>350.88</v>
      </c>
      <c r="I990" s="773">
        <v>428.49</v>
      </c>
      <c r="J990" s="774">
        <f t="shared" si="30"/>
        <v>8.1390240354559787E-5</v>
      </c>
      <c r="K990" s="775">
        <f t="shared" si="31"/>
        <v>0.97188214981155441</v>
      </c>
    </row>
    <row r="991" spans="1:11" ht="22.5" x14ac:dyDescent="0.25">
      <c r="B991" s="771" t="s">
        <v>14715</v>
      </c>
      <c r="C991" s="772">
        <v>92982</v>
      </c>
      <c r="D991" s="777" t="s">
        <v>14522</v>
      </c>
      <c r="E991" s="74" t="s">
        <v>5371</v>
      </c>
      <c r="F991" s="75">
        <v>40</v>
      </c>
      <c r="G991" s="76">
        <v>8.74</v>
      </c>
      <c r="H991" s="77">
        <v>349.6</v>
      </c>
      <c r="I991" s="773">
        <v>426.93</v>
      </c>
      <c r="J991" s="774">
        <f t="shared" si="30"/>
        <v>8.1093923579481927E-5</v>
      </c>
      <c r="K991" s="775">
        <f t="shared" si="31"/>
        <v>0.97196324373513387</v>
      </c>
    </row>
    <row r="992" spans="1:11" x14ac:dyDescent="0.25">
      <c r="B992" s="778" t="s">
        <v>14716</v>
      </c>
      <c r="C992" s="780" t="s">
        <v>14262</v>
      </c>
      <c r="D992" s="73" t="s">
        <v>14263</v>
      </c>
      <c r="E992" s="79" t="s">
        <v>5371</v>
      </c>
      <c r="F992" s="75">
        <v>43.62</v>
      </c>
      <c r="G992" s="76">
        <v>8</v>
      </c>
      <c r="H992" s="77">
        <v>348.96</v>
      </c>
      <c r="I992" s="773">
        <v>426.15</v>
      </c>
      <c r="J992" s="774">
        <f t="shared" si="30"/>
        <v>8.094576519194299E-5</v>
      </c>
      <c r="K992" s="775">
        <f t="shared" si="31"/>
        <v>0.97204418950032578</v>
      </c>
    </row>
    <row r="993" spans="2:11" x14ac:dyDescent="0.25">
      <c r="B993" s="778" t="s">
        <v>14717</v>
      </c>
      <c r="C993" s="780" t="s">
        <v>14262</v>
      </c>
      <c r="D993" s="73" t="s">
        <v>14263</v>
      </c>
      <c r="E993" s="79" t="s">
        <v>5371</v>
      </c>
      <c r="F993" s="75">
        <v>43.62</v>
      </c>
      <c r="G993" s="76">
        <v>8</v>
      </c>
      <c r="H993" s="77">
        <v>348.96</v>
      </c>
      <c r="I993" s="773">
        <v>426.15</v>
      </c>
      <c r="J993" s="774">
        <f t="shared" si="30"/>
        <v>8.094576519194299E-5</v>
      </c>
      <c r="K993" s="775">
        <f t="shared" si="31"/>
        <v>0.97212513526551769</v>
      </c>
    </row>
    <row r="994" spans="2:11" x14ac:dyDescent="0.25">
      <c r="B994" s="70" t="s">
        <v>14718</v>
      </c>
      <c r="C994" s="72" t="s">
        <v>14719</v>
      </c>
      <c r="D994" s="73" t="s">
        <v>2748</v>
      </c>
      <c r="E994" s="79" t="s">
        <v>5452</v>
      </c>
      <c r="F994" s="75">
        <v>3</v>
      </c>
      <c r="G994" s="76">
        <v>116.28</v>
      </c>
      <c r="H994" s="77">
        <v>348.84</v>
      </c>
      <c r="I994" s="773">
        <v>426</v>
      </c>
      <c r="J994" s="774">
        <f t="shared" si="30"/>
        <v>8.0917273194339355E-5</v>
      </c>
      <c r="K994" s="775">
        <f t="shared" si="31"/>
        <v>0.97220605253871206</v>
      </c>
    </row>
    <row r="995" spans="2:11" x14ac:dyDescent="0.25">
      <c r="B995" s="778" t="s">
        <v>14720</v>
      </c>
      <c r="C995" s="780" t="s">
        <v>14376</v>
      </c>
      <c r="D995" s="73" t="s">
        <v>14377</v>
      </c>
      <c r="E995" s="79" t="s">
        <v>12699</v>
      </c>
      <c r="F995" s="75">
        <v>2</v>
      </c>
      <c r="G995" s="76">
        <v>171.35</v>
      </c>
      <c r="H995" s="77">
        <v>342.7</v>
      </c>
      <c r="I995" s="773">
        <v>418.51</v>
      </c>
      <c r="J995" s="774">
        <f t="shared" si="30"/>
        <v>7.9494572780664229E-5</v>
      </c>
      <c r="K995" s="775">
        <f t="shared" si="31"/>
        <v>0.97228554711149273</v>
      </c>
    </row>
    <row r="996" spans="2:11" ht="22.5" x14ac:dyDescent="0.25">
      <c r="B996" s="71" t="s">
        <v>14721</v>
      </c>
      <c r="C996" s="772" t="s">
        <v>14125</v>
      </c>
      <c r="D996" s="73" t="s">
        <v>14126</v>
      </c>
      <c r="E996" s="79" t="s">
        <v>12699</v>
      </c>
      <c r="F996" s="75">
        <v>4</v>
      </c>
      <c r="G996" s="76">
        <v>85.67</v>
      </c>
      <c r="H996" s="77">
        <v>342.68</v>
      </c>
      <c r="I996" s="773">
        <v>418.48</v>
      </c>
      <c r="J996" s="774">
        <f t="shared" si="30"/>
        <v>7.9488874381143508E-5</v>
      </c>
      <c r="K996" s="775">
        <f t="shared" si="31"/>
        <v>0.97236503598587387</v>
      </c>
    </row>
    <row r="997" spans="2:11" ht="22.5" x14ac:dyDescent="0.25">
      <c r="B997" s="71" t="s">
        <v>14722</v>
      </c>
      <c r="C997" s="772" t="s">
        <v>14125</v>
      </c>
      <c r="D997" s="73" t="s">
        <v>14126</v>
      </c>
      <c r="E997" s="79" t="s">
        <v>12699</v>
      </c>
      <c r="F997" s="75">
        <v>4</v>
      </c>
      <c r="G997" s="76">
        <v>85.67</v>
      </c>
      <c r="H997" s="77">
        <v>342.68</v>
      </c>
      <c r="I997" s="773">
        <v>418.48</v>
      </c>
      <c r="J997" s="774">
        <f t="shared" si="30"/>
        <v>7.9488874381143508E-5</v>
      </c>
      <c r="K997" s="775">
        <f t="shared" si="31"/>
        <v>0.97244452486025501</v>
      </c>
    </row>
    <row r="998" spans="2:11" ht="22.5" x14ac:dyDescent="0.25">
      <c r="B998" s="71" t="s">
        <v>14723</v>
      </c>
      <c r="C998" s="772" t="s">
        <v>14125</v>
      </c>
      <c r="D998" s="73" t="s">
        <v>14126</v>
      </c>
      <c r="E998" s="79" t="s">
        <v>12699</v>
      </c>
      <c r="F998" s="75">
        <v>4</v>
      </c>
      <c r="G998" s="76">
        <v>85.67</v>
      </c>
      <c r="H998" s="77">
        <v>342.68</v>
      </c>
      <c r="I998" s="773">
        <v>418.48</v>
      </c>
      <c r="J998" s="774">
        <f t="shared" si="30"/>
        <v>7.9488874381143508E-5</v>
      </c>
      <c r="K998" s="775">
        <f t="shared" si="31"/>
        <v>0.97252401373463615</v>
      </c>
    </row>
    <row r="999" spans="2:11" ht="22.5" x14ac:dyDescent="0.25">
      <c r="B999" s="771" t="s">
        <v>14724</v>
      </c>
      <c r="C999" s="772" t="s">
        <v>14125</v>
      </c>
      <c r="D999" s="73" t="s">
        <v>14126</v>
      </c>
      <c r="E999" s="79" t="s">
        <v>12699</v>
      </c>
      <c r="F999" s="75">
        <v>4</v>
      </c>
      <c r="G999" s="76">
        <v>85.67</v>
      </c>
      <c r="H999" s="77">
        <v>342.68</v>
      </c>
      <c r="I999" s="773">
        <v>418.48</v>
      </c>
      <c r="J999" s="774">
        <f t="shared" si="30"/>
        <v>7.9488874381143508E-5</v>
      </c>
      <c r="K999" s="775">
        <f t="shared" si="31"/>
        <v>0.97260350260901729</v>
      </c>
    </row>
    <row r="1000" spans="2:11" ht="22.5" x14ac:dyDescent="0.25">
      <c r="B1000" s="71" t="s">
        <v>14725</v>
      </c>
      <c r="C1000" s="72">
        <v>92778</v>
      </c>
      <c r="D1000" s="777" t="s">
        <v>13371</v>
      </c>
      <c r="E1000" s="74" t="s">
        <v>5602</v>
      </c>
      <c r="F1000" s="75">
        <v>38.084519999999998</v>
      </c>
      <c r="G1000" s="76">
        <v>8.9499999999999993</v>
      </c>
      <c r="H1000" s="77">
        <v>340.86</v>
      </c>
      <c r="I1000" s="773">
        <v>416.26</v>
      </c>
      <c r="J1000" s="774">
        <f t="shared" si="30"/>
        <v>7.9067192816609623E-5</v>
      </c>
      <c r="K1000" s="775">
        <f t="shared" si="31"/>
        <v>0.97268256980183387</v>
      </c>
    </row>
    <row r="1001" spans="2:11" x14ac:dyDescent="0.25">
      <c r="B1001" s="771" t="s">
        <v>14726</v>
      </c>
      <c r="C1001" s="772" t="s">
        <v>12510</v>
      </c>
      <c r="D1001" s="73" t="s">
        <v>13810</v>
      </c>
      <c r="E1001" s="79" t="s">
        <v>12699</v>
      </c>
      <c r="F1001" s="75">
        <v>1</v>
      </c>
      <c r="G1001" s="76">
        <v>340.04</v>
      </c>
      <c r="H1001" s="77">
        <v>340.04</v>
      </c>
      <c r="I1001" s="773">
        <v>415.26</v>
      </c>
      <c r="J1001" s="774">
        <f t="shared" si="30"/>
        <v>7.8877246165918687E-5</v>
      </c>
      <c r="K1001" s="775">
        <f t="shared" si="31"/>
        <v>0.97276144704799983</v>
      </c>
    </row>
    <row r="1002" spans="2:11" x14ac:dyDescent="0.25">
      <c r="B1002" s="771" t="s">
        <v>14727</v>
      </c>
      <c r="C1002" s="772" t="s">
        <v>12510</v>
      </c>
      <c r="D1002" s="73" t="s">
        <v>13810</v>
      </c>
      <c r="E1002" s="79" t="s">
        <v>12699</v>
      </c>
      <c r="F1002" s="75">
        <v>1</v>
      </c>
      <c r="G1002" s="76">
        <v>340.04</v>
      </c>
      <c r="H1002" s="77">
        <v>340.04</v>
      </c>
      <c r="I1002" s="773">
        <v>415.26</v>
      </c>
      <c r="J1002" s="774">
        <f t="shared" si="30"/>
        <v>7.8877246165918687E-5</v>
      </c>
      <c r="K1002" s="775">
        <f t="shared" si="31"/>
        <v>0.97284032429416578</v>
      </c>
    </row>
    <row r="1003" spans="2:11" x14ac:dyDescent="0.25">
      <c r="B1003" s="771" t="s">
        <v>14728</v>
      </c>
      <c r="C1003" s="772" t="s">
        <v>14682</v>
      </c>
      <c r="D1003" s="73" t="s">
        <v>14683</v>
      </c>
      <c r="E1003" s="79" t="s">
        <v>12699</v>
      </c>
      <c r="F1003" s="75">
        <v>34</v>
      </c>
      <c r="G1003" s="76">
        <v>9.99</v>
      </c>
      <c r="H1003" s="77">
        <v>339.66</v>
      </c>
      <c r="I1003" s="773">
        <v>414.79</v>
      </c>
      <c r="J1003" s="774">
        <f t="shared" si="30"/>
        <v>7.8787971240093955E-5</v>
      </c>
      <c r="K1003" s="775">
        <f t="shared" si="31"/>
        <v>0.97291911226540584</v>
      </c>
    </row>
    <row r="1004" spans="2:11" ht="22.5" x14ac:dyDescent="0.25">
      <c r="B1004" s="71" t="s">
        <v>14729</v>
      </c>
      <c r="C1004" s="72">
        <v>89681</v>
      </c>
      <c r="D1004" s="777" t="s">
        <v>14730</v>
      </c>
      <c r="E1004" s="74" t="s">
        <v>5452</v>
      </c>
      <c r="F1004" s="801">
        <v>7</v>
      </c>
      <c r="G1004" s="76">
        <v>48.31</v>
      </c>
      <c r="H1004" s="77">
        <v>338.17</v>
      </c>
      <c r="I1004" s="773">
        <v>412.97</v>
      </c>
      <c r="J1004" s="774">
        <f t="shared" si="30"/>
        <v>7.8442268335836439E-5</v>
      </c>
      <c r="K1004" s="775">
        <f t="shared" si="31"/>
        <v>0.9729975545337417</v>
      </c>
    </row>
    <row r="1005" spans="2:11" ht="33.75" x14ac:dyDescent="0.25">
      <c r="B1005" s="778" t="s">
        <v>14731</v>
      </c>
      <c r="C1005" s="72">
        <v>92916</v>
      </c>
      <c r="D1005" s="777" t="s">
        <v>13729</v>
      </c>
      <c r="E1005" s="74" t="s">
        <v>5602</v>
      </c>
      <c r="F1005" s="75">
        <v>29.879750000000001</v>
      </c>
      <c r="G1005" s="76">
        <v>11.27</v>
      </c>
      <c r="H1005" s="77">
        <v>336.74</v>
      </c>
      <c r="I1005" s="773">
        <v>411.23</v>
      </c>
      <c r="J1005" s="774">
        <f t="shared" si="30"/>
        <v>7.8111761163634209E-5</v>
      </c>
      <c r="K1005" s="775">
        <f t="shared" si="31"/>
        <v>0.97307566629490538</v>
      </c>
    </row>
    <row r="1006" spans="2:11" ht="22.5" x14ac:dyDescent="0.25">
      <c r="B1006" s="771" t="s">
        <v>14732</v>
      </c>
      <c r="C1006" s="772">
        <v>91884</v>
      </c>
      <c r="D1006" s="777" t="s">
        <v>14028</v>
      </c>
      <c r="E1006" s="74" t="s">
        <v>5452</v>
      </c>
      <c r="F1006" s="75">
        <v>43</v>
      </c>
      <c r="G1006" s="76">
        <v>7.75</v>
      </c>
      <c r="H1006" s="77">
        <v>333.25</v>
      </c>
      <c r="I1006" s="773">
        <v>406.96</v>
      </c>
      <c r="J1006" s="774">
        <f t="shared" si="30"/>
        <v>7.7300688965183903E-5</v>
      </c>
      <c r="K1006" s="775">
        <f t="shared" si="31"/>
        <v>0.97315296698387055</v>
      </c>
    </row>
    <row r="1007" spans="2:11" ht="22.5" x14ac:dyDescent="0.25">
      <c r="B1007" s="71" t="s">
        <v>14733</v>
      </c>
      <c r="C1007" s="72">
        <v>92778</v>
      </c>
      <c r="D1007" s="777" t="s">
        <v>13371</v>
      </c>
      <c r="E1007" s="74" t="s">
        <v>5602</v>
      </c>
      <c r="F1007" s="75">
        <v>37.234999999999999</v>
      </c>
      <c r="G1007" s="76">
        <v>8.9499999999999993</v>
      </c>
      <c r="H1007" s="77">
        <v>333.25</v>
      </c>
      <c r="I1007" s="773">
        <v>406.96</v>
      </c>
      <c r="J1007" s="774">
        <f t="shared" si="30"/>
        <v>7.7300688965183903E-5</v>
      </c>
      <c r="K1007" s="775">
        <f t="shared" si="31"/>
        <v>0.97323026767283571</v>
      </c>
    </row>
    <row r="1008" spans="2:11" ht="33.75" x14ac:dyDescent="0.25">
      <c r="B1008" s="71" t="s">
        <v>14734</v>
      </c>
      <c r="C1008" s="772" t="s">
        <v>13668</v>
      </c>
      <c r="D1008" s="73" t="s">
        <v>13669</v>
      </c>
      <c r="E1008" s="79" t="s">
        <v>12699</v>
      </c>
      <c r="F1008" s="75">
        <v>2</v>
      </c>
      <c r="G1008" s="76">
        <v>166.39</v>
      </c>
      <c r="H1008" s="77">
        <v>332.78</v>
      </c>
      <c r="I1008" s="773">
        <v>406.39</v>
      </c>
      <c r="J1008" s="774">
        <f t="shared" si="30"/>
        <v>7.7192419374290071E-5</v>
      </c>
      <c r="K1008" s="775">
        <f t="shared" si="31"/>
        <v>0.97330746009221003</v>
      </c>
    </row>
    <row r="1009" spans="1:11" ht="22.5" x14ac:dyDescent="0.25">
      <c r="B1009" s="771" t="s">
        <v>14735</v>
      </c>
      <c r="C1009" s="772">
        <v>92982</v>
      </c>
      <c r="D1009" s="777" t="s">
        <v>14522</v>
      </c>
      <c r="E1009" s="74" t="s">
        <v>5371</v>
      </c>
      <c r="F1009" s="75">
        <v>38</v>
      </c>
      <c r="G1009" s="76">
        <v>8.74</v>
      </c>
      <c r="H1009" s="77">
        <v>332.12</v>
      </c>
      <c r="I1009" s="773">
        <v>405.58</v>
      </c>
      <c r="J1009" s="774">
        <f t="shared" si="30"/>
        <v>7.7038562587230413E-5</v>
      </c>
      <c r="K1009" s="775">
        <f t="shared" si="31"/>
        <v>0.97338449865479726</v>
      </c>
    </row>
    <row r="1010" spans="1:11" x14ac:dyDescent="0.25">
      <c r="B1010" s="70" t="s">
        <v>14736</v>
      </c>
      <c r="C1010" s="72">
        <v>11683</v>
      </c>
      <c r="D1010" s="777" t="s">
        <v>2099</v>
      </c>
      <c r="E1010" s="74" t="s">
        <v>5452</v>
      </c>
      <c r="F1010" s="75">
        <v>11</v>
      </c>
      <c r="G1010" s="76">
        <v>30.1</v>
      </c>
      <c r="H1010" s="77">
        <v>331.1</v>
      </c>
      <c r="I1010" s="773">
        <v>404.34</v>
      </c>
      <c r="J1010" s="774">
        <f t="shared" si="30"/>
        <v>7.680302874037365E-5</v>
      </c>
      <c r="K1010" s="775">
        <f t="shared" si="31"/>
        <v>0.97346130168353762</v>
      </c>
    </row>
    <row r="1011" spans="1:11" s="9" customFormat="1" x14ac:dyDescent="0.25">
      <c r="B1011" s="778" t="s">
        <v>14737</v>
      </c>
      <c r="C1011" s="93" t="s">
        <v>13587</v>
      </c>
      <c r="D1011" s="73" t="s">
        <v>13588</v>
      </c>
      <c r="E1011" s="79" t="s">
        <v>6745</v>
      </c>
      <c r="F1011" s="75">
        <v>7</v>
      </c>
      <c r="G1011" s="76">
        <v>47.27</v>
      </c>
      <c r="H1011" s="77">
        <v>330.89</v>
      </c>
      <c r="I1011" s="773">
        <v>404.08</v>
      </c>
      <c r="J1011" s="774">
        <f t="shared" si="30"/>
        <v>7.6753642611194009E-5</v>
      </c>
      <c r="K1011" s="775">
        <f t="shared" si="31"/>
        <v>0.97353805532614879</v>
      </c>
    </row>
    <row r="1012" spans="1:11" x14ac:dyDescent="0.25">
      <c r="A1012" s="9"/>
      <c r="B1012" s="778" t="s">
        <v>14738</v>
      </c>
      <c r="C1012" s="776">
        <v>1806</v>
      </c>
      <c r="D1012" s="777" t="s">
        <v>1822</v>
      </c>
      <c r="E1012" s="74" t="s">
        <v>5452</v>
      </c>
      <c r="F1012" s="75">
        <v>6</v>
      </c>
      <c r="G1012" s="76">
        <v>67.31</v>
      </c>
      <c r="H1012" s="77">
        <v>403.86</v>
      </c>
      <c r="I1012" s="773">
        <v>403.86</v>
      </c>
      <c r="J1012" s="774">
        <f t="shared" si="30"/>
        <v>7.6711854348041997E-5</v>
      </c>
      <c r="K1012" s="775">
        <f t="shared" si="31"/>
        <v>0.97361476718049678</v>
      </c>
    </row>
    <row r="1013" spans="1:11" ht="22.5" x14ac:dyDescent="0.25">
      <c r="A1013" s="9"/>
      <c r="B1013" s="771" t="s">
        <v>14739</v>
      </c>
      <c r="C1013" s="772">
        <v>91872</v>
      </c>
      <c r="D1013" s="777" t="s">
        <v>14330</v>
      </c>
      <c r="E1013" s="74" t="s">
        <v>5371</v>
      </c>
      <c r="F1013" s="75">
        <v>27</v>
      </c>
      <c r="G1013" s="76">
        <v>12.16</v>
      </c>
      <c r="H1013" s="77">
        <v>328.32</v>
      </c>
      <c r="I1013" s="773">
        <v>400.94</v>
      </c>
      <c r="J1013" s="774">
        <f t="shared" si="30"/>
        <v>7.615721012802446E-5</v>
      </c>
      <c r="K1013" s="775">
        <f t="shared" si="31"/>
        <v>0.97369092439062477</v>
      </c>
    </row>
    <row r="1014" spans="1:11" ht="22.5" x14ac:dyDescent="0.25">
      <c r="A1014" s="9"/>
      <c r="B1014" s="778" t="s">
        <v>14740</v>
      </c>
      <c r="C1014" s="93">
        <v>91872</v>
      </c>
      <c r="D1014" s="777" t="s">
        <v>14330</v>
      </c>
      <c r="E1014" s="74" t="s">
        <v>5371</v>
      </c>
      <c r="F1014" s="75">
        <v>27</v>
      </c>
      <c r="G1014" s="76">
        <v>12.16</v>
      </c>
      <c r="H1014" s="77">
        <v>328.32</v>
      </c>
      <c r="I1014" s="773">
        <v>400.94</v>
      </c>
      <c r="J1014" s="774">
        <f t="shared" si="30"/>
        <v>7.615721012802446E-5</v>
      </c>
      <c r="K1014" s="775">
        <f t="shared" si="31"/>
        <v>0.97376708160075276</v>
      </c>
    </row>
    <row r="1015" spans="1:11" x14ac:dyDescent="0.25">
      <c r="A1015" s="9"/>
      <c r="B1015" s="778" t="s">
        <v>14741</v>
      </c>
      <c r="C1015" s="780" t="s">
        <v>14145</v>
      </c>
      <c r="D1015" s="73" t="s">
        <v>14146</v>
      </c>
      <c r="E1015" s="79" t="s">
        <v>12699</v>
      </c>
      <c r="F1015" s="75">
        <v>2</v>
      </c>
      <c r="G1015" s="76">
        <v>164.07</v>
      </c>
      <c r="H1015" s="77">
        <v>328.14</v>
      </c>
      <c r="I1015" s="773">
        <v>400.72</v>
      </c>
      <c r="J1015" s="774">
        <f t="shared" si="30"/>
        <v>7.6115421864872461E-5</v>
      </c>
      <c r="K1015" s="775">
        <f t="shared" si="31"/>
        <v>0.97384319702261768</v>
      </c>
    </row>
    <row r="1016" spans="1:11" x14ac:dyDescent="0.25">
      <c r="A1016" s="9"/>
      <c r="B1016" s="778" t="s">
        <v>14742</v>
      </c>
      <c r="C1016" s="780" t="s">
        <v>14458</v>
      </c>
      <c r="D1016" s="73" t="s">
        <v>14459</v>
      </c>
      <c r="E1016" s="79" t="s">
        <v>5371</v>
      </c>
      <c r="F1016" s="75">
        <v>30.29</v>
      </c>
      <c r="G1016" s="76">
        <v>10.83</v>
      </c>
      <c r="H1016" s="77">
        <v>328.04</v>
      </c>
      <c r="I1016" s="773">
        <v>400.6</v>
      </c>
      <c r="J1016" s="774">
        <f t="shared" si="30"/>
        <v>7.6092628266789548E-5</v>
      </c>
      <c r="K1016" s="775">
        <f t="shared" si="31"/>
        <v>0.97391928965088448</v>
      </c>
    </row>
    <row r="1017" spans="1:11" x14ac:dyDescent="0.25">
      <c r="A1017" s="9"/>
      <c r="B1017" s="70" t="s">
        <v>14743</v>
      </c>
      <c r="C1017" s="72">
        <v>72286</v>
      </c>
      <c r="D1017" s="777" t="s">
        <v>14152</v>
      </c>
      <c r="E1017" s="74" t="s">
        <v>5452</v>
      </c>
      <c r="F1017" s="75">
        <v>2</v>
      </c>
      <c r="G1017" s="76">
        <v>163.19999999999999</v>
      </c>
      <c r="H1017" s="77">
        <v>326.39999999999998</v>
      </c>
      <c r="I1017" s="773">
        <v>398.6</v>
      </c>
      <c r="J1017" s="774">
        <f t="shared" si="30"/>
        <v>7.5712734965407676E-5</v>
      </c>
      <c r="K1017" s="775">
        <f t="shared" si="31"/>
        <v>0.97399500238584991</v>
      </c>
    </row>
    <row r="1018" spans="1:11" x14ac:dyDescent="0.25">
      <c r="B1018" s="771" t="s">
        <v>14744</v>
      </c>
      <c r="C1018" s="772" t="s">
        <v>14745</v>
      </c>
      <c r="D1018" s="73" t="s">
        <v>14746</v>
      </c>
      <c r="E1018" s="79" t="s">
        <v>12699</v>
      </c>
      <c r="F1018" s="75">
        <v>54</v>
      </c>
      <c r="G1018" s="76">
        <v>6.03</v>
      </c>
      <c r="H1018" s="77">
        <v>325.62</v>
      </c>
      <c r="I1018" s="773">
        <v>397.65</v>
      </c>
      <c r="J1018" s="774">
        <f t="shared" si="30"/>
        <v>7.5532285647251276E-5</v>
      </c>
      <c r="K1018" s="775">
        <f t="shared" si="31"/>
        <v>0.97407053467149718</v>
      </c>
    </row>
    <row r="1019" spans="1:11" x14ac:dyDescent="0.25">
      <c r="B1019" s="71" t="s">
        <v>14747</v>
      </c>
      <c r="C1019" s="93">
        <v>93189</v>
      </c>
      <c r="D1019" s="73" t="s">
        <v>13695</v>
      </c>
      <c r="E1019" s="74" t="s">
        <v>5371</v>
      </c>
      <c r="F1019" s="75">
        <v>6.72</v>
      </c>
      <c r="G1019" s="76">
        <v>48.24</v>
      </c>
      <c r="H1019" s="77">
        <v>324.17</v>
      </c>
      <c r="I1019" s="773">
        <v>395.88</v>
      </c>
      <c r="J1019" s="774">
        <f t="shared" si="30"/>
        <v>7.5196080075528324E-5</v>
      </c>
      <c r="K1019" s="775">
        <f t="shared" si="31"/>
        <v>0.97414573075157274</v>
      </c>
    </row>
    <row r="1020" spans="1:11" ht="22.5" x14ac:dyDescent="0.25">
      <c r="B1020" s="71" t="s">
        <v>14748</v>
      </c>
      <c r="C1020" s="72">
        <v>73665</v>
      </c>
      <c r="D1020" s="73" t="s">
        <v>14749</v>
      </c>
      <c r="E1020" s="74" t="s">
        <v>5371</v>
      </c>
      <c r="F1020" s="75">
        <v>5.4</v>
      </c>
      <c r="G1020" s="76">
        <v>59.99</v>
      </c>
      <c r="H1020" s="77">
        <v>323.95</v>
      </c>
      <c r="I1020" s="773">
        <v>395.61</v>
      </c>
      <c r="J1020" s="774">
        <f t="shared" si="30"/>
        <v>7.5144794479841775E-5</v>
      </c>
      <c r="K1020" s="775">
        <f t="shared" si="31"/>
        <v>0.97422087554605252</v>
      </c>
    </row>
    <row r="1021" spans="1:11" ht="22.5" x14ac:dyDescent="0.25">
      <c r="B1021" s="71" t="s">
        <v>14750</v>
      </c>
      <c r="C1021" s="72" t="s">
        <v>13700</v>
      </c>
      <c r="D1021" s="73" t="s">
        <v>13701</v>
      </c>
      <c r="E1021" s="79" t="s">
        <v>5371</v>
      </c>
      <c r="F1021" s="75">
        <v>4.68</v>
      </c>
      <c r="G1021" s="76">
        <v>69.06</v>
      </c>
      <c r="H1021" s="77">
        <v>323.2</v>
      </c>
      <c r="I1021" s="773">
        <v>394.69</v>
      </c>
      <c r="J1021" s="774">
        <f t="shared" si="30"/>
        <v>7.4970043561206097E-5</v>
      </c>
      <c r="K1021" s="775">
        <f t="shared" si="31"/>
        <v>0.97429584558961368</v>
      </c>
    </row>
    <row r="1022" spans="1:11" x14ac:dyDescent="0.25">
      <c r="B1022" s="771" t="s">
        <v>14751</v>
      </c>
      <c r="C1022" s="772">
        <v>72343</v>
      </c>
      <c r="D1022" s="73" t="s">
        <v>8172</v>
      </c>
      <c r="E1022" s="79" t="s">
        <v>5452</v>
      </c>
      <c r="F1022" s="75">
        <v>1</v>
      </c>
      <c r="G1022" s="76">
        <v>322.05</v>
      </c>
      <c r="H1022" s="77">
        <v>322.05</v>
      </c>
      <c r="I1022" s="773">
        <v>393.29</v>
      </c>
      <c r="J1022" s="774">
        <f t="shared" si="30"/>
        <v>7.4704118250238792E-5</v>
      </c>
      <c r="K1022" s="775">
        <f t="shared" si="31"/>
        <v>0.97437054970786396</v>
      </c>
    </row>
    <row r="1023" spans="1:11" x14ac:dyDescent="0.25">
      <c r="B1023" s="71" t="s">
        <v>14752</v>
      </c>
      <c r="C1023" s="772">
        <v>72343</v>
      </c>
      <c r="D1023" s="777" t="s">
        <v>8172</v>
      </c>
      <c r="E1023" s="74" t="s">
        <v>5452</v>
      </c>
      <c r="F1023" s="75">
        <v>1</v>
      </c>
      <c r="G1023" s="76">
        <v>322.05</v>
      </c>
      <c r="H1023" s="77">
        <v>322.05</v>
      </c>
      <c r="I1023" s="773">
        <v>393.29</v>
      </c>
      <c r="J1023" s="774">
        <f t="shared" si="30"/>
        <v>7.4704118250238792E-5</v>
      </c>
      <c r="K1023" s="775">
        <f t="shared" si="31"/>
        <v>0.97444525382611424</v>
      </c>
    </row>
    <row r="1024" spans="1:11" ht="22.5" x14ac:dyDescent="0.25">
      <c r="B1024" s="771" t="s">
        <v>14753</v>
      </c>
      <c r="C1024" s="772">
        <v>93653</v>
      </c>
      <c r="D1024" s="777" t="s">
        <v>8209</v>
      </c>
      <c r="E1024" s="74" t="s">
        <v>5452</v>
      </c>
      <c r="F1024" s="75">
        <v>26</v>
      </c>
      <c r="G1024" s="76">
        <v>12.36</v>
      </c>
      <c r="H1024" s="77">
        <v>321.36</v>
      </c>
      <c r="I1024" s="773">
        <v>392.44</v>
      </c>
      <c r="J1024" s="774">
        <f t="shared" si="30"/>
        <v>7.4542663597151491E-5</v>
      </c>
      <c r="K1024" s="775">
        <f t="shared" si="31"/>
        <v>0.97451979648971143</v>
      </c>
    </row>
    <row r="1025" spans="1:11" x14ac:dyDescent="0.25">
      <c r="B1025" s="778" t="s">
        <v>14754</v>
      </c>
      <c r="C1025" s="72" t="s">
        <v>14165</v>
      </c>
      <c r="D1025" s="777" t="s">
        <v>487</v>
      </c>
      <c r="E1025" s="779" t="s">
        <v>12699</v>
      </c>
      <c r="F1025" s="75">
        <v>2</v>
      </c>
      <c r="G1025" s="76">
        <v>160.58000000000001</v>
      </c>
      <c r="H1025" s="77">
        <v>321.16000000000003</v>
      </c>
      <c r="I1025" s="773">
        <v>392.2</v>
      </c>
      <c r="J1025" s="774">
        <f t="shared" si="30"/>
        <v>7.4497076400985665E-5</v>
      </c>
      <c r="K1025" s="775">
        <f t="shared" si="31"/>
        <v>0.97459429356611238</v>
      </c>
    </row>
    <row r="1026" spans="1:11" x14ac:dyDescent="0.25">
      <c r="B1026" s="771" t="s">
        <v>14755</v>
      </c>
      <c r="C1026" s="772" t="s">
        <v>14756</v>
      </c>
      <c r="D1026" s="73" t="s">
        <v>14757</v>
      </c>
      <c r="E1026" s="79" t="s">
        <v>12699</v>
      </c>
      <c r="F1026" s="75">
        <v>39</v>
      </c>
      <c r="G1026" s="76">
        <v>8.2200000000000006</v>
      </c>
      <c r="H1026" s="77">
        <v>320.58</v>
      </c>
      <c r="I1026" s="773">
        <v>391.49</v>
      </c>
      <c r="J1026" s="774">
        <f t="shared" si="30"/>
        <v>7.4362214278995105E-5</v>
      </c>
      <c r="K1026" s="775">
        <f t="shared" si="31"/>
        <v>0.97466865578039141</v>
      </c>
    </row>
    <row r="1027" spans="1:11" ht="22.5" x14ac:dyDescent="0.25">
      <c r="B1027" s="778" t="s">
        <v>14758</v>
      </c>
      <c r="C1027" s="772">
        <v>95241</v>
      </c>
      <c r="D1027" s="777" t="s">
        <v>14535</v>
      </c>
      <c r="E1027" s="74" t="s">
        <v>5679</v>
      </c>
      <c r="F1027" s="75">
        <v>18.2</v>
      </c>
      <c r="G1027" s="76">
        <v>21.37</v>
      </c>
      <c r="H1027" s="77">
        <v>388.93</v>
      </c>
      <c r="I1027" s="773">
        <v>388.93</v>
      </c>
      <c r="J1027" s="774">
        <f t="shared" si="30"/>
        <v>7.3875950853226309E-5</v>
      </c>
      <c r="K1027" s="775">
        <f t="shared" si="31"/>
        <v>0.97474253173124459</v>
      </c>
    </row>
    <row r="1028" spans="1:11" x14ac:dyDescent="0.25">
      <c r="B1028" s="71" t="s">
        <v>14759</v>
      </c>
      <c r="C1028" s="93" t="s">
        <v>13582</v>
      </c>
      <c r="D1028" s="777" t="s">
        <v>13583</v>
      </c>
      <c r="E1028" s="74" t="s">
        <v>5371</v>
      </c>
      <c r="F1028" s="75">
        <v>9.64</v>
      </c>
      <c r="G1028" s="76">
        <v>32.9</v>
      </c>
      <c r="H1028" s="77">
        <v>317.16000000000003</v>
      </c>
      <c r="I1028" s="773">
        <v>387.32</v>
      </c>
      <c r="J1028" s="774">
        <f t="shared" si="30"/>
        <v>7.3570136745613898E-5</v>
      </c>
      <c r="K1028" s="775">
        <f t="shared" si="31"/>
        <v>0.97481610186799017</v>
      </c>
    </row>
    <row r="1029" spans="1:11" x14ac:dyDescent="0.25">
      <c r="B1029" s="771" t="s">
        <v>14760</v>
      </c>
      <c r="C1029" s="772" t="s">
        <v>13828</v>
      </c>
      <c r="D1029" s="777" t="s">
        <v>13829</v>
      </c>
      <c r="E1029" s="74" t="s">
        <v>5371</v>
      </c>
      <c r="F1029" s="75">
        <v>24</v>
      </c>
      <c r="G1029" s="76">
        <v>16.09</v>
      </c>
      <c r="H1029" s="77">
        <v>386.16</v>
      </c>
      <c r="I1029" s="773">
        <v>386.16</v>
      </c>
      <c r="J1029" s="774">
        <f t="shared" si="30"/>
        <v>7.3349798630812407E-5</v>
      </c>
      <c r="K1029" s="775">
        <f t="shared" si="31"/>
        <v>0.974889451666621</v>
      </c>
    </row>
    <row r="1030" spans="1:11" s="9" customFormat="1" x14ac:dyDescent="0.25">
      <c r="B1030" s="71" t="s">
        <v>14761</v>
      </c>
      <c r="C1030" s="72" t="s">
        <v>13348</v>
      </c>
      <c r="D1030" s="777" t="s">
        <v>7922</v>
      </c>
      <c r="E1030" s="74" t="s">
        <v>5679</v>
      </c>
      <c r="F1030" s="75">
        <v>35.520000000000003</v>
      </c>
      <c r="G1030" s="76">
        <v>8.83</v>
      </c>
      <c r="H1030" s="77">
        <v>313.64</v>
      </c>
      <c r="I1030" s="773">
        <v>383.02</v>
      </c>
      <c r="J1030" s="774">
        <f t="shared" si="30"/>
        <v>7.2753366147642858E-5</v>
      </c>
      <c r="K1030" s="775">
        <f t="shared" si="31"/>
        <v>0.97496220503276865</v>
      </c>
    </row>
    <row r="1031" spans="1:11" ht="22.5" x14ac:dyDescent="0.25">
      <c r="A1031" s="9"/>
      <c r="B1031" s="71" t="s">
        <v>14762</v>
      </c>
      <c r="C1031" s="72" t="s">
        <v>14672</v>
      </c>
      <c r="D1031" s="73" t="s">
        <v>14673</v>
      </c>
      <c r="E1031" s="79" t="s">
        <v>5371</v>
      </c>
      <c r="F1031" s="75">
        <v>16.350000000000001</v>
      </c>
      <c r="G1031" s="76">
        <v>19.14</v>
      </c>
      <c r="H1031" s="77">
        <v>312.94</v>
      </c>
      <c r="I1031" s="773">
        <v>382.16</v>
      </c>
      <c r="J1031" s="774">
        <f t="shared" si="30"/>
        <v>7.2590012028048663E-5</v>
      </c>
      <c r="K1031" s="775">
        <f t="shared" si="31"/>
        <v>0.97503479504479673</v>
      </c>
    </row>
    <row r="1032" spans="1:11" ht="33.75" x14ac:dyDescent="0.25">
      <c r="B1032" s="771" t="s">
        <v>14763</v>
      </c>
      <c r="C1032" s="772" t="s">
        <v>14764</v>
      </c>
      <c r="D1032" s="73" t="s">
        <v>14765</v>
      </c>
      <c r="E1032" s="79" t="s">
        <v>12699</v>
      </c>
      <c r="F1032" s="75">
        <v>2</v>
      </c>
      <c r="G1032" s="76">
        <v>155.88</v>
      </c>
      <c r="H1032" s="77">
        <v>311.76</v>
      </c>
      <c r="I1032" s="773">
        <v>380.72</v>
      </c>
      <c r="J1032" s="774">
        <f t="shared" si="30"/>
        <v>7.2316488851053716E-5</v>
      </c>
      <c r="K1032" s="775">
        <f t="shared" si="31"/>
        <v>0.97510711153364782</v>
      </c>
    </row>
    <row r="1033" spans="1:11" x14ac:dyDescent="0.25">
      <c r="B1033" s="771" t="s">
        <v>14766</v>
      </c>
      <c r="C1033" s="772">
        <v>93358</v>
      </c>
      <c r="D1033" s="777" t="s">
        <v>13489</v>
      </c>
      <c r="E1033" s="74" t="s">
        <v>6745</v>
      </c>
      <c r="F1033" s="75">
        <v>5</v>
      </c>
      <c r="G1033" s="76">
        <v>62.34</v>
      </c>
      <c r="H1033" s="77">
        <v>311.7</v>
      </c>
      <c r="I1033" s="773">
        <v>380.65</v>
      </c>
      <c r="J1033" s="774">
        <f t="shared" si="30"/>
        <v>7.2303192585505339E-5</v>
      </c>
      <c r="K1033" s="775">
        <f t="shared" si="31"/>
        <v>0.97517941472623337</v>
      </c>
    </row>
    <row r="1034" spans="1:11" x14ac:dyDescent="0.25">
      <c r="B1034" s="778" t="s">
        <v>14767</v>
      </c>
      <c r="C1034" s="93">
        <v>12435</v>
      </c>
      <c r="D1034" s="777" t="s">
        <v>5180</v>
      </c>
      <c r="E1034" s="74" t="s">
        <v>5452</v>
      </c>
      <c r="F1034" s="75">
        <v>2</v>
      </c>
      <c r="G1034" s="76">
        <v>155.85</v>
      </c>
      <c r="H1034" s="77">
        <v>311.7</v>
      </c>
      <c r="I1034" s="773">
        <v>380.65</v>
      </c>
      <c r="J1034" s="774">
        <f t="shared" si="30"/>
        <v>7.2303192585505339E-5</v>
      </c>
      <c r="K1034" s="775">
        <f t="shared" si="31"/>
        <v>0.97525171791881893</v>
      </c>
    </row>
    <row r="1035" spans="1:11" ht="22.5" x14ac:dyDescent="0.25">
      <c r="B1035" s="71" t="s">
        <v>14768</v>
      </c>
      <c r="C1035" s="93">
        <v>91306</v>
      </c>
      <c r="D1035" s="73" t="s">
        <v>7126</v>
      </c>
      <c r="E1035" s="74" t="s">
        <v>5452</v>
      </c>
      <c r="F1035" s="75">
        <v>4</v>
      </c>
      <c r="G1035" s="76">
        <v>76.78</v>
      </c>
      <c r="H1035" s="77">
        <v>307.12</v>
      </c>
      <c r="I1035" s="773">
        <v>375.05</v>
      </c>
      <c r="J1035" s="774">
        <f t="shared" si="30"/>
        <v>7.1239491341636092E-5</v>
      </c>
      <c r="K1035" s="775">
        <f t="shared" si="31"/>
        <v>0.97532295741016062</v>
      </c>
    </row>
    <row r="1036" spans="1:11" x14ac:dyDescent="0.25">
      <c r="B1036" s="71" t="s">
        <v>14769</v>
      </c>
      <c r="C1036" s="72" t="s">
        <v>14770</v>
      </c>
      <c r="D1036" s="73" t="s">
        <v>14771</v>
      </c>
      <c r="E1036" s="79" t="s">
        <v>5679</v>
      </c>
      <c r="F1036" s="75">
        <v>19.933199999999999</v>
      </c>
      <c r="G1036" s="76">
        <v>15.39</v>
      </c>
      <c r="H1036" s="77">
        <v>306.77</v>
      </c>
      <c r="I1036" s="773">
        <v>374.63</v>
      </c>
      <c r="J1036" s="774">
        <f t="shared" si="30"/>
        <v>7.1159713748345895E-5</v>
      </c>
      <c r="K1036" s="775">
        <f t="shared" si="31"/>
        <v>0.975394117123909</v>
      </c>
    </row>
    <row r="1037" spans="1:11" ht="22.5" x14ac:dyDescent="0.25">
      <c r="B1037" s="771" t="s">
        <v>14772</v>
      </c>
      <c r="C1037" s="772">
        <v>91914</v>
      </c>
      <c r="D1037" s="777" t="s">
        <v>14367</v>
      </c>
      <c r="E1037" s="74" t="s">
        <v>5452</v>
      </c>
      <c r="F1037" s="75">
        <v>25</v>
      </c>
      <c r="G1037" s="76">
        <v>12.25</v>
      </c>
      <c r="H1037" s="77">
        <v>306.25</v>
      </c>
      <c r="I1037" s="773">
        <v>373.99</v>
      </c>
      <c r="J1037" s="774">
        <f t="shared" si="30"/>
        <v>7.10381478919037E-5</v>
      </c>
      <c r="K1037" s="775">
        <f t="shared" si="31"/>
        <v>0.97546515527180089</v>
      </c>
    </row>
    <row r="1038" spans="1:11" x14ac:dyDescent="0.25">
      <c r="B1038" s="71" t="s">
        <v>14773</v>
      </c>
      <c r="C1038" s="93" t="s">
        <v>14774</v>
      </c>
      <c r="D1038" s="73" t="s">
        <v>14775</v>
      </c>
      <c r="E1038" s="79" t="s">
        <v>5452</v>
      </c>
      <c r="F1038" s="75">
        <v>1</v>
      </c>
      <c r="G1038" s="76">
        <v>306.10000000000002</v>
      </c>
      <c r="H1038" s="77">
        <v>306.10000000000002</v>
      </c>
      <c r="I1038" s="773">
        <v>373.81</v>
      </c>
      <c r="J1038" s="774">
        <f t="shared" si="30"/>
        <v>7.100395749477933E-5</v>
      </c>
      <c r="K1038" s="775">
        <f t="shared" si="31"/>
        <v>0.97553615922929571</v>
      </c>
    </row>
    <row r="1039" spans="1:11" x14ac:dyDescent="0.25">
      <c r="B1039" s="771" t="s">
        <v>14776</v>
      </c>
      <c r="C1039" s="772" t="s">
        <v>14777</v>
      </c>
      <c r="D1039" s="73" t="s">
        <v>14778</v>
      </c>
      <c r="E1039" s="79" t="s">
        <v>12699</v>
      </c>
      <c r="F1039" s="75">
        <v>4</v>
      </c>
      <c r="G1039" s="76">
        <v>76.510000000000005</v>
      </c>
      <c r="H1039" s="77">
        <v>306.04000000000002</v>
      </c>
      <c r="I1039" s="773">
        <v>373.74</v>
      </c>
      <c r="J1039" s="774">
        <f t="shared" ref="J1039:J1102" si="32">I1039/$I$2202</f>
        <v>7.0990661229230966E-5</v>
      </c>
      <c r="K1039" s="775">
        <f t="shared" si="31"/>
        <v>0.97560714989052488</v>
      </c>
    </row>
    <row r="1040" spans="1:11" x14ac:dyDescent="0.25">
      <c r="B1040" s="771" t="s">
        <v>14779</v>
      </c>
      <c r="C1040" s="772">
        <v>90456</v>
      </c>
      <c r="D1040" s="777" t="s">
        <v>14780</v>
      </c>
      <c r="E1040" s="74" t="s">
        <v>5452</v>
      </c>
      <c r="F1040" s="75">
        <v>91</v>
      </c>
      <c r="G1040" s="76">
        <v>3.36</v>
      </c>
      <c r="H1040" s="77">
        <v>305.76</v>
      </c>
      <c r="I1040" s="773">
        <v>373.39</v>
      </c>
      <c r="J1040" s="774">
        <f t="shared" si="32"/>
        <v>7.0924179901489133E-5</v>
      </c>
      <c r="K1040" s="775">
        <f t="shared" ref="K1040:K1103" si="33">K1039+J1040</f>
        <v>0.97567807407042639</v>
      </c>
    </row>
    <row r="1041" spans="1:11" x14ac:dyDescent="0.25">
      <c r="B1041" s="778" t="s">
        <v>14781</v>
      </c>
      <c r="C1041" s="72" t="s">
        <v>13991</v>
      </c>
      <c r="D1041" s="777" t="s">
        <v>13992</v>
      </c>
      <c r="E1041" s="779" t="s">
        <v>5371</v>
      </c>
      <c r="F1041" s="75">
        <v>10.7</v>
      </c>
      <c r="G1041" s="76">
        <v>28.57</v>
      </c>
      <c r="H1041" s="77">
        <v>305.7</v>
      </c>
      <c r="I1041" s="773">
        <v>373.32</v>
      </c>
      <c r="J1041" s="774">
        <f t="shared" si="32"/>
        <v>7.0910883635940769E-5</v>
      </c>
      <c r="K1041" s="775">
        <f t="shared" si="33"/>
        <v>0.97574898495406237</v>
      </c>
    </row>
    <row r="1042" spans="1:11" ht="22.5" x14ac:dyDescent="0.25">
      <c r="B1042" s="71" t="s">
        <v>14782</v>
      </c>
      <c r="C1042" s="93">
        <v>91873</v>
      </c>
      <c r="D1042" s="777" t="s">
        <v>13988</v>
      </c>
      <c r="E1042" s="74" t="s">
        <v>5371</v>
      </c>
      <c r="F1042" s="75">
        <v>21</v>
      </c>
      <c r="G1042" s="76">
        <v>14.55</v>
      </c>
      <c r="H1042" s="77">
        <v>305.55</v>
      </c>
      <c r="I1042" s="773">
        <v>373.14</v>
      </c>
      <c r="J1042" s="774">
        <f t="shared" si="32"/>
        <v>7.0876693238816399E-5</v>
      </c>
      <c r="K1042" s="775">
        <f t="shared" si="33"/>
        <v>0.97581986164730117</v>
      </c>
    </row>
    <row r="1043" spans="1:11" x14ac:dyDescent="0.25">
      <c r="B1043" s="771" t="s">
        <v>14783</v>
      </c>
      <c r="C1043" s="772">
        <v>83484</v>
      </c>
      <c r="D1043" s="777" t="s">
        <v>14323</v>
      </c>
      <c r="E1043" s="74" t="s">
        <v>5452</v>
      </c>
      <c r="F1043" s="75">
        <v>5</v>
      </c>
      <c r="G1043" s="76">
        <v>60.92</v>
      </c>
      <c r="H1043" s="77">
        <v>304.60000000000002</v>
      </c>
      <c r="I1043" s="773">
        <v>371.98</v>
      </c>
      <c r="J1043" s="774">
        <f t="shared" si="32"/>
        <v>7.0656355124014921E-5</v>
      </c>
      <c r="K1043" s="775">
        <f t="shared" si="33"/>
        <v>0.97589051800242521</v>
      </c>
    </row>
    <row r="1044" spans="1:11" ht="33.75" x14ac:dyDescent="0.25">
      <c r="B1044" s="778" t="s">
        <v>14784</v>
      </c>
      <c r="C1044" s="93">
        <v>87775</v>
      </c>
      <c r="D1044" s="777" t="s">
        <v>13248</v>
      </c>
      <c r="E1044" s="74" t="s">
        <v>5679</v>
      </c>
      <c r="F1044" s="75">
        <v>7.5</v>
      </c>
      <c r="G1044" s="76">
        <v>40.369999999999997</v>
      </c>
      <c r="H1044" s="77">
        <v>302.77999999999997</v>
      </c>
      <c r="I1044" s="773">
        <v>369.75</v>
      </c>
      <c r="J1044" s="774">
        <f t="shared" si="32"/>
        <v>7.0232774092974129E-5</v>
      </c>
      <c r="K1044" s="775">
        <f t="shared" si="33"/>
        <v>0.97596075077651823</v>
      </c>
    </row>
    <row r="1045" spans="1:11" x14ac:dyDescent="0.25">
      <c r="B1045" s="71" t="s">
        <v>14785</v>
      </c>
      <c r="C1045" s="93" t="s">
        <v>13582</v>
      </c>
      <c r="D1045" s="777" t="s">
        <v>13583</v>
      </c>
      <c r="E1045" s="74" t="s">
        <v>5371</v>
      </c>
      <c r="F1045" s="75">
        <v>9.1999999999999993</v>
      </c>
      <c r="G1045" s="76">
        <v>32.9</v>
      </c>
      <c r="H1045" s="77">
        <v>302.68</v>
      </c>
      <c r="I1045" s="773">
        <v>369.63</v>
      </c>
      <c r="J1045" s="774">
        <f t="shared" si="32"/>
        <v>7.0209980494891216E-5</v>
      </c>
      <c r="K1045" s="775">
        <f t="shared" si="33"/>
        <v>0.97603096075701312</v>
      </c>
    </row>
    <row r="1046" spans="1:11" s="789" customFormat="1" ht="22.5" x14ac:dyDescent="0.25">
      <c r="B1046" s="771" t="s">
        <v>14786</v>
      </c>
      <c r="C1046" s="772">
        <v>91854</v>
      </c>
      <c r="D1046" s="777" t="s">
        <v>13687</v>
      </c>
      <c r="E1046" s="74" t="s">
        <v>5371</v>
      </c>
      <c r="F1046" s="75">
        <v>40</v>
      </c>
      <c r="G1046" s="76">
        <v>7.55</v>
      </c>
      <c r="H1046" s="77">
        <v>302</v>
      </c>
      <c r="I1046" s="773">
        <v>368.8</v>
      </c>
      <c r="J1046" s="774">
        <f t="shared" si="32"/>
        <v>7.0052324774817729E-5</v>
      </c>
      <c r="K1046" s="775">
        <f t="shared" si="33"/>
        <v>0.97610101308178798</v>
      </c>
    </row>
    <row r="1047" spans="1:11" s="789" customFormat="1" ht="22.5" x14ac:dyDescent="0.25">
      <c r="B1047" s="71" t="s">
        <v>14787</v>
      </c>
      <c r="C1047" s="93">
        <v>68333</v>
      </c>
      <c r="D1047" s="777" t="s">
        <v>13245</v>
      </c>
      <c r="E1047" s="74" t="s">
        <v>5679</v>
      </c>
      <c r="F1047" s="75">
        <v>6.45</v>
      </c>
      <c r="G1047" s="76">
        <v>46.75</v>
      </c>
      <c r="H1047" s="77">
        <v>301.54000000000002</v>
      </c>
      <c r="I1047" s="773">
        <v>368.24</v>
      </c>
      <c r="J1047" s="774">
        <f t="shared" si="32"/>
        <v>6.9945954650430805E-5</v>
      </c>
      <c r="K1047" s="775">
        <f t="shared" si="33"/>
        <v>0.97617095903643847</v>
      </c>
    </row>
    <row r="1048" spans="1:11" s="789" customFormat="1" ht="22.5" x14ac:dyDescent="0.25">
      <c r="B1048" s="71" t="s">
        <v>14788</v>
      </c>
      <c r="C1048" s="93">
        <v>68333</v>
      </c>
      <c r="D1048" s="777" t="s">
        <v>13245</v>
      </c>
      <c r="E1048" s="74" t="s">
        <v>5679</v>
      </c>
      <c r="F1048" s="75">
        <v>6.45</v>
      </c>
      <c r="G1048" s="76">
        <v>46.75</v>
      </c>
      <c r="H1048" s="77">
        <v>301.54000000000002</v>
      </c>
      <c r="I1048" s="773">
        <v>368.24</v>
      </c>
      <c r="J1048" s="774">
        <f t="shared" si="32"/>
        <v>6.9945954650430805E-5</v>
      </c>
      <c r="K1048" s="775">
        <f t="shared" si="33"/>
        <v>0.97624090499108895</v>
      </c>
    </row>
    <row r="1049" spans="1:11" x14ac:dyDescent="0.25">
      <c r="A1049" s="789"/>
      <c r="B1049" s="71" t="s">
        <v>14789</v>
      </c>
      <c r="C1049" s="72" t="s">
        <v>14661</v>
      </c>
      <c r="D1049" s="73" t="s">
        <v>14662</v>
      </c>
      <c r="E1049" s="79" t="s">
        <v>5679</v>
      </c>
      <c r="F1049" s="75">
        <v>2.5</v>
      </c>
      <c r="G1049" s="76">
        <v>120.12</v>
      </c>
      <c r="H1049" s="77">
        <v>300.3</v>
      </c>
      <c r="I1049" s="773">
        <v>366.73</v>
      </c>
      <c r="J1049" s="774">
        <f t="shared" si="32"/>
        <v>6.9659135207887494E-5</v>
      </c>
      <c r="K1049" s="775">
        <f t="shared" si="33"/>
        <v>0.9763105641262968</v>
      </c>
    </row>
    <row r="1050" spans="1:11" x14ac:dyDescent="0.25">
      <c r="A1050" s="789"/>
      <c r="B1050" s="71" t="s">
        <v>14790</v>
      </c>
      <c r="C1050" s="93" t="s">
        <v>14307</v>
      </c>
      <c r="D1050" s="73" t="s">
        <v>997</v>
      </c>
      <c r="E1050" s="79" t="s">
        <v>5452</v>
      </c>
      <c r="F1050" s="75">
        <v>4</v>
      </c>
      <c r="G1050" s="76">
        <v>74.91</v>
      </c>
      <c r="H1050" s="77">
        <v>299.64</v>
      </c>
      <c r="I1050" s="773">
        <v>365.92</v>
      </c>
      <c r="J1050" s="774">
        <f t="shared" si="32"/>
        <v>6.9505278420827835E-5</v>
      </c>
      <c r="K1050" s="775">
        <f t="shared" si="33"/>
        <v>0.97638006940471767</v>
      </c>
    </row>
    <row r="1051" spans="1:11" ht="22.5" x14ac:dyDescent="0.25">
      <c r="A1051" s="789"/>
      <c r="B1051" s="71" t="s">
        <v>14791</v>
      </c>
      <c r="C1051" s="93">
        <v>68333</v>
      </c>
      <c r="D1051" s="777" t="s">
        <v>13245</v>
      </c>
      <c r="E1051" s="74" t="s">
        <v>5679</v>
      </c>
      <c r="F1051" s="75">
        <v>6.4</v>
      </c>
      <c r="G1051" s="76">
        <v>46.75</v>
      </c>
      <c r="H1051" s="77">
        <v>299.2</v>
      </c>
      <c r="I1051" s="773">
        <v>365.38</v>
      </c>
      <c r="J1051" s="774">
        <f t="shared" si="32"/>
        <v>6.9402707229454725E-5</v>
      </c>
      <c r="K1051" s="775">
        <f t="shared" si="33"/>
        <v>0.9764494721119471</v>
      </c>
    </row>
    <row r="1052" spans="1:11" ht="33.75" x14ac:dyDescent="0.25">
      <c r="A1052" s="789"/>
      <c r="B1052" s="778" t="s">
        <v>14792</v>
      </c>
      <c r="C1052" s="72">
        <v>92921</v>
      </c>
      <c r="D1052" s="777" t="s">
        <v>14793</v>
      </c>
      <c r="E1052" s="74" t="s">
        <v>5602</v>
      </c>
      <c r="F1052" s="75">
        <v>43.660600000000002</v>
      </c>
      <c r="G1052" s="76">
        <v>6.85</v>
      </c>
      <c r="H1052" s="77">
        <v>299.08</v>
      </c>
      <c r="I1052" s="773">
        <v>365.24</v>
      </c>
      <c r="J1052" s="774">
        <f t="shared" si="32"/>
        <v>6.9376114698357997E-5</v>
      </c>
      <c r="K1052" s="775">
        <f t="shared" si="33"/>
        <v>0.97651884822664548</v>
      </c>
    </row>
    <row r="1053" spans="1:11" x14ac:dyDescent="0.25">
      <c r="A1053" s="789"/>
      <c r="B1053" s="71" t="s">
        <v>14794</v>
      </c>
      <c r="C1053" s="72" t="s">
        <v>14110</v>
      </c>
      <c r="D1053" s="73" t="s">
        <v>14111</v>
      </c>
      <c r="E1053" s="79" t="s">
        <v>5371</v>
      </c>
      <c r="F1053" s="75">
        <v>18.14</v>
      </c>
      <c r="G1053" s="76">
        <v>16.48</v>
      </c>
      <c r="H1053" s="77">
        <v>298.95</v>
      </c>
      <c r="I1053" s="773">
        <v>365.08</v>
      </c>
      <c r="J1053" s="774">
        <f t="shared" si="32"/>
        <v>6.9345723234247441E-5</v>
      </c>
      <c r="K1053" s="775">
        <f t="shared" si="33"/>
        <v>0.97658819394987972</v>
      </c>
    </row>
    <row r="1054" spans="1:11" x14ac:dyDescent="0.25">
      <c r="A1054" s="789"/>
      <c r="B1054" s="778" t="s">
        <v>14795</v>
      </c>
      <c r="C1054" s="93" t="s">
        <v>13731</v>
      </c>
      <c r="D1054" s="777" t="s">
        <v>11010</v>
      </c>
      <c r="E1054" s="74" t="s">
        <v>5679</v>
      </c>
      <c r="F1054" s="75">
        <v>22.71</v>
      </c>
      <c r="G1054" s="76">
        <v>13.04</v>
      </c>
      <c r="H1054" s="77">
        <v>296.14</v>
      </c>
      <c r="I1054" s="773">
        <v>361.65</v>
      </c>
      <c r="J1054" s="774">
        <f t="shared" si="32"/>
        <v>6.869420622237753E-5</v>
      </c>
      <c r="K1054" s="775">
        <f t="shared" si="33"/>
        <v>0.97665688815610208</v>
      </c>
    </row>
    <row r="1055" spans="1:11" x14ac:dyDescent="0.25">
      <c r="A1055" s="789"/>
      <c r="B1055" s="771" t="s">
        <v>14796</v>
      </c>
      <c r="C1055" s="772" t="s">
        <v>14268</v>
      </c>
      <c r="D1055" s="73" t="s">
        <v>14269</v>
      </c>
      <c r="E1055" s="79" t="s">
        <v>12699</v>
      </c>
      <c r="F1055" s="75">
        <v>18</v>
      </c>
      <c r="G1055" s="76">
        <v>16.39</v>
      </c>
      <c r="H1055" s="77">
        <v>295.02</v>
      </c>
      <c r="I1055" s="773">
        <v>360.28</v>
      </c>
      <c r="J1055" s="774">
        <f t="shared" si="32"/>
        <v>6.8433979310930946E-5</v>
      </c>
      <c r="K1055" s="775">
        <f t="shared" si="33"/>
        <v>0.97672532213541297</v>
      </c>
    </row>
    <row r="1056" spans="1:11" x14ac:dyDescent="0.25">
      <c r="A1056" s="789"/>
      <c r="B1056" s="778" t="s">
        <v>14797</v>
      </c>
      <c r="C1056" s="72" t="s">
        <v>14798</v>
      </c>
      <c r="D1056" s="777" t="s">
        <v>14799</v>
      </c>
      <c r="E1056" s="779" t="s">
        <v>12699</v>
      </c>
      <c r="F1056" s="75">
        <v>11</v>
      </c>
      <c r="G1056" s="76">
        <v>26.76</v>
      </c>
      <c r="H1056" s="77">
        <v>294.36</v>
      </c>
      <c r="I1056" s="773">
        <v>359.47</v>
      </c>
      <c r="J1056" s="774">
        <f t="shared" si="32"/>
        <v>6.8280122523871288E-5</v>
      </c>
      <c r="K1056" s="775">
        <f t="shared" si="33"/>
        <v>0.97679360225793688</v>
      </c>
    </row>
    <row r="1057" spans="1:11" x14ac:dyDescent="0.25">
      <c r="A1057" s="789"/>
      <c r="B1057" s="71" t="s">
        <v>14800</v>
      </c>
      <c r="C1057" s="772">
        <v>72265</v>
      </c>
      <c r="D1057" s="777" t="s">
        <v>14801</v>
      </c>
      <c r="E1057" s="74" t="s">
        <v>5452</v>
      </c>
      <c r="F1057" s="75">
        <v>12</v>
      </c>
      <c r="G1057" s="76">
        <v>24.53</v>
      </c>
      <c r="H1057" s="77">
        <v>294.36</v>
      </c>
      <c r="I1057" s="773">
        <v>359.47</v>
      </c>
      <c r="J1057" s="774">
        <f t="shared" si="32"/>
        <v>6.8280122523871288E-5</v>
      </c>
      <c r="K1057" s="775">
        <f t="shared" si="33"/>
        <v>0.97686188238046079</v>
      </c>
    </row>
    <row r="1058" spans="1:11" ht="22.5" x14ac:dyDescent="0.25">
      <c r="A1058" s="789"/>
      <c r="B1058" s="70" t="s">
        <v>14802</v>
      </c>
      <c r="C1058" s="72">
        <v>89987</v>
      </c>
      <c r="D1058" s="777" t="s">
        <v>14803</v>
      </c>
      <c r="E1058" s="74" t="s">
        <v>5452</v>
      </c>
      <c r="F1058" s="75">
        <v>5</v>
      </c>
      <c r="G1058" s="76">
        <v>58.67</v>
      </c>
      <c r="H1058" s="77">
        <v>293.35000000000002</v>
      </c>
      <c r="I1058" s="773">
        <v>358.24</v>
      </c>
      <c r="J1058" s="774">
        <f t="shared" si="32"/>
        <v>6.8046488143521432E-5</v>
      </c>
      <c r="K1058" s="775">
        <f t="shared" si="33"/>
        <v>0.9769299288686043</v>
      </c>
    </row>
    <row r="1059" spans="1:11" ht="22.5" x14ac:dyDescent="0.25">
      <c r="A1059" s="789"/>
      <c r="B1059" s="771" t="s">
        <v>14804</v>
      </c>
      <c r="C1059" s="772" t="s">
        <v>14805</v>
      </c>
      <c r="D1059" s="73" t="s">
        <v>14806</v>
      </c>
      <c r="E1059" s="79" t="s">
        <v>12699</v>
      </c>
      <c r="F1059" s="75">
        <v>42</v>
      </c>
      <c r="G1059" s="76">
        <v>6.98</v>
      </c>
      <c r="H1059" s="77">
        <v>293.16000000000003</v>
      </c>
      <c r="I1059" s="773">
        <v>358.01</v>
      </c>
      <c r="J1059" s="774">
        <f t="shared" si="32"/>
        <v>6.8002800413862513E-5</v>
      </c>
      <c r="K1059" s="775">
        <f t="shared" si="33"/>
        <v>0.97699793166901816</v>
      </c>
    </row>
    <row r="1060" spans="1:11" ht="22.5" x14ac:dyDescent="0.25">
      <c r="A1060" s="789"/>
      <c r="B1060" s="771" t="s">
        <v>14807</v>
      </c>
      <c r="C1060" s="772">
        <v>91872</v>
      </c>
      <c r="D1060" s="777" t="s">
        <v>14330</v>
      </c>
      <c r="E1060" s="74" t="s">
        <v>5371</v>
      </c>
      <c r="F1060" s="75">
        <v>24</v>
      </c>
      <c r="G1060" s="76">
        <v>12.16</v>
      </c>
      <c r="H1060" s="77">
        <v>291.83999999999997</v>
      </c>
      <c r="I1060" s="773">
        <v>356.4</v>
      </c>
      <c r="J1060" s="774">
        <f t="shared" si="32"/>
        <v>6.7696986306250103E-5</v>
      </c>
      <c r="K1060" s="775">
        <f t="shared" si="33"/>
        <v>0.97706562865532443</v>
      </c>
    </row>
    <row r="1061" spans="1:11" s="83" customFormat="1" x14ac:dyDescent="0.25">
      <c r="B1061" s="71" t="s">
        <v>14808</v>
      </c>
      <c r="C1061" s="72" t="s">
        <v>14809</v>
      </c>
      <c r="D1061" s="73" t="s">
        <v>14810</v>
      </c>
      <c r="E1061" s="79" t="s">
        <v>12699</v>
      </c>
      <c r="F1061" s="75">
        <v>2</v>
      </c>
      <c r="G1061" s="76">
        <v>145.61000000000001</v>
      </c>
      <c r="H1061" s="77">
        <v>291.22000000000003</v>
      </c>
      <c r="I1061" s="773">
        <v>355.64</v>
      </c>
      <c r="J1061" s="774">
        <f t="shared" si="32"/>
        <v>6.7552626851724994E-5</v>
      </c>
      <c r="K1061" s="775">
        <f t="shared" si="33"/>
        <v>0.97713318128217619</v>
      </c>
    </row>
    <row r="1062" spans="1:11" s="83" customFormat="1" x14ac:dyDescent="0.25">
      <c r="B1062" s="771" t="s">
        <v>14811</v>
      </c>
      <c r="C1062" s="772" t="s">
        <v>14290</v>
      </c>
      <c r="D1062" s="73" t="s">
        <v>14291</v>
      </c>
      <c r="E1062" s="79" t="s">
        <v>5371</v>
      </c>
      <c r="F1062" s="75">
        <v>100</v>
      </c>
      <c r="G1062" s="76">
        <v>2.9</v>
      </c>
      <c r="H1062" s="77">
        <v>290</v>
      </c>
      <c r="I1062" s="773">
        <v>354.15</v>
      </c>
      <c r="J1062" s="774">
        <f t="shared" si="32"/>
        <v>6.7269606342195497E-5</v>
      </c>
      <c r="K1062" s="775">
        <f t="shared" si="33"/>
        <v>0.97720045088851837</v>
      </c>
    </row>
    <row r="1063" spans="1:11" s="83" customFormat="1" ht="56.25" x14ac:dyDescent="0.25">
      <c r="B1063" s="71" t="s">
        <v>14812</v>
      </c>
      <c r="C1063" s="772" t="s">
        <v>12558</v>
      </c>
      <c r="D1063" s="73" t="s">
        <v>12850</v>
      </c>
      <c r="E1063" s="79" t="s">
        <v>12699</v>
      </c>
      <c r="F1063" s="75">
        <v>1</v>
      </c>
      <c r="G1063" s="76">
        <v>289.91000000000003</v>
      </c>
      <c r="H1063" s="77">
        <v>289.91000000000003</v>
      </c>
      <c r="I1063" s="773">
        <v>354.04</v>
      </c>
      <c r="J1063" s="774">
        <f t="shared" si="32"/>
        <v>6.7248712210619504E-5</v>
      </c>
      <c r="K1063" s="775">
        <f t="shared" si="33"/>
        <v>0.97726769960072901</v>
      </c>
    </row>
    <row r="1064" spans="1:11" s="83" customFormat="1" ht="45" x14ac:dyDescent="0.25">
      <c r="B1064" s="771" t="s">
        <v>14813</v>
      </c>
      <c r="C1064" s="772" t="s">
        <v>14814</v>
      </c>
      <c r="D1064" s="73" t="s">
        <v>14815</v>
      </c>
      <c r="E1064" s="79" t="s">
        <v>12699</v>
      </c>
      <c r="F1064" s="75">
        <v>2</v>
      </c>
      <c r="G1064" s="76">
        <v>144.9</v>
      </c>
      <c r="H1064" s="77">
        <v>289.8</v>
      </c>
      <c r="I1064" s="773">
        <v>353.9</v>
      </c>
      <c r="J1064" s="774">
        <f t="shared" si="32"/>
        <v>6.7222119679522763E-5</v>
      </c>
      <c r="K1064" s="775">
        <f t="shared" si="33"/>
        <v>0.97733492172040859</v>
      </c>
    </row>
    <row r="1065" spans="1:11" s="83" customFormat="1" x14ac:dyDescent="0.25">
      <c r="B1065" s="71" t="s">
        <v>14816</v>
      </c>
      <c r="C1065" s="93">
        <v>93189</v>
      </c>
      <c r="D1065" s="73" t="s">
        <v>13695</v>
      </c>
      <c r="E1065" s="79" t="s">
        <v>5371</v>
      </c>
      <c r="F1065" s="75">
        <v>6</v>
      </c>
      <c r="G1065" s="76">
        <v>48.24</v>
      </c>
      <c r="H1065" s="77">
        <v>289.44</v>
      </c>
      <c r="I1065" s="773">
        <v>353.46</v>
      </c>
      <c r="J1065" s="774">
        <f t="shared" si="32"/>
        <v>6.7138543153218752E-5</v>
      </c>
      <c r="K1065" s="775">
        <f t="shared" si="33"/>
        <v>0.9774020602635618</v>
      </c>
    </row>
    <row r="1066" spans="1:11" s="83" customFormat="1" x14ac:dyDescent="0.25">
      <c r="B1066" s="771" t="s">
        <v>14817</v>
      </c>
      <c r="C1066" s="776" t="s">
        <v>13675</v>
      </c>
      <c r="D1066" s="777" t="s">
        <v>14818</v>
      </c>
      <c r="E1066" s="74" t="s">
        <v>5371</v>
      </c>
      <c r="F1066" s="75">
        <v>6</v>
      </c>
      <c r="G1066" s="76">
        <v>48.13</v>
      </c>
      <c r="H1066" s="77">
        <v>288.77999999999997</v>
      </c>
      <c r="I1066" s="773">
        <v>352.66</v>
      </c>
      <c r="J1066" s="774">
        <f t="shared" si="32"/>
        <v>6.6986585832666014E-5</v>
      </c>
      <c r="K1066" s="775">
        <f t="shared" si="33"/>
        <v>0.97746904684939451</v>
      </c>
    </row>
    <row r="1067" spans="1:11" s="83" customFormat="1" ht="33.75" x14ac:dyDescent="0.25">
      <c r="B1067" s="71" t="s">
        <v>14819</v>
      </c>
      <c r="C1067" s="772" t="s">
        <v>14453</v>
      </c>
      <c r="D1067" s="73" t="s">
        <v>14454</v>
      </c>
      <c r="E1067" s="79" t="s">
        <v>12699</v>
      </c>
      <c r="F1067" s="75">
        <v>2</v>
      </c>
      <c r="G1067" s="76">
        <v>144.38</v>
      </c>
      <c r="H1067" s="77">
        <v>288.76</v>
      </c>
      <c r="I1067" s="773">
        <v>352.63</v>
      </c>
      <c r="J1067" s="774">
        <f t="shared" si="32"/>
        <v>6.6980887433145279E-5</v>
      </c>
      <c r="K1067" s="775">
        <f t="shared" si="33"/>
        <v>0.97753602773682768</v>
      </c>
    </row>
    <row r="1068" spans="1:11" s="83" customFormat="1" x14ac:dyDescent="0.25">
      <c r="B1068" s="70" t="s">
        <v>14820</v>
      </c>
      <c r="C1068" s="72" t="s">
        <v>14695</v>
      </c>
      <c r="D1068" s="73" t="s">
        <v>14696</v>
      </c>
      <c r="E1068" s="79" t="s">
        <v>5452</v>
      </c>
      <c r="F1068" s="75">
        <v>8</v>
      </c>
      <c r="G1068" s="76">
        <v>35.950000000000003</v>
      </c>
      <c r="H1068" s="77">
        <v>287.60000000000002</v>
      </c>
      <c r="I1068" s="773">
        <v>351.22</v>
      </c>
      <c r="J1068" s="774">
        <f t="shared" si="32"/>
        <v>6.6713062655671053E-5</v>
      </c>
      <c r="K1068" s="775">
        <f t="shared" si="33"/>
        <v>0.97760274079948339</v>
      </c>
    </row>
    <row r="1069" spans="1:11" s="83" customFormat="1" x14ac:dyDescent="0.25">
      <c r="B1069" s="70" t="s">
        <v>14821</v>
      </c>
      <c r="C1069" s="72" t="s">
        <v>14695</v>
      </c>
      <c r="D1069" s="73" t="s">
        <v>14696</v>
      </c>
      <c r="E1069" s="79" t="s">
        <v>5452</v>
      </c>
      <c r="F1069" s="75">
        <v>8</v>
      </c>
      <c r="G1069" s="76">
        <v>35.950000000000003</v>
      </c>
      <c r="H1069" s="77">
        <v>287.60000000000002</v>
      </c>
      <c r="I1069" s="773">
        <v>351.22</v>
      </c>
      <c r="J1069" s="774">
        <f t="shared" si="32"/>
        <v>6.6713062655671053E-5</v>
      </c>
      <c r="K1069" s="775">
        <f t="shared" si="33"/>
        <v>0.9776694538621391</v>
      </c>
    </row>
    <row r="1070" spans="1:11" ht="22.5" x14ac:dyDescent="0.25">
      <c r="A1070" s="83"/>
      <c r="B1070" s="71" t="s">
        <v>14822</v>
      </c>
      <c r="C1070" s="93">
        <v>91854</v>
      </c>
      <c r="D1070" s="777" t="s">
        <v>13687</v>
      </c>
      <c r="E1070" s="74" t="s">
        <v>5371</v>
      </c>
      <c r="F1070" s="75">
        <v>38</v>
      </c>
      <c r="G1070" s="76">
        <v>7.55</v>
      </c>
      <c r="H1070" s="77">
        <v>286.89999999999998</v>
      </c>
      <c r="I1070" s="773">
        <v>350.36</v>
      </c>
      <c r="J1070" s="774">
        <f t="shared" si="32"/>
        <v>6.6549708536076845E-5</v>
      </c>
      <c r="K1070" s="775">
        <f t="shared" si="33"/>
        <v>0.97773600357067514</v>
      </c>
    </row>
    <row r="1071" spans="1:11" ht="22.5" x14ac:dyDescent="0.25">
      <c r="A1071" s="83"/>
      <c r="B1071" s="771" t="s">
        <v>14823</v>
      </c>
      <c r="C1071" s="772" t="s">
        <v>14805</v>
      </c>
      <c r="D1071" s="73" t="s">
        <v>14806</v>
      </c>
      <c r="E1071" s="79" t="s">
        <v>12699</v>
      </c>
      <c r="F1071" s="75">
        <v>41</v>
      </c>
      <c r="G1071" s="76">
        <v>6.98</v>
      </c>
      <c r="H1071" s="77">
        <v>286.18</v>
      </c>
      <c r="I1071" s="773">
        <v>349.48</v>
      </c>
      <c r="J1071" s="774">
        <f t="shared" si="32"/>
        <v>6.6382555483468822E-5</v>
      </c>
      <c r="K1071" s="775">
        <f t="shared" si="33"/>
        <v>0.97780238612615866</v>
      </c>
    </row>
    <row r="1072" spans="1:11" x14ac:dyDescent="0.25">
      <c r="A1072" s="83"/>
      <c r="B1072" s="778" t="s">
        <v>14824</v>
      </c>
      <c r="C1072" s="93">
        <v>68069</v>
      </c>
      <c r="D1072" s="777" t="s">
        <v>14576</v>
      </c>
      <c r="E1072" s="74" t="s">
        <v>5452</v>
      </c>
      <c r="F1072" s="75">
        <v>6</v>
      </c>
      <c r="G1072" s="76">
        <v>47.58</v>
      </c>
      <c r="H1072" s="77">
        <v>285.48</v>
      </c>
      <c r="I1072" s="773">
        <v>348.63</v>
      </c>
      <c r="J1072" s="774">
        <f t="shared" si="32"/>
        <v>6.6221100830381522E-5</v>
      </c>
      <c r="K1072" s="775">
        <f t="shared" si="33"/>
        <v>0.97786860722698909</v>
      </c>
    </row>
    <row r="1073" spans="1:11" ht="22.5" x14ac:dyDescent="0.25">
      <c r="A1073" s="83"/>
      <c r="B1073" s="70" t="s">
        <v>14825</v>
      </c>
      <c r="C1073" s="72">
        <v>89809</v>
      </c>
      <c r="D1073" s="73" t="s">
        <v>14826</v>
      </c>
      <c r="E1073" s="79" t="s">
        <v>5452</v>
      </c>
      <c r="F1073" s="75">
        <v>22</v>
      </c>
      <c r="G1073" s="76">
        <v>12.96</v>
      </c>
      <c r="H1073" s="77">
        <v>285.12</v>
      </c>
      <c r="I1073" s="773">
        <v>348.19</v>
      </c>
      <c r="J1073" s="774">
        <f t="shared" si="32"/>
        <v>6.613752430407751E-5</v>
      </c>
      <c r="K1073" s="775">
        <f t="shared" si="33"/>
        <v>0.97793474475129316</v>
      </c>
    </row>
    <row r="1074" spans="1:11" ht="33.75" x14ac:dyDescent="0.25">
      <c r="A1074" s="83"/>
      <c r="B1074" s="778" t="s">
        <v>14827</v>
      </c>
      <c r="C1074" s="72">
        <v>92917</v>
      </c>
      <c r="D1074" s="777" t="s">
        <v>13801</v>
      </c>
      <c r="E1074" s="74" t="s">
        <v>5602</v>
      </c>
      <c r="F1074" s="75">
        <v>27.093</v>
      </c>
      <c r="G1074" s="76">
        <v>10.49</v>
      </c>
      <c r="H1074" s="77">
        <v>284.20999999999998</v>
      </c>
      <c r="I1074" s="773">
        <v>347.08</v>
      </c>
      <c r="J1074" s="774">
        <f t="shared" si="32"/>
        <v>6.5926683521810568E-5</v>
      </c>
      <c r="K1074" s="775">
        <f t="shared" si="33"/>
        <v>0.97800067143481495</v>
      </c>
    </row>
    <row r="1075" spans="1:11" x14ac:dyDescent="0.25">
      <c r="A1075" s="83"/>
      <c r="B1075" s="771" t="s">
        <v>14828</v>
      </c>
      <c r="C1075" s="772" t="s">
        <v>14829</v>
      </c>
      <c r="D1075" s="73" t="s">
        <v>14830</v>
      </c>
      <c r="E1075" s="79" t="s">
        <v>12699</v>
      </c>
      <c r="F1075" s="75">
        <v>8</v>
      </c>
      <c r="G1075" s="76">
        <v>35.39</v>
      </c>
      <c r="H1075" s="77">
        <v>283.12</v>
      </c>
      <c r="I1075" s="773">
        <v>345.75</v>
      </c>
      <c r="J1075" s="774">
        <f t="shared" si="32"/>
        <v>6.5674054476391627E-5</v>
      </c>
      <c r="K1075" s="775">
        <f t="shared" si="33"/>
        <v>0.97806634548929139</v>
      </c>
    </row>
    <row r="1076" spans="1:11" x14ac:dyDescent="0.25">
      <c r="A1076" s="83"/>
      <c r="B1076" s="71" t="s">
        <v>14831</v>
      </c>
      <c r="C1076" s="72" t="s">
        <v>13751</v>
      </c>
      <c r="D1076" s="73" t="s">
        <v>13752</v>
      </c>
      <c r="E1076" s="79" t="s">
        <v>5371</v>
      </c>
      <c r="F1076" s="75">
        <v>12.71</v>
      </c>
      <c r="G1076" s="76">
        <v>22.15</v>
      </c>
      <c r="H1076" s="77">
        <v>281.52999999999997</v>
      </c>
      <c r="I1076" s="773">
        <v>343.8</v>
      </c>
      <c r="J1076" s="774">
        <f t="shared" si="32"/>
        <v>6.5303658507544305E-5</v>
      </c>
      <c r="K1076" s="775">
        <f t="shared" si="33"/>
        <v>0.97813164914779893</v>
      </c>
    </row>
    <row r="1077" spans="1:11" ht="33.75" x14ac:dyDescent="0.25">
      <c r="A1077" s="83"/>
      <c r="B1077" s="778" t="s">
        <v>14832</v>
      </c>
      <c r="C1077" s="93">
        <v>94475</v>
      </c>
      <c r="D1077" s="777" t="s">
        <v>14833</v>
      </c>
      <c r="E1077" s="74" t="s">
        <v>5452</v>
      </c>
      <c r="F1077" s="75">
        <v>3</v>
      </c>
      <c r="G1077" s="76">
        <v>93.59</v>
      </c>
      <c r="H1077" s="77">
        <v>280.77</v>
      </c>
      <c r="I1077" s="773">
        <v>342.88</v>
      </c>
      <c r="J1077" s="774">
        <f t="shared" si="32"/>
        <v>6.5128907588908627E-5</v>
      </c>
      <c r="K1077" s="775">
        <f t="shared" si="33"/>
        <v>0.97819677805538785</v>
      </c>
    </row>
    <row r="1078" spans="1:11" ht="22.5" x14ac:dyDescent="0.25">
      <c r="A1078" s="83"/>
      <c r="B1078" s="771" t="s">
        <v>12593</v>
      </c>
      <c r="C1078" s="772" t="s">
        <v>14125</v>
      </c>
      <c r="D1078" s="777" t="s">
        <v>14126</v>
      </c>
      <c r="E1078" s="74" t="s">
        <v>12699</v>
      </c>
      <c r="F1078" s="75">
        <v>4</v>
      </c>
      <c r="G1078" s="76">
        <v>85.67</v>
      </c>
      <c r="H1078" s="77">
        <v>342.68</v>
      </c>
      <c r="I1078" s="773">
        <v>342.68</v>
      </c>
      <c r="J1078" s="774">
        <f t="shared" si="32"/>
        <v>6.5090918258770442E-5</v>
      </c>
      <c r="K1078" s="775">
        <f t="shared" si="33"/>
        <v>0.97826186897364664</v>
      </c>
    </row>
    <row r="1079" spans="1:11" ht="22.5" x14ac:dyDescent="0.25">
      <c r="A1079" s="83"/>
      <c r="B1079" s="771" t="s">
        <v>14834</v>
      </c>
      <c r="C1079" s="772">
        <v>91886</v>
      </c>
      <c r="D1079" s="777" t="s">
        <v>14835</v>
      </c>
      <c r="E1079" s="74" t="s">
        <v>5452</v>
      </c>
      <c r="F1079" s="75">
        <v>26</v>
      </c>
      <c r="G1079" s="76">
        <v>10.78</v>
      </c>
      <c r="H1079" s="77">
        <v>280.27999999999997</v>
      </c>
      <c r="I1079" s="773">
        <v>342.28</v>
      </c>
      <c r="J1079" s="774">
        <f t="shared" si="32"/>
        <v>6.5014939598494073E-5</v>
      </c>
      <c r="K1079" s="775">
        <f t="shared" si="33"/>
        <v>0.97832688391324518</v>
      </c>
    </row>
    <row r="1080" spans="1:11" s="9" customFormat="1" ht="33.75" x14ac:dyDescent="0.25">
      <c r="B1080" s="71" t="s">
        <v>14836</v>
      </c>
      <c r="C1080" s="772" t="s">
        <v>14837</v>
      </c>
      <c r="D1080" s="73" t="s">
        <v>14838</v>
      </c>
      <c r="E1080" s="79" t="s">
        <v>12699</v>
      </c>
      <c r="F1080" s="75">
        <v>2</v>
      </c>
      <c r="G1080" s="76">
        <v>139.86000000000001</v>
      </c>
      <c r="H1080" s="77">
        <v>279.72000000000003</v>
      </c>
      <c r="I1080" s="773">
        <v>341.59</v>
      </c>
      <c r="J1080" s="774">
        <f t="shared" si="32"/>
        <v>6.4883876409517314E-5</v>
      </c>
      <c r="K1080" s="775">
        <f t="shared" si="33"/>
        <v>0.97839176778965475</v>
      </c>
    </row>
    <row r="1081" spans="1:11" s="83" customFormat="1" ht="33.75" x14ac:dyDescent="0.25">
      <c r="B1081" s="778" t="s">
        <v>14839</v>
      </c>
      <c r="C1081" s="72">
        <v>92916</v>
      </c>
      <c r="D1081" s="777" t="s">
        <v>13729</v>
      </c>
      <c r="E1081" s="74" t="s">
        <v>5602</v>
      </c>
      <c r="F1081" s="75">
        <v>24.79</v>
      </c>
      <c r="G1081" s="76">
        <v>11.27</v>
      </c>
      <c r="H1081" s="77">
        <v>279.38</v>
      </c>
      <c r="I1081" s="773">
        <v>341.18</v>
      </c>
      <c r="J1081" s="774">
        <f t="shared" si="32"/>
        <v>6.4805998282734038E-5</v>
      </c>
      <c r="K1081" s="775">
        <f t="shared" si="33"/>
        <v>0.97845657378793749</v>
      </c>
    </row>
    <row r="1082" spans="1:11" x14ac:dyDescent="0.25">
      <c r="A1082" s="83"/>
      <c r="B1082" s="71" t="s">
        <v>14840</v>
      </c>
      <c r="C1082" s="772" t="s">
        <v>12460</v>
      </c>
      <c r="D1082" s="73" t="s">
        <v>12818</v>
      </c>
      <c r="E1082" s="79" t="s">
        <v>12699</v>
      </c>
      <c r="F1082" s="75">
        <v>3</v>
      </c>
      <c r="G1082" s="76">
        <v>93.01</v>
      </c>
      <c r="H1082" s="77">
        <v>279.02999999999997</v>
      </c>
      <c r="I1082" s="773">
        <v>340.75</v>
      </c>
      <c r="J1082" s="774">
        <f t="shared" si="32"/>
        <v>6.4724321222936934E-5</v>
      </c>
      <c r="K1082" s="775">
        <f t="shared" si="33"/>
        <v>0.97852129810916044</v>
      </c>
    </row>
    <row r="1083" spans="1:11" ht="22.5" x14ac:dyDescent="0.25">
      <c r="A1083" s="83"/>
      <c r="B1083" s="771" t="s">
        <v>14841</v>
      </c>
      <c r="C1083" s="772">
        <v>91856</v>
      </c>
      <c r="D1083" s="777" t="s">
        <v>13933</v>
      </c>
      <c r="E1083" s="74" t="s">
        <v>5371</v>
      </c>
      <c r="F1083" s="75">
        <v>30</v>
      </c>
      <c r="G1083" s="76">
        <v>9.3000000000000007</v>
      </c>
      <c r="H1083" s="77">
        <v>279</v>
      </c>
      <c r="I1083" s="773">
        <v>340.71</v>
      </c>
      <c r="J1083" s="774">
        <f t="shared" si="32"/>
        <v>6.4716723356909292E-5</v>
      </c>
      <c r="K1083" s="775">
        <f t="shared" si="33"/>
        <v>0.97858601483251739</v>
      </c>
    </row>
    <row r="1084" spans="1:11" x14ac:dyDescent="0.25">
      <c r="A1084" s="83"/>
      <c r="B1084" s="71" t="s">
        <v>14842</v>
      </c>
      <c r="C1084" s="72" t="s">
        <v>14843</v>
      </c>
      <c r="D1084" s="73" t="s">
        <v>3508</v>
      </c>
      <c r="E1084" s="79" t="s">
        <v>12699</v>
      </c>
      <c r="F1084" s="75">
        <v>5</v>
      </c>
      <c r="G1084" s="76">
        <v>55.67</v>
      </c>
      <c r="H1084" s="77">
        <v>278.35000000000002</v>
      </c>
      <c r="I1084" s="773">
        <v>339.92</v>
      </c>
      <c r="J1084" s="774">
        <f t="shared" si="32"/>
        <v>6.4566665502863461E-5</v>
      </c>
      <c r="K1084" s="775">
        <f t="shared" si="33"/>
        <v>0.97865058149802031</v>
      </c>
    </row>
    <row r="1085" spans="1:11" s="9" customFormat="1" x14ac:dyDescent="0.25">
      <c r="B1085" s="778" t="s">
        <v>14844</v>
      </c>
      <c r="C1085" s="72" t="s">
        <v>14843</v>
      </c>
      <c r="D1085" s="777" t="s">
        <v>3508</v>
      </c>
      <c r="E1085" s="779" t="s">
        <v>12699</v>
      </c>
      <c r="F1085" s="75">
        <v>5</v>
      </c>
      <c r="G1085" s="76">
        <v>55.67</v>
      </c>
      <c r="H1085" s="77">
        <v>278.35000000000002</v>
      </c>
      <c r="I1085" s="773">
        <v>339.92</v>
      </c>
      <c r="J1085" s="774">
        <f t="shared" si="32"/>
        <v>6.4566665502863461E-5</v>
      </c>
      <c r="K1085" s="775">
        <f t="shared" si="33"/>
        <v>0.97871514816352323</v>
      </c>
    </row>
    <row r="1086" spans="1:11" x14ac:dyDescent="0.25">
      <c r="A1086" s="9"/>
      <c r="B1086" s="778" t="s">
        <v>14845</v>
      </c>
      <c r="C1086" s="93" t="s">
        <v>14484</v>
      </c>
      <c r="D1086" s="73" t="s">
        <v>14485</v>
      </c>
      <c r="E1086" s="79" t="s">
        <v>5452</v>
      </c>
      <c r="F1086" s="75">
        <v>6</v>
      </c>
      <c r="G1086" s="76">
        <v>46.29</v>
      </c>
      <c r="H1086" s="77">
        <v>277.74</v>
      </c>
      <c r="I1086" s="773">
        <v>339.18</v>
      </c>
      <c r="J1086" s="774">
        <f t="shared" si="32"/>
        <v>6.4426104981352167E-5</v>
      </c>
      <c r="K1086" s="775">
        <f t="shared" si="33"/>
        <v>0.97877957426850459</v>
      </c>
    </row>
    <row r="1087" spans="1:11" x14ac:dyDescent="0.25">
      <c r="A1087" s="9"/>
      <c r="B1087" s="71" t="s">
        <v>14846</v>
      </c>
      <c r="C1087" s="93" t="s">
        <v>14491</v>
      </c>
      <c r="D1087" s="73" t="s">
        <v>14492</v>
      </c>
      <c r="E1087" s="79" t="s">
        <v>12699</v>
      </c>
      <c r="F1087" s="75">
        <v>3</v>
      </c>
      <c r="G1087" s="76">
        <v>91.81</v>
      </c>
      <c r="H1087" s="77">
        <v>275.43</v>
      </c>
      <c r="I1087" s="773">
        <v>336.36</v>
      </c>
      <c r="J1087" s="774">
        <f t="shared" si="32"/>
        <v>6.3890455426403729E-5</v>
      </c>
      <c r="K1087" s="775">
        <f t="shared" si="33"/>
        <v>0.97884346472393102</v>
      </c>
    </row>
    <row r="1088" spans="1:11" x14ac:dyDescent="0.25">
      <c r="A1088" s="9"/>
      <c r="B1088" s="70" t="s">
        <v>14847</v>
      </c>
      <c r="C1088" s="72" t="s">
        <v>14255</v>
      </c>
      <c r="D1088" s="73" t="s">
        <v>14256</v>
      </c>
      <c r="E1088" s="79" t="s">
        <v>12699</v>
      </c>
      <c r="F1088" s="75">
        <v>1</v>
      </c>
      <c r="G1088" s="76">
        <v>274.81</v>
      </c>
      <c r="H1088" s="77">
        <v>274.81</v>
      </c>
      <c r="I1088" s="773">
        <v>335.6</v>
      </c>
      <c r="J1088" s="774">
        <f t="shared" si="32"/>
        <v>6.374609597187862E-5</v>
      </c>
      <c r="K1088" s="775">
        <f t="shared" si="33"/>
        <v>0.97890721081990295</v>
      </c>
    </row>
    <row r="1089" spans="1:11" s="83" customFormat="1" x14ac:dyDescent="0.25">
      <c r="B1089" s="70" t="s">
        <v>14848</v>
      </c>
      <c r="C1089" s="72" t="s">
        <v>14255</v>
      </c>
      <c r="D1089" s="73" t="s">
        <v>14256</v>
      </c>
      <c r="E1089" s="79" t="s">
        <v>12699</v>
      </c>
      <c r="F1089" s="75">
        <v>1</v>
      </c>
      <c r="G1089" s="76">
        <v>274.81</v>
      </c>
      <c r="H1089" s="77">
        <v>274.81</v>
      </c>
      <c r="I1089" s="773">
        <v>335.6</v>
      </c>
      <c r="J1089" s="774">
        <f t="shared" si="32"/>
        <v>6.374609597187862E-5</v>
      </c>
      <c r="K1089" s="775">
        <f t="shared" si="33"/>
        <v>0.97897095691587488</v>
      </c>
    </row>
    <row r="1090" spans="1:11" s="9" customFormat="1" x14ac:dyDescent="0.25">
      <c r="B1090" s="771" t="s">
        <v>14849</v>
      </c>
      <c r="C1090" s="772">
        <v>93358</v>
      </c>
      <c r="D1090" s="777" t="s">
        <v>13489</v>
      </c>
      <c r="E1090" s="74" t="s">
        <v>6745</v>
      </c>
      <c r="F1090" s="75">
        <v>4.4000000000000004</v>
      </c>
      <c r="G1090" s="76">
        <v>62.34</v>
      </c>
      <c r="H1090" s="77">
        <v>274.3</v>
      </c>
      <c r="I1090" s="773">
        <v>334.98</v>
      </c>
      <c r="J1090" s="774">
        <f t="shared" si="32"/>
        <v>6.3628329048450238E-5</v>
      </c>
      <c r="K1090" s="775">
        <f t="shared" si="33"/>
        <v>0.97903458524492337</v>
      </c>
    </row>
    <row r="1091" spans="1:11" s="83" customFormat="1" ht="22.5" x14ac:dyDescent="0.25">
      <c r="B1091" s="778" t="s">
        <v>14850</v>
      </c>
      <c r="C1091" s="72" t="s">
        <v>14401</v>
      </c>
      <c r="D1091" s="777" t="s">
        <v>14402</v>
      </c>
      <c r="E1091" s="779" t="s">
        <v>12699</v>
      </c>
      <c r="F1091" s="75">
        <v>8</v>
      </c>
      <c r="G1091" s="76">
        <v>34.200000000000003</v>
      </c>
      <c r="H1091" s="77">
        <v>273.60000000000002</v>
      </c>
      <c r="I1091" s="773">
        <v>334.12</v>
      </c>
      <c r="J1091" s="774">
        <f t="shared" si="32"/>
        <v>6.3464974928856017E-5</v>
      </c>
      <c r="K1091" s="775">
        <f t="shared" si="33"/>
        <v>0.97909805021985219</v>
      </c>
    </row>
    <row r="1092" spans="1:11" ht="22.5" x14ac:dyDescent="0.25">
      <c r="A1092" s="83"/>
      <c r="B1092" s="771" t="s">
        <v>14851</v>
      </c>
      <c r="C1092" s="772">
        <v>39767</v>
      </c>
      <c r="D1092" s="777" t="s">
        <v>973</v>
      </c>
      <c r="E1092" s="74" t="s">
        <v>5452</v>
      </c>
      <c r="F1092" s="75">
        <v>3</v>
      </c>
      <c r="G1092" s="76">
        <v>91.02</v>
      </c>
      <c r="H1092" s="77">
        <v>273.06</v>
      </c>
      <c r="I1092" s="773">
        <v>333.46</v>
      </c>
      <c r="J1092" s="774">
        <f t="shared" si="32"/>
        <v>6.3339610139399993E-5</v>
      </c>
      <c r="K1092" s="775">
        <f t="shared" si="33"/>
        <v>0.97916138982999157</v>
      </c>
    </row>
    <row r="1093" spans="1:11" s="9" customFormat="1" ht="22.5" x14ac:dyDescent="0.25">
      <c r="B1093" s="70" t="s">
        <v>14852</v>
      </c>
      <c r="C1093" s="72">
        <v>89809</v>
      </c>
      <c r="D1093" s="73" t="s">
        <v>14826</v>
      </c>
      <c r="E1093" s="79" t="s">
        <v>5452</v>
      </c>
      <c r="F1093" s="75">
        <v>21</v>
      </c>
      <c r="G1093" s="76">
        <v>12.96</v>
      </c>
      <c r="H1093" s="77">
        <v>272.16000000000003</v>
      </c>
      <c r="I1093" s="773">
        <v>332.36</v>
      </c>
      <c r="J1093" s="774">
        <f t="shared" si="32"/>
        <v>6.3130668823639972E-5</v>
      </c>
      <c r="K1093" s="775">
        <f t="shared" si="33"/>
        <v>0.97922452049881525</v>
      </c>
    </row>
    <row r="1094" spans="1:11" ht="22.5" x14ac:dyDescent="0.25">
      <c r="A1094" s="9"/>
      <c r="B1094" s="771" t="s">
        <v>14853</v>
      </c>
      <c r="C1094" s="772">
        <v>92984</v>
      </c>
      <c r="D1094" s="777" t="s">
        <v>13569</v>
      </c>
      <c r="E1094" s="74" t="s">
        <v>5371</v>
      </c>
      <c r="F1094" s="75">
        <v>18</v>
      </c>
      <c r="G1094" s="76">
        <v>15.09</v>
      </c>
      <c r="H1094" s="77">
        <v>271.62</v>
      </c>
      <c r="I1094" s="773">
        <v>331.7</v>
      </c>
      <c r="J1094" s="774">
        <f t="shared" si="32"/>
        <v>6.3005304034183948E-5</v>
      </c>
      <c r="K1094" s="775">
        <f t="shared" si="33"/>
        <v>0.97928752580284939</v>
      </c>
    </row>
    <row r="1095" spans="1:11" x14ac:dyDescent="0.25">
      <c r="A1095" s="9"/>
      <c r="B1095" s="771" t="s">
        <v>14854</v>
      </c>
      <c r="C1095" s="772" t="s">
        <v>14756</v>
      </c>
      <c r="D1095" s="73" t="s">
        <v>14757</v>
      </c>
      <c r="E1095" s="79" t="s">
        <v>12699</v>
      </c>
      <c r="F1095" s="75">
        <v>33</v>
      </c>
      <c r="G1095" s="76">
        <v>8.2200000000000006</v>
      </c>
      <c r="H1095" s="77">
        <v>271.26</v>
      </c>
      <c r="I1095" s="773">
        <v>331.26</v>
      </c>
      <c r="J1095" s="774">
        <f t="shared" si="32"/>
        <v>6.2921727507879937E-5</v>
      </c>
      <c r="K1095" s="775">
        <f t="shared" si="33"/>
        <v>0.97935044753035727</v>
      </c>
    </row>
    <row r="1096" spans="1:11" ht="22.5" x14ac:dyDescent="0.25">
      <c r="A1096" s="9"/>
      <c r="B1096" s="71" t="s">
        <v>14855</v>
      </c>
      <c r="C1096" s="72">
        <v>89711</v>
      </c>
      <c r="D1096" s="73" t="s">
        <v>14856</v>
      </c>
      <c r="E1096" s="74" t="s">
        <v>5371</v>
      </c>
      <c r="F1096" s="75">
        <v>18.765000000000001</v>
      </c>
      <c r="G1096" s="76">
        <v>14.42</v>
      </c>
      <c r="H1096" s="77">
        <v>270.58999999999997</v>
      </c>
      <c r="I1096" s="773">
        <v>330.44</v>
      </c>
      <c r="J1096" s="774">
        <f t="shared" si="32"/>
        <v>6.2765971254313371E-5</v>
      </c>
      <c r="K1096" s="775">
        <f t="shared" si="33"/>
        <v>0.97941321350161159</v>
      </c>
    </row>
    <row r="1097" spans="1:11" x14ac:dyDescent="0.25">
      <c r="A1097" s="9"/>
      <c r="B1097" s="71" t="s">
        <v>14857</v>
      </c>
      <c r="C1097" s="72" t="s">
        <v>14858</v>
      </c>
      <c r="D1097" s="73" t="s">
        <v>4772</v>
      </c>
      <c r="E1097" s="79" t="s">
        <v>12699</v>
      </c>
      <c r="F1097" s="75">
        <v>5</v>
      </c>
      <c r="G1097" s="76">
        <v>54.01</v>
      </c>
      <c r="H1097" s="77">
        <v>270.05</v>
      </c>
      <c r="I1097" s="773">
        <v>329.79</v>
      </c>
      <c r="J1097" s="774">
        <f t="shared" si="32"/>
        <v>6.2642505931364268E-5</v>
      </c>
      <c r="K1097" s="775">
        <f t="shared" si="33"/>
        <v>0.97947585600754294</v>
      </c>
    </row>
    <row r="1098" spans="1:11" x14ac:dyDescent="0.25">
      <c r="A1098" s="9"/>
      <c r="B1098" s="778" t="s">
        <v>14859</v>
      </c>
      <c r="C1098" s="72" t="s">
        <v>14858</v>
      </c>
      <c r="D1098" s="777" t="s">
        <v>4772</v>
      </c>
      <c r="E1098" s="779" t="s">
        <v>12699</v>
      </c>
      <c r="F1098" s="75">
        <v>5</v>
      </c>
      <c r="G1098" s="76">
        <v>54.01</v>
      </c>
      <c r="H1098" s="77">
        <v>270.05</v>
      </c>
      <c r="I1098" s="773">
        <v>329.79</v>
      </c>
      <c r="J1098" s="774">
        <f t="shared" si="32"/>
        <v>6.2642505931364268E-5</v>
      </c>
      <c r="K1098" s="775">
        <f t="shared" si="33"/>
        <v>0.9795384985134743</v>
      </c>
    </row>
    <row r="1099" spans="1:11" x14ac:dyDescent="0.25">
      <c r="A1099" s="9"/>
      <c r="B1099" s="771" t="s">
        <v>14860</v>
      </c>
      <c r="C1099" s="772" t="s">
        <v>14682</v>
      </c>
      <c r="D1099" s="73" t="s">
        <v>14683</v>
      </c>
      <c r="E1099" s="79" t="s">
        <v>12699</v>
      </c>
      <c r="F1099" s="75">
        <v>27</v>
      </c>
      <c r="G1099" s="76">
        <v>9.99</v>
      </c>
      <c r="H1099" s="77">
        <v>269.73</v>
      </c>
      <c r="I1099" s="773">
        <v>329.39</v>
      </c>
      <c r="J1099" s="774">
        <f t="shared" si="32"/>
        <v>6.2566527271087886E-5</v>
      </c>
      <c r="K1099" s="775">
        <f t="shared" si="33"/>
        <v>0.9796010650407454</v>
      </c>
    </row>
    <row r="1100" spans="1:11" s="83" customFormat="1" ht="22.5" x14ac:dyDescent="0.25">
      <c r="B1100" s="71" t="s">
        <v>14861</v>
      </c>
      <c r="C1100" s="72" t="s">
        <v>14862</v>
      </c>
      <c r="D1100" s="73" t="s">
        <v>14863</v>
      </c>
      <c r="E1100" s="79" t="s">
        <v>5679</v>
      </c>
      <c r="F1100" s="75">
        <v>3.84</v>
      </c>
      <c r="G1100" s="76">
        <v>70.02</v>
      </c>
      <c r="H1100" s="77">
        <v>268.88</v>
      </c>
      <c r="I1100" s="773">
        <v>328.36</v>
      </c>
      <c r="J1100" s="774">
        <f t="shared" si="32"/>
        <v>6.2370882220876228E-5</v>
      </c>
      <c r="K1100" s="775">
        <f t="shared" si="33"/>
        <v>0.97966343592296623</v>
      </c>
    </row>
    <row r="1101" spans="1:11" x14ac:dyDescent="0.25">
      <c r="A1101" s="83"/>
      <c r="B1101" s="778" t="s">
        <v>14864</v>
      </c>
      <c r="C1101" s="780" t="s">
        <v>14568</v>
      </c>
      <c r="D1101" s="73" t="s">
        <v>14569</v>
      </c>
      <c r="E1101" s="79" t="s">
        <v>12699</v>
      </c>
      <c r="F1101" s="75">
        <v>5</v>
      </c>
      <c r="G1101" s="76">
        <v>53.7</v>
      </c>
      <c r="H1101" s="77">
        <v>268.5</v>
      </c>
      <c r="I1101" s="773">
        <v>327.89</v>
      </c>
      <c r="J1101" s="774">
        <f t="shared" si="32"/>
        <v>6.2281607295051482E-5</v>
      </c>
      <c r="K1101" s="775">
        <f t="shared" si="33"/>
        <v>0.97972571753026128</v>
      </c>
    </row>
    <row r="1102" spans="1:11" s="9" customFormat="1" ht="22.5" x14ac:dyDescent="0.25">
      <c r="B1102" s="71" t="s">
        <v>13379</v>
      </c>
      <c r="C1102" s="93">
        <v>88571</v>
      </c>
      <c r="D1102" s="73" t="s">
        <v>14865</v>
      </c>
      <c r="E1102" s="74" t="s">
        <v>5452</v>
      </c>
      <c r="F1102" s="75">
        <v>7</v>
      </c>
      <c r="G1102" s="76">
        <v>38.29</v>
      </c>
      <c r="H1102" s="77">
        <v>268.02999999999997</v>
      </c>
      <c r="I1102" s="773">
        <v>327.32</v>
      </c>
      <c r="J1102" s="774">
        <f t="shared" si="32"/>
        <v>6.217333770415765E-5</v>
      </c>
      <c r="K1102" s="775">
        <f t="shared" si="33"/>
        <v>0.97978789086796547</v>
      </c>
    </row>
    <row r="1103" spans="1:11" s="9" customFormat="1" ht="22.5" x14ac:dyDescent="0.25">
      <c r="B1103" s="778" t="s">
        <v>14866</v>
      </c>
      <c r="C1103" s="780" t="s">
        <v>14265</v>
      </c>
      <c r="D1103" s="777" t="s">
        <v>14266</v>
      </c>
      <c r="E1103" s="74" t="s">
        <v>5679</v>
      </c>
      <c r="F1103" s="75">
        <v>3.87</v>
      </c>
      <c r="G1103" s="76">
        <v>68.83</v>
      </c>
      <c r="H1103" s="77">
        <v>266.37</v>
      </c>
      <c r="I1103" s="773">
        <v>325.29000000000002</v>
      </c>
      <c r="J1103" s="774">
        <f t="shared" ref="J1103:J1166" si="34">I1103/$I$2202</f>
        <v>6.1787746003255043E-5</v>
      </c>
      <c r="K1103" s="775">
        <f t="shared" si="33"/>
        <v>0.97984967861396877</v>
      </c>
    </row>
    <row r="1104" spans="1:11" s="9" customFormat="1" x14ac:dyDescent="0.25">
      <c r="B1104" s="771" t="s">
        <v>14867</v>
      </c>
      <c r="C1104" s="772" t="s">
        <v>14868</v>
      </c>
      <c r="D1104" s="73" t="s">
        <v>14869</v>
      </c>
      <c r="E1104" s="79" t="s">
        <v>5371</v>
      </c>
      <c r="F1104" s="75">
        <v>37</v>
      </c>
      <c r="G1104" s="76">
        <v>7.18</v>
      </c>
      <c r="H1104" s="77">
        <v>265.66000000000003</v>
      </c>
      <c r="I1104" s="773">
        <v>324.42</v>
      </c>
      <c r="J1104" s="774">
        <f t="shared" si="34"/>
        <v>6.1622492417153928E-5</v>
      </c>
      <c r="K1104" s="775">
        <f t="shared" ref="K1104:K1167" si="35">K1103+J1104</f>
        <v>0.97991130110638591</v>
      </c>
    </row>
    <row r="1105" spans="1:11" x14ac:dyDescent="0.25">
      <c r="A1105" s="9"/>
      <c r="B1105" s="771" t="s">
        <v>14870</v>
      </c>
      <c r="C1105" s="772">
        <v>90456</v>
      </c>
      <c r="D1105" s="777" t="s">
        <v>14780</v>
      </c>
      <c r="E1105" s="74" t="s">
        <v>5452</v>
      </c>
      <c r="F1105" s="75">
        <v>79</v>
      </c>
      <c r="G1105" s="76">
        <v>3.36</v>
      </c>
      <c r="H1105" s="77">
        <v>265.44</v>
      </c>
      <c r="I1105" s="773">
        <v>324.16000000000003</v>
      </c>
      <c r="J1105" s="774">
        <f t="shared" si="34"/>
        <v>6.1573106287974287E-5</v>
      </c>
      <c r="K1105" s="775">
        <f t="shared" si="35"/>
        <v>0.97997287421267387</v>
      </c>
    </row>
    <row r="1106" spans="1:11" ht="33.75" x14ac:dyDescent="0.25">
      <c r="A1106" s="9"/>
      <c r="B1106" s="71" t="s">
        <v>14871</v>
      </c>
      <c r="C1106" s="72">
        <v>92921</v>
      </c>
      <c r="D1106" s="73" t="s">
        <v>14793</v>
      </c>
      <c r="E1106" s="74" t="s">
        <v>5602</v>
      </c>
      <c r="F1106" s="75">
        <v>38.7241</v>
      </c>
      <c r="G1106" s="76">
        <v>6.85</v>
      </c>
      <c r="H1106" s="77">
        <v>265.26</v>
      </c>
      <c r="I1106" s="773">
        <v>323.94</v>
      </c>
      <c r="J1106" s="774">
        <f t="shared" si="34"/>
        <v>6.1531318024822274E-5</v>
      </c>
      <c r="K1106" s="775">
        <f t="shared" si="35"/>
        <v>0.98003440553069865</v>
      </c>
    </row>
    <row r="1107" spans="1:11" ht="22.5" x14ac:dyDescent="0.25">
      <c r="A1107" s="9"/>
      <c r="B1107" s="71" t="s">
        <v>14872</v>
      </c>
      <c r="C1107" s="72" t="s">
        <v>13891</v>
      </c>
      <c r="D1107" s="777" t="s">
        <v>13892</v>
      </c>
      <c r="E1107" s="779" t="s">
        <v>5371</v>
      </c>
      <c r="F1107" s="75">
        <v>4</v>
      </c>
      <c r="G1107" s="76">
        <v>66.23</v>
      </c>
      <c r="H1107" s="77">
        <v>264.92</v>
      </c>
      <c r="I1107" s="773">
        <v>323.52</v>
      </c>
      <c r="J1107" s="774">
        <f t="shared" si="34"/>
        <v>6.1451540431532077E-5</v>
      </c>
      <c r="K1107" s="775">
        <f t="shared" si="35"/>
        <v>0.98009585707113023</v>
      </c>
    </row>
    <row r="1108" spans="1:11" ht="33.75" x14ac:dyDescent="0.25">
      <c r="A1108" s="9"/>
      <c r="B1108" s="70" t="s">
        <v>14873</v>
      </c>
      <c r="C1108" s="72">
        <v>94792</v>
      </c>
      <c r="D1108" s="777" t="s">
        <v>14874</v>
      </c>
      <c r="E1108" s="74" t="s">
        <v>5452</v>
      </c>
      <c r="F1108" s="75">
        <v>3</v>
      </c>
      <c r="G1108" s="76">
        <v>88.22</v>
      </c>
      <c r="H1108" s="77">
        <v>264.66000000000003</v>
      </c>
      <c r="I1108" s="773">
        <v>323.2</v>
      </c>
      <c r="J1108" s="774">
        <f t="shared" si="34"/>
        <v>6.1390757503310979E-5</v>
      </c>
      <c r="K1108" s="775">
        <f t="shared" si="35"/>
        <v>0.98015724782863356</v>
      </c>
    </row>
    <row r="1109" spans="1:11" x14ac:dyDescent="0.25">
      <c r="A1109" s="9"/>
      <c r="B1109" s="71" t="s">
        <v>14875</v>
      </c>
      <c r="C1109" s="772" t="s">
        <v>12508</v>
      </c>
      <c r="D1109" s="73" t="s">
        <v>12847</v>
      </c>
      <c r="E1109" s="79" t="s">
        <v>5452</v>
      </c>
      <c r="F1109" s="75">
        <v>1</v>
      </c>
      <c r="G1109" s="76">
        <v>263.82</v>
      </c>
      <c r="H1109" s="77">
        <v>263.82</v>
      </c>
      <c r="I1109" s="773">
        <v>322.18</v>
      </c>
      <c r="J1109" s="774">
        <f t="shared" si="34"/>
        <v>6.1197011919606229E-5</v>
      </c>
      <c r="K1109" s="775">
        <f t="shared" si="35"/>
        <v>0.9802184448405532</v>
      </c>
    </row>
    <row r="1110" spans="1:11" x14ac:dyDescent="0.25">
      <c r="A1110" s="9"/>
      <c r="B1110" s="778" t="s">
        <v>14876</v>
      </c>
      <c r="C1110" s="93" t="s">
        <v>12508</v>
      </c>
      <c r="D1110" s="73" t="s">
        <v>12847</v>
      </c>
      <c r="E1110" s="79" t="s">
        <v>5452</v>
      </c>
      <c r="F1110" s="75">
        <v>1</v>
      </c>
      <c r="G1110" s="76">
        <v>263.82</v>
      </c>
      <c r="H1110" s="77">
        <v>263.82</v>
      </c>
      <c r="I1110" s="773">
        <v>322.18</v>
      </c>
      <c r="J1110" s="774">
        <f t="shared" si="34"/>
        <v>6.1197011919606229E-5</v>
      </c>
      <c r="K1110" s="775">
        <f t="shared" si="35"/>
        <v>0.98027964185247285</v>
      </c>
    </row>
    <row r="1111" spans="1:11" ht="22.5" x14ac:dyDescent="0.25">
      <c r="A1111" s="9"/>
      <c r="B1111" s="771" t="s">
        <v>14877</v>
      </c>
      <c r="C1111" s="772">
        <v>91969</v>
      </c>
      <c r="D1111" s="777" t="s">
        <v>8256</v>
      </c>
      <c r="E1111" s="74" t="s">
        <v>5452</v>
      </c>
      <c r="F1111" s="75">
        <v>4</v>
      </c>
      <c r="G1111" s="76">
        <v>65.95</v>
      </c>
      <c r="H1111" s="77">
        <v>263.8</v>
      </c>
      <c r="I1111" s="773">
        <v>322.14999999999998</v>
      </c>
      <c r="J1111" s="774">
        <f t="shared" si="34"/>
        <v>6.1191313520085494E-5</v>
      </c>
      <c r="K1111" s="775">
        <f t="shared" si="35"/>
        <v>0.98034083316599296</v>
      </c>
    </row>
    <row r="1112" spans="1:11" ht="22.5" x14ac:dyDescent="0.25">
      <c r="A1112" s="9"/>
      <c r="B1112" s="771" t="s">
        <v>14878</v>
      </c>
      <c r="C1112" s="772">
        <v>91969</v>
      </c>
      <c r="D1112" s="777" t="s">
        <v>8256</v>
      </c>
      <c r="E1112" s="74" t="s">
        <v>5452</v>
      </c>
      <c r="F1112" s="75">
        <v>4</v>
      </c>
      <c r="G1112" s="76">
        <v>65.95</v>
      </c>
      <c r="H1112" s="77">
        <v>263.8</v>
      </c>
      <c r="I1112" s="773">
        <v>322.14999999999998</v>
      </c>
      <c r="J1112" s="774">
        <f t="shared" si="34"/>
        <v>6.1191313520085494E-5</v>
      </c>
      <c r="K1112" s="775">
        <f t="shared" si="35"/>
        <v>0.98040202447951308</v>
      </c>
    </row>
    <row r="1113" spans="1:11" ht="22.5" x14ac:dyDescent="0.25">
      <c r="A1113" s="9"/>
      <c r="B1113" s="70" t="s">
        <v>14879</v>
      </c>
      <c r="C1113" s="72">
        <v>89809</v>
      </c>
      <c r="D1113" s="777" t="s">
        <v>14826</v>
      </c>
      <c r="E1113" s="74" t="s">
        <v>5452</v>
      </c>
      <c r="F1113" s="75">
        <v>20</v>
      </c>
      <c r="G1113" s="76">
        <v>12.96</v>
      </c>
      <c r="H1113" s="77">
        <v>259.2</v>
      </c>
      <c r="I1113" s="773">
        <v>316.54000000000002</v>
      </c>
      <c r="J1113" s="774">
        <f t="shared" si="34"/>
        <v>6.0125712809709347E-5</v>
      </c>
      <c r="K1113" s="775">
        <f t="shared" si="35"/>
        <v>0.98046215019232275</v>
      </c>
    </row>
    <row r="1114" spans="1:11" x14ac:dyDescent="0.25">
      <c r="A1114" s="9"/>
      <c r="B1114" s="71" t="s">
        <v>14880</v>
      </c>
      <c r="C1114" s="72" t="s">
        <v>14881</v>
      </c>
      <c r="D1114" s="73" t="s">
        <v>1721</v>
      </c>
      <c r="E1114" s="79" t="s">
        <v>5452</v>
      </c>
      <c r="F1114" s="801">
        <v>7</v>
      </c>
      <c r="G1114" s="76">
        <v>36.72</v>
      </c>
      <c r="H1114" s="77">
        <v>257.04000000000002</v>
      </c>
      <c r="I1114" s="773">
        <v>313.89999999999998</v>
      </c>
      <c r="J1114" s="774">
        <f t="shared" si="34"/>
        <v>5.9624253651885259E-5</v>
      </c>
      <c r="K1114" s="775">
        <f t="shared" si="35"/>
        <v>0.98052177444597466</v>
      </c>
    </row>
    <row r="1115" spans="1:11" x14ac:dyDescent="0.25">
      <c r="A1115" s="9"/>
      <c r="B1115" s="771" t="s">
        <v>14882</v>
      </c>
      <c r="C1115" s="772" t="s">
        <v>14883</v>
      </c>
      <c r="D1115" s="777" t="s">
        <v>14884</v>
      </c>
      <c r="E1115" s="779" t="s">
        <v>5452</v>
      </c>
      <c r="F1115" s="75">
        <v>2</v>
      </c>
      <c r="G1115" s="76">
        <v>127.26</v>
      </c>
      <c r="H1115" s="77">
        <v>254.52</v>
      </c>
      <c r="I1115" s="773">
        <v>310.82</v>
      </c>
      <c r="J1115" s="774">
        <f t="shared" si="34"/>
        <v>5.9039217967757181E-5</v>
      </c>
      <c r="K1115" s="775">
        <f t="shared" si="35"/>
        <v>0.98058081366394245</v>
      </c>
    </row>
    <row r="1116" spans="1:11" x14ac:dyDescent="0.25">
      <c r="A1116" s="9"/>
      <c r="B1116" s="71" t="s">
        <v>14885</v>
      </c>
      <c r="C1116" s="772" t="s">
        <v>14886</v>
      </c>
      <c r="D1116" s="777" t="s">
        <v>14887</v>
      </c>
      <c r="E1116" s="779" t="s">
        <v>5452</v>
      </c>
      <c r="F1116" s="75">
        <v>2</v>
      </c>
      <c r="G1116" s="76">
        <v>127.26</v>
      </c>
      <c r="H1116" s="77">
        <v>254.52</v>
      </c>
      <c r="I1116" s="773">
        <v>310.82</v>
      </c>
      <c r="J1116" s="774">
        <f t="shared" si="34"/>
        <v>5.9039217967757181E-5</v>
      </c>
      <c r="K1116" s="775">
        <f t="shared" si="35"/>
        <v>0.98063985288191025</v>
      </c>
    </row>
    <row r="1117" spans="1:11" s="83" customFormat="1" x14ac:dyDescent="0.25">
      <c r="B1117" s="778" t="s">
        <v>14888</v>
      </c>
      <c r="C1117" s="93">
        <v>5651</v>
      </c>
      <c r="D1117" s="777" t="s">
        <v>13864</v>
      </c>
      <c r="E1117" s="74" t="s">
        <v>5679</v>
      </c>
      <c r="F1117" s="75">
        <v>7.4294000000000002</v>
      </c>
      <c r="G1117" s="76">
        <v>34.19</v>
      </c>
      <c r="H1117" s="77">
        <v>254.01</v>
      </c>
      <c r="I1117" s="773">
        <v>310.2</v>
      </c>
      <c r="J1117" s="774">
        <f t="shared" si="34"/>
        <v>5.8921451044328799E-5</v>
      </c>
      <c r="K1117" s="775">
        <f t="shared" si="35"/>
        <v>0.9806987743329546</v>
      </c>
    </row>
    <row r="1118" spans="1:11" x14ac:dyDescent="0.25">
      <c r="A1118" s="83"/>
      <c r="B1118" s="778" t="s">
        <v>14889</v>
      </c>
      <c r="C1118" s="780" t="s">
        <v>14890</v>
      </c>
      <c r="D1118" s="73" t="s">
        <v>14891</v>
      </c>
      <c r="E1118" s="79" t="s">
        <v>12699</v>
      </c>
      <c r="F1118" s="75">
        <v>2</v>
      </c>
      <c r="G1118" s="76">
        <v>125.31</v>
      </c>
      <c r="H1118" s="77">
        <v>250.62</v>
      </c>
      <c r="I1118" s="773">
        <v>306.06</v>
      </c>
      <c r="J1118" s="774">
        <f t="shared" si="34"/>
        <v>5.8135071910468314E-5</v>
      </c>
      <c r="K1118" s="775">
        <f t="shared" si="35"/>
        <v>0.98075690940486504</v>
      </c>
    </row>
    <row r="1119" spans="1:11" s="9" customFormat="1" x14ac:dyDescent="0.25">
      <c r="B1119" s="778" t="s">
        <v>14892</v>
      </c>
      <c r="C1119" s="780" t="s">
        <v>14890</v>
      </c>
      <c r="D1119" s="73" t="s">
        <v>14891</v>
      </c>
      <c r="E1119" s="79" t="s">
        <v>12699</v>
      </c>
      <c r="F1119" s="75">
        <v>2</v>
      </c>
      <c r="G1119" s="76">
        <v>125.31</v>
      </c>
      <c r="H1119" s="77">
        <v>250.62</v>
      </c>
      <c r="I1119" s="773">
        <v>306.06</v>
      </c>
      <c r="J1119" s="774">
        <f t="shared" si="34"/>
        <v>5.8135071910468314E-5</v>
      </c>
      <c r="K1119" s="775">
        <f t="shared" si="35"/>
        <v>0.98081504447677548</v>
      </c>
    </row>
    <row r="1120" spans="1:11" s="83" customFormat="1" x14ac:dyDescent="0.25">
      <c r="B1120" s="71" t="s">
        <v>14893</v>
      </c>
      <c r="C1120" s="772" t="s">
        <v>14777</v>
      </c>
      <c r="D1120" s="73" t="s">
        <v>14778</v>
      </c>
      <c r="E1120" s="79" t="s">
        <v>12699</v>
      </c>
      <c r="F1120" s="75">
        <v>4</v>
      </c>
      <c r="G1120" s="76">
        <v>76.510000000000005</v>
      </c>
      <c r="H1120" s="77">
        <v>306.04000000000002</v>
      </c>
      <c r="I1120" s="773">
        <v>306.04000000000002</v>
      </c>
      <c r="J1120" s="774">
        <f t="shared" si="34"/>
        <v>5.81312729774545E-5</v>
      </c>
      <c r="K1120" s="775">
        <f t="shared" si="35"/>
        <v>0.98087317574975297</v>
      </c>
    </row>
    <row r="1121" spans="1:11" s="9" customFormat="1" ht="33.75" x14ac:dyDescent="0.25">
      <c r="B1121" s="71" t="s">
        <v>14894</v>
      </c>
      <c r="C1121" s="72">
        <v>92916</v>
      </c>
      <c r="D1121" s="73" t="s">
        <v>13729</v>
      </c>
      <c r="E1121" s="74" t="s">
        <v>5602</v>
      </c>
      <c r="F1121" s="75">
        <v>22.202500000000001</v>
      </c>
      <c r="G1121" s="76">
        <v>11.27</v>
      </c>
      <c r="H1121" s="77">
        <v>250.22</v>
      </c>
      <c r="I1121" s="773">
        <v>305.57</v>
      </c>
      <c r="J1121" s="774">
        <f t="shared" si="34"/>
        <v>5.8041998051629754E-5</v>
      </c>
      <c r="K1121" s="775">
        <f t="shared" si="35"/>
        <v>0.98093121774780456</v>
      </c>
    </row>
    <row r="1122" spans="1:11" ht="33.75" x14ac:dyDescent="0.25">
      <c r="A1122" s="9"/>
      <c r="B1122" s="71" t="s">
        <v>14895</v>
      </c>
      <c r="C1122" s="93">
        <v>87905</v>
      </c>
      <c r="D1122" s="777" t="s">
        <v>11204</v>
      </c>
      <c r="E1122" s="74" t="s">
        <v>5679</v>
      </c>
      <c r="F1122" s="75">
        <v>36.74</v>
      </c>
      <c r="G1122" s="76">
        <v>6.8</v>
      </c>
      <c r="H1122" s="77">
        <v>249.83</v>
      </c>
      <c r="I1122" s="773">
        <v>305.08999999999997</v>
      </c>
      <c r="J1122" s="774">
        <f t="shared" si="34"/>
        <v>5.79508236592981E-5</v>
      </c>
      <c r="K1122" s="775">
        <f t="shared" si="35"/>
        <v>0.9809891685714639</v>
      </c>
    </row>
    <row r="1123" spans="1:11" x14ac:dyDescent="0.25">
      <c r="A1123" s="9"/>
      <c r="B1123" s="771" t="s">
        <v>14896</v>
      </c>
      <c r="C1123" s="772">
        <v>2567</v>
      </c>
      <c r="D1123" s="777" t="s">
        <v>1382</v>
      </c>
      <c r="E1123" s="74" t="s">
        <v>5452</v>
      </c>
      <c r="F1123" s="75">
        <v>9</v>
      </c>
      <c r="G1123" s="76">
        <v>27.48</v>
      </c>
      <c r="H1123" s="77">
        <v>247.32</v>
      </c>
      <c r="I1123" s="773">
        <v>302.02999999999997</v>
      </c>
      <c r="J1123" s="774">
        <f t="shared" si="34"/>
        <v>5.7369586908183836E-5</v>
      </c>
      <c r="K1123" s="775">
        <f t="shared" si="35"/>
        <v>0.98104653815837206</v>
      </c>
    </row>
    <row r="1124" spans="1:11" ht="22.5" x14ac:dyDescent="0.25">
      <c r="A1124" s="9"/>
      <c r="B1124" s="71" t="s">
        <v>14897</v>
      </c>
      <c r="C1124" s="772">
        <v>93653</v>
      </c>
      <c r="D1124" s="777" t="s">
        <v>8209</v>
      </c>
      <c r="E1124" s="74" t="s">
        <v>5452</v>
      </c>
      <c r="F1124" s="75">
        <v>20</v>
      </c>
      <c r="G1124" s="76">
        <v>12.36</v>
      </c>
      <c r="H1124" s="77">
        <v>247.2</v>
      </c>
      <c r="I1124" s="773">
        <v>301.88</v>
      </c>
      <c r="J1124" s="774">
        <f t="shared" si="34"/>
        <v>5.7341094910580201E-5</v>
      </c>
      <c r="K1124" s="775">
        <f t="shared" si="35"/>
        <v>0.98110387925328268</v>
      </c>
    </row>
    <row r="1125" spans="1:11" s="83" customFormat="1" ht="22.5" x14ac:dyDescent="0.25">
      <c r="B1125" s="71" t="s">
        <v>14898</v>
      </c>
      <c r="C1125" s="72" t="s">
        <v>14899</v>
      </c>
      <c r="D1125" s="73" t="s">
        <v>14900</v>
      </c>
      <c r="E1125" s="79" t="s">
        <v>12699</v>
      </c>
      <c r="F1125" s="75">
        <v>1</v>
      </c>
      <c r="G1125" s="76">
        <v>245.53</v>
      </c>
      <c r="H1125" s="77">
        <v>245.53</v>
      </c>
      <c r="I1125" s="773">
        <v>299.83999999999997</v>
      </c>
      <c r="J1125" s="774">
        <f t="shared" si="34"/>
        <v>5.695360374317068E-5</v>
      </c>
      <c r="K1125" s="775">
        <f t="shared" si="35"/>
        <v>0.98116083285702582</v>
      </c>
    </row>
    <row r="1126" spans="1:11" ht="22.5" x14ac:dyDescent="0.25">
      <c r="A1126" s="83"/>
      <c r="B1126" s="771" t="s">
        <v>14901</v>
      </c>
      <c r="C1126" s="772">
        <v>91914</v>
      </c>
      <c r="D1126" s="777" t="s">
        <v>14367</v>
      </c>
      <c r="E1126" s="74" t="s">
        <v>5452</v>
      </c>
      <c r="F1126" s="75">
        <v>20</v>
      </c>
      <c r="G1126" s="76">
        <v>12.25</v>
      </c>
      <c r="H1126" s="77">
        <v>245</v>
      </c>
      <c r="I1126" s="773">
        <v>299.19</v>
      </c>
      <c r="J1126" s="774">
        <f t="shared" si="34"/>
        <v>5.6830138420221577E-5</v>
      </c>
      <c r="K1126" s="775">
        <f t="shared" si="35"/>
        <v>0.98121766299544599</v>
      </c>
    </row>
    <row r="1127" spans="1:11" s="9" customFormat="1" x14ac:dyDescent="0.25">
      <c r="B1127" s="71" t="s">
        <v>14902</v>
      </c>
      <c r="C1127" s="72" t="s">
        <v>14903</v>
      </c>
      <c r="D1127" s="73" t="s">
        <v>14904</v>
      </c>
      <c r="E1127" s="79" t="s">
        <v>12699</v>
      </c>
      <c r="F1127" s="75">
        <v>1</v>
      </c>
      <c r="G1127" s="76">
        <v>244.56</v>
      </c>
      <c r="H1127" s="77">
        <v>244.56</v>
      </c>
      <c r="I1127" s="773">
        <v>298.66000000000003</v>
      </c>
      <c r="J1127" s="774">
        <f t="shared" si="34"/>
        <v>5.6729466695355387E-5</v>
      </c>
      <c r="K1127" s="775">
        <f t="shared" si="35"/>
        <v>0.98127439246214132</v>
      </c>
    </row>
    <row r="1128" spans="1:11" ht="22.5" x14ac:dyDescent="0.25">
      <c r="A1128" s="9"/>
      <c r="B1128" s="771" t="s">
        <v>14905</v>
      </c>
      <c r="C1128" s="772">
        <v>92023</v>
      </c>
      <c r="D1128" s="777" t="s">
        <v>14564</v>
      </c>
      <c r="E1128" s="74" t="s">
        <v>5452</v>
      </c>
      <c r="F1128" s="75">
        <v>6</v>
      </c>
      <c r="G1128" s="76">
        <v>40.700000000000003</v>
      </c>
      <c r="H1128" s="77">
        <v>244.2</v>
      </c>
      <c r="I1128" s="773">
        <v>298.22000000000003</v>
      </c>
      <c r="J1128" s="774">
        <f t="shared" si="34"/>
        <v>5.6645890169051369E-5</v>
      </c>
      <c r="K1128" s="775">
        <f t="shared" si="35"/>
        <v>0.98133103835231039</v>
      </c>
    </row>
    <row r="1129" spans="1:11" s="83" customFormat="1" ht="22.5" x14ac:dyDescent="0.25">
      <c r="B1129" s="771" t="s">
        <v>14906</v>
      </c>
      <c r="C1129" s="772">
        <v>92023</v>
      </c>
      <c r="D1129" s="777" t="s">
        <v>14564</v>
      </c>
      <c r="E1129" s="74" t="s">
        <v>5452</v>
      </c>
      <c r="F1129" s="75">
        <v>6</v>
      </c>
      <c r="G1129" s="76">
        <v>40.700000000000003</v>
      </c>
      <c r="H1129" s="77">
        <v>244.2</v>
      </c>
      <c r="I1129" s="773">
        <v>298.22000000000003</v>
      </c>
      <c r="J1129" s="774">
        <f t="shared" si="34"/>
        <v>5.6645890169051369E-5</v>
      </c>
      <c r="K1129" s="775">
        <f t="shared" si="35"/>
        <v>0.98138768424247946</v>
      </c>
    </row>
    <row r="1130" spans="1:11" s="83" customFormat="1" x14ac:dyDescent="0.25">
      <c r="B1130" s="771" t="s">
        <v>14907</v>
      </c>
      <c r="C1130" s="772">
        <v>83484</v>
      </c>
      <c r="D1130" s="777" t="s">
        <v>14323</v>
      </c>
      <c r="E1130" s="74" t="s">
        <v>5452</v>
      </c>
      <c r="F1130" s="75">
        <v>4</v>
      </c>
      <c r="G1130" s="76">
        <v>60.92</v>
      </c>
      <c r="H1130" s="77">
        <v>243.68</v>
      </c>
      <c r="I1130" s="773">
        <v>297.58</v>
      </c>
      <c r="J1130" s="774">
        <f t="shared" si="34"/>
        <v>5.6524324312609167E-5</v>
      </c>
      <c r="K1130" s="775">
        <f t="shared" si="35"/>
        <v>0.98144420856679204</v>
      </c>
    </row>
    <row r="1131" spans="1:11" x14ac:dyDescent="0.25">
      <c r="B1131" s="71" t="s">
        <v>14908</v>
      </c>
      <c r="C1131" s="93" t="s">
        <v>14909</v>
      </c>
      <c r="D1131" s="73" t="s">
        <v>14910</v>
      </c>
      <c r="E1131" s="79" t="s">
        <v>12699</v>
      </c>
      <c r="F1131" s="75">
        <v>3</v>
      </c>
      <c r="G1131" s="76">
        <v>80.28</v>
      </c>
      <c r="H1131" s="77">
        <v>240.84</v>
      </c>
      <c r="I1131" s="773">
        <v>294.11</v>
      </c>
      <c r="J1131" s="774">
        <f t="shared" si="34"/>
        <v>5.586520943471162E-5</v>
      </c>
      <c r="K1131" s="775">
        <f t="shared" si="35"/>
        <v>0.98150007377622672</v>
      </c>
    </row>
    <row r="1132" spans="1:11" x14ac:dyDescent="0.25">
      <c r="B1132" s="771" t="s">
        <v>14911</v>
      </c>
      <c r="C1132" s="772" t="s">
        <v>14018</v>
      </c>
      <c r="D1132" s="73" t="s">
        <v>14019</v>
      </c>
      <c r="E1132" s="79" t="s">
        <v>5371</v>
      </c>
      <c r="F1132" s="75">
        <v>60</v>
      </c>
      <c r="G1132" s="76">
        <v>4</v>
      </c>
      <c r="H1132" s="77">
        <v>240</v>
      </c>
      <c r="I1132" s="773">
        <v>293.08999999999997</v>
      </c>
      <c r="J1132" s="774">
        <f t="shared" si="34"/>
        <v>5.5671463851006856E-5</v>
      </c>
      <c r="K1132" s="775">
        <f t="shared" si="35"/>
        <v>0.98155574524007771</v>
      </c>
    </row>
    <row r="1133" spans="1:11" x14ac:dyDescent="0.25">
      <c r="B1133" s="771" t="s">
        <v>14912</v>
      </c>
      <c r="C1133" s="772" t="s">
        <v>14682</v>
      </c>
      <c r="D1133" s="73" t="s">
        <v>14683</v>
      </c>
      <c r="E1133" s="79" t="s">
        <v>12699</v>
      </c>
      <c r="F1133" s="75">
        <v>24</v>
      </c>
      <c r="G1133" s="76">
        <v>9.99</v>
      </c>
      <c r="H1133" s="77">
        <v>239.76</v>
      </c>
      <c r="I1133" s="773">
        <v>292.79000000000002</v>
      </c>
      <c r="J1133" s="774">
        <f t="shared" si="34"/>
        <v>5.5614479855799579E-5</v>
      </c>
      <c r="K1133" s="775">
        <f t="shared" si="35"/>
        <v>0.98161135971993352</v>
      </c>
    </row>
    <row r="1134" spans="1:11" ht="22.5" x14ac:dyDescent="0.25">
      <c r="B1134" s="778" t="s">
        <v>14913</v>
      </c>
      <c r="C1134" s="93">
        <v>11254</v>
      </c>
      <c r="D1134" s="777" t="s">
        <v>975</v>
      </c>
      <c r="E1134" s="74" t="s">
        <v>5452</v>
      </c>
      <c r="F1134" s="75">
        <v>2</v>
      </c>
      <c r="G1134" s="76">
        <v>146.07</v>
      </c>
      <c r="H1134" s="77">
        <v>292.14</v>
      </c>
      <c r="I1134" s="773">
        <v>292.14</v>
      </c>
      <c r="J1134" s="774">
        <f t="shared" si="34"/>
        <v>5.5491014532850463E-5</v>
      </c>
      <c r="K1134" s="775">
        <f t="shared" si="35"/>
        <v>0.98166685073446636</v>
      </c>
    </row>
    <row r="1135" spans="1:11" x14ac:dyDescent="0.25">
      <c r="B1135" s="70" t="s">
        <v>14914</v>
      </c>
      <c r="C1135" s="72">
        <v>86886</v>
      </c>
      <c r="D1135" s="777" t="s">
        <v>14915</v>
      </c>
      <c r="E1135" s="74" t="s">
        <v>5452</v>
      </c>
      <c r="F1135" s="75">
        <v>7</v>
      </c>
      <c r="G1135" s="76">
        <v>34.03</v>
      </c>
      <c r="H1135" s="77">
        <v>238.21</v>
      </c>
      <c r="I1135" s="773">
        <v>290.89999999999998</v>
      </c>
      <c r="J1135" s="774">
        <f t="shared" si="34"/>
        <v>5.52554806859937E-5</v>
      </c>
      <c r="K1135" s="775">
        <f t="shared" si="35"/>
        <v>0.98172210621515232</v>
      </c>
    </row>
    <row r="1136" spans="1:11" s="92" customFormat="1" ht="33.75" x14ac:dyDescent="0.25">
      <c r="A1136" s="91"/>
      <c r="B1136" s="71" t="s">
        <v>14916</v>
      </c>
      <c r="C1136" s="72">
        <v>92763</v>
      </c>
      <c r="D1136" s="777" t="s">
        <v>13494</v>
      </c>
      <c r="E1136" s="79" t="s">
        <v>5602</v>
      </c>
      <c r="F1136" s="75">
        <v>36.686</v>
      </c>
      <c r="G1136" s="76">
        <v>6.48</v>
      </c>
      <c r="H1136" s="77">
        <v>237.73</v>
      </c>
      <c r="I1136" s="773">
        <v>290.32</v>
      </c>
      <c r="J1136" s="774">
        <f t="shared" si="34"/>
        <v>5.5145311628592961E-5</v>
      </c>
      <c r="K1136" s="775">
        <f t="shared" si="35"/>
        <v>0.98177725152678097</v>
      </c>
    </row>
    <row r="1137" spans="1:11" ht="22.5" x14ac:dyDescent="0.25">
      <c r="B1137" s="771" t="s">
        <v>14917</v>
      </c>
      <c r="C1137" s="772" t="s">
        <v>14805</v>
      </c>
      <c r="D1137" s="73" t="s">
        <v>14806</v>
      </c>
      <c r="E1137" s="79" t="s">
        <v>12699</v>
      </c>
      <c r="F1137" s="75">
        <v>34</v>
      </c>
      <c r="G1137" s="76">
        <v>6.98</v>
      </c>
      <c r="H1137" s="77">
        <v>237.32</v>
      </c>
      <c r="I1137" s="773">
        <v>289.82</v>
      </c>
      <c r="J1137" s="774">
        <f t="shared" si="34"/>
        <v>5.5050338303247493E-5</v>
      </c>
      <c r="K1137" s="775">
        <f t="shared" si="35"/>
        <v>0.98183230186508419</v>
      </c>
    </row>
    <row r="1138" spans="1:11" s="92" customFormat="1" ht="11.25" x14ac:dyDescent="0.25">
      <c r="A1138" s="91"/>
      <c r="B1138" s="771" t="s">
        <v>14918</v>
      </c>
      <c r="C1138" s="772" t="s">
        <v>13587</v>
      </c>
      <c r="D1138" s="777" t="s">
        <v>13588</v>
      </c>
      <c r="E1138" s="74" t="s">
        <v>6745</v>
      </c>
      <c r="F1138" s="75">
        <v>5</v>
      </c>
      <c r="G1138" s="76">
        <v>47.27</v>
      </c>
      <c r="H1138" s="77">
        <v>236.35</v>
      </c>
      <c r="I1138" s="773">
        <v>288.63</v>
      </c>
      <c r="J1138" s="774">
        <f t="shared" si="34"/>
        <v>5.4824301788925273E-5</v>
      </c>
      <c r="K1138" s="775">
        <f t="shared" si="35"/>
        <v>0.98188712616687313</v>
      </c>
    </row>
    <row r="1139" spans="1:11" x14ac:dyDescent="0.25">
      <c r="A1139" s="91"/>
      <c r="B1139" s="778" t="s">
        <v>14919</v>
      </c>
      <c r="C1139" s="780" t="s">
        <v>14251</v>
      </c>
      <c r="D1139" s="73" t="s">
        <v>14252</v>
      </c>
      <c r="E1139" s="79" t="s">
        <v>12699</v>
      </c>
      <c r="F1139" s="75">
        <v>2</v>
      </c>
      <c r="G1139" s="76">
        <v>118.04</v>
      </c>
      <c r="H1139" s="77">
        <v>236.08</v>
      </c>
      <c r="I1139" s="773">
        <v>288.3</v>
      </c>
      <c r="J1139" s="774">
        <f t="shared" si="34"/>
        <v>5.4761619394197268E-5</v>
      </c>
      <c r="K1139" s="775">
        <f t="shared" si="35"/>
        <v>0.98194188778626734</v>
      </c>
    </row>
    <row r="1140" spans="1:11" ht="22.5" x14ac:dyDescent="0.25">
      <c r="A1140" s="91"/>
      <c r="B1140" s="71" t="s">
        <v>14920</v>
      </c>
      <c r="C1140" s="93">
        <v>93201</v>
      </c>
      <c r="D1140" s="73" t="s">
        <v>7852</v>
      </c>
      <c r="E1140" s="79" t="s">
        <v>5371</v>
      </c>
      <c r="F1140" s="75">
        <v>49.87</v>
      </c>
      <c r="G1140" s="76">
        <v>4.7300000000000004</v>
      </c>
      <c r="H1140" s="77">
        <v>235.89</v>
      </c>
      <c r="I1140" s="773">
        <v>288.07</v>
      </c>
      <c r="J1140" s="774">
        <f t="shared" si="34"/>
        <v>5.4717931664538348E-5</v>
      </c>
      <c r="K1140" s="775">
        <f t="shared" si="35"/>
        <v>0.9819966057179319</v>
      </c>
    </row>
    <row r="1141" spans="1:11" x14ac:dyDescent="0.25">
      <c r="A1141" s="91"/>
      <c r="B1141" s="71" t="s">
        <v>14921</v>
      </c>
      <c r="C1141" s="72">
        <v>79472</v>
      </c>
      <c r="D1141" s="777" t="s">
        <v>10374</v>
      </c>
      <c r="E1141" s="74" t="s">
        <v>5679</v>
      </c>
      <c r="F1141" s="75">
        <v>434.61</v>
      </c>
      <c r="G1141" s="76">
        <v>0.54</v>
      </c>
      <c r="H1141" s="77">
        <v>234.69</v>
      </c>
      <c r="I1141" s="773">
        <v>286.60000000000002</v>
      </c>
      <c r="J1141" s="774">
        <f t="shared" si="34"/>
        <v>5.443871008802268E-5</v>
      </c>
      <c r="K1141" s="775">
        <f t="shared" si="35"/>
        <v>0.98205104442801994</v>
      </c>
    </row>
    <row r="1142" spans="1:11" s="91" customFormat="1" ht="22.5" x14ac:dyDescent="0.25">
      <c r="B1142" s="71" t="s">
        <v>14922</v>
      </c>
      <c r="C1142" s="72">
        <v>89987</v>
      </c>
      <c r="D1142" s="73" t="s">
        <v>14803</v>
      </c>
      <c r="E1142" s="74" t="s">
        <v>5452</v>
      </c>
      <c r="F1142" s="75">
        <v>4</v>
      </c>
      <c r="G1142" s="76">
        <v>58.67</v>
      </c>
      <c r="H1142" s="77">
        <v>234.68</v>
      </c>
      <c r="I1142" s="773">
        <v>286.58999999999997</v>
      </c>
      <c r="J1142" s="774">
        <f t="shared" si="34"/>
        <v>5.4436810621515759E-5</v>
      </c>
      <c r="K1142" s="775">
        <f t="shared" si="35"/>
        <v>0.9821054812386415</v>
      </c>
    </row>
    <row r="1143" spans="1:11" s="92" customFormat="1" ht="11.25" x14ac:dyDescent="0.25">
      <c r="A1143" s="91"/>
      <c r="B1143" s="71" t="s">
        <v>14923</v>
      </c>
      <c r="C1143" s="72" t="s">
        <v>14770</v>
      </c>
      <c r="D1143" s="73" t="s">
        <v>14771</v>
      </c>
      <c r="E1143" s="79" t="s">
        <v>5679</v>
      </c>
      <c r="F1143" s="75">
        <v>15.1921</v>
      </c>
      <c r="G1143" s="76">
        <v>15.39</v>
      </c>
      <c r="H1143" s="77">
        <v>233.81</v>
      </c>
      <c r="I1143" s="773">
        <v>285.52999999999997</v>
      </c>
      <c r="J1143" s="774">
        <f t="shared" si="34"/>
        <v>5.4235467171783366E-5</v>
      </c>
      <c r="K1143" s="775">
        <f t="shared" si="35"/>
        <v>0.98215971670581326</v>
      </c>
    </row>
    <row r="1144" spans="1:11" x14ac:dyDescent="0.25">
      <c r="A1144" s="91"/>
      <c r="B1144" s="778" t="s">
        <v>14924</v>
      </c>
      <c r="C1144" s="93">
        <v>88415</v>
      </c>
      <c r="D1144" s="777" t="s">
        <v>14598</v>
      </c>
      <c r="E1144" s="74" t="s">
        <v>5679</v>
      </c>
      <c r="F1144" s="75">
        <v>107.96</v>
      </c>
      <c r="G1144" s="76">
        <v>2.16</v>
      </c>
      <c r="H1144" s="77">
        <v>233.19</v>
      </c>
      <c r="I1144" s="773">
        <v>284.77</v>
      </c>
      <c r="J1144" s="774">
        <f t="shared" si="34"/>
        <v>5.4091107717258257E-5</v>
      </c>
      <c r="K1144" s="775">
        <f t="shared" si="35"/>
        <v>0.98221380781353052</v>
      </c>
    </row>
    <row r="1145" spans="1:11" ht="22.5" x14ac:dyDescent="0.25">
      <c r="A1145" s="91"/>
      <c r="B1145" s="71" t="s">
        <v>14925</v>
      </c>
      <c r="C1145" s="93">
        <v>91872</v>
      </c>
      <c r="D1145" s="777" t="s">
        <v>14330</v>
      </c>
      <c r="E1145" s="74" t="s">
        <v>5371</v>
      </c>
      <c r="F1145" s="75">
        <v>19</v>
      </c>
      <c r="G1145" s="76">
        <v>12.16</v>
      </c>
      <c r="H1145" s="77">
        <v>231.04</v>
      </c>
      <c r="I1145" s="773">
        <v>282.14999999999998</v>
      </c>
      <c r="J1145" s="774">
        <f t="shared" si="34"/>
        <v>5.3593447492447997E-5</v>
      </c>
      <c r="K1145" s="775">
        <f t="shared" si="35"/>
        <v>0.98226740126102297</v>
      </c>
    </row>
    <row r="1146" spans="1:11" s="91" customFormat="1" ht="11.25" x14ac:dyDescent="0.25">
      <c r="B1146" s="771" t="s">
        <v>14926</v>
      </c>
      <c r="C1146" s="793" t="s">
        <v>14551</v>
      </c>
      <c r="D1146" s="73" t="s">
        <v>14552</v>
      </c>
      <c r="E1146" s="79" t="s">
        <v>5371</v>
      </c>
      <c r="F1146" s="75">
        <v>70</v>
      </c>
      <c r="G1146" s="76">
        <v>3.3</v>
      </c>
      <c r="H1146" s="77">
        <v>231</v>
      </c>
      <c r="I1146" s="773">
        <v>282.10000000000002</v>
      </c>
      <c r="J1146" s="774">
        <f t="shared" si="34"/>
        <v>5.3583950159913461E-5</v>
      </c>
      <c r="K1146" s="775">
        <f t="shared" si="35"/>
        <v>0.98232098521118283</v>
      </c>
    </row>
    <row r="1147" spans="1:11" s="92" customFormat="1" ht="22.5" x14ac:dyDescent="0.25">
      <c r="A1147" s="91"/>
      <c r="B1147" s="71" t="s">
        <v>14927</v>
      </c>
      <c r="C1147" s="93">
        <v>87620</v>
      </c>
      <c r="D1147" s="777" t="s">
        <v>13316</v>
      </c>
      <c r="E1147" s="74" t="s">
        <v>5679</v>
      </c>
      <c r="F1147" s="75">
        <v>9.26</v>
      </c>
      <c r="G1147" s="76">
        <v>24.72</v>
      </c>
      <c r="H1147" s="77">
        <v>228.91</v>
      </c>
      <c r="I1147" s="773">
        <v>279.54000000000002</v>
      </c>
      <c r="J1147" s="774">
        <f t="shared" si="34"/>
        <v>5.3097686734144658E-5</v>
      </c>
      <c r="K1147" s="775">
        <f t="shared" si="35"/>
        <v>0.98237408289791694</v>
      </c>
    </row>
    <row r="1148" spans="1:11" x14ac:dyDescent="0.25">
      <c r="A1148" s="91"/>
      <c r="B1148" s="771" t="s">
        <v>14928</v>
      </c>
      <c r="C1148" s="781">
        <v>90456</v>
      </c>
      <c r="D1148" s="777" t="s">
        <v>14780</v>
      </c>
      <c r="E1148" s="74" t="s">
        <v>5452</v>
      </c>
      <c r="F1148" s="75">
        <v>68</v>
      </c>
      <c r="G1148" s="76">
        <v>3.36</v>
      </c>
      <c r="H1148" s="77">
        <v>228.48</v>
      </c>
      <c r="I1148" s="773">
        <v>279.02</v>
      </c>
      <c r="J1148" s="774">
        <f t="shared" si="34"/>
        <v>5.2998914475785362E-5</v>
      </c>
      <c r="K1148" s="775">
        <f t="shared" si="35"/>
        <v>0.98242708181239269</v>
      </c>
    </row>
    <row r="1149" spans="1:11" x14ac:dyDescent="0.25">
      <c r="A1149" s="91"/>
      <c r="B1149" s="71" t="s">
        <v>14929</v>
      </c>
      <c r="C1149" s="784">
        <v>72553</v>
      </c>
      <c r="D1149" s="73" t="s">
        <v>8542</v>
      </c>
      <c r="E1149" s="74" t="s">
        <v>5452</v>
      </c>
      <c r="F1149" s="75">
        <v>2</v>
      </c>
      <c r="G1149" s="76">
        <v>114.05</v>
      </c>
      <c r="H1149" s="77">
        <v>228.1</v>
      </c>
      <c r="I1149" s="773">
        <v>278.56</v>
      </c>
      <c r="J1149" s="774">
        <f t="shared" si="34"/>
        <v>5.2911539016467537E-5</v>
      </c>
      <c r="K1149" s="775">
        <f t="shared" si="35"/>
        <v>0.98247999335140912</v>
      </c>
    </row>
    <row r="1150" spans="1:11" x14ac:dyDescent="0.25">
      <c r="A1150" s="91"/>
      <c r="B1150" s="771" t="s">
        <v>14930</v>
      </c>
      <c r="C1150" s="772" t="s">
        <v>14931</v>
      </c>
      <c r="D1150" s="73" t="s">
        <v>14932</v>
      </c>
      <c r="E1150" s="79" t="s">
        <v>12699</v>
      </c>
      <c r="F1150" s="75">
        <v>9</v>
      </c>
      <c r="G1150" s="76">
        <v>25.04</v>
      </c>
      <c r="H1150" s="77">
        <v>225.36</v>
      </c>
      <c r="I1150" s="773">
        <v>275.20999999999998</v>
      </c>
      <c r="J1150" s="774">
        <f t="shared" si="34"/>
        <v>5.2275217736652896E-5</v>
      </c>
      <c r="K1150" s="775">
        <f t="shared" si="35"/>
        <v>0.98253226856914577</v>
      </c>
    </row>
    <row r="1151" spans="1:11" x14ac:dyDescent="0.25">
      <c r="A1151" s="91"/>
      <c r="B1151" s="778" t="s">
        <v>14933</v>
      </c>
      <c r="C1151" s="780" t="s">
        <v>14934</v>
      </c>
      <c r="D1151" s="73" t="s">
        <v>14935</v>
      </c>
      <c r="E1151" s="79" t="s">
        <v>12699</v>
      </c>
      <c r="F1151" s="75">
        <v>3</v>
      </c>
      <c r="G1151" s="76">
        <v>74.989999999999995</v>
      </c>
      <c r="H1151" s="77">
        <v>224.97</v>
      </c>
      <c r="I1151" s="773">
        <v>274.73</v>
      </c>
      <c r="J1151" s="774">
        <f t="shared" si="34"/>
        <v>5.2184043344321249E-5</v>
      </c>
      <c r="K1151" s="775">
        <f t="shared" si="35"/>
        <v>0.98258445261249006</v>
      </c>
    </row>
    <row r="1152" spans="1:11" s="91" customFormat="1" ht="11.25" x14ac:dyDescent="0.25">
      <c r="B1152" s="778" t="s">
        <v>14936</v>
      </c>
      <c r="C1152" s="772">
        <v>93358</v>
      </c>
      <c r="D1152" s="777" t="s">
        <v>13489</v>
      </c>
      <c r="E1152" s="74" t="s">
        <v>6745</v>
      </c>
      <c r="F1152" s="75">
        <v>4.4000000000000004</v>
      </c>
      <c r="G1152" s="76">
        <v>62.34</v>
      </c>
      <c r="H1152" s="77">
        <v>274.3</v>
      </c>
      <c r="I1152" s="773">
        <v>274.3</v>
      </c>
      <c r="J1152" s="774">
        <f t="shared" si="34"/>
        <v>5.2102366284524145E-5</v>
      </c>
      <c r="K1152" s="775">
        <f t="shared" si="35"/>
        <v>0.98263655497877456</v>
      </c>
    </row>
    <row r="1153" spans="1:11" s="92" customFormat="1" ht="22.5" x14ac:dyDescent="0.25">
      <c r="A1153" s="91"/>
      <c r="B1153" s="782" t="s">
        <v>14937</v>
      </c>
      <c r="C1153" s="93">
        <v>87882</v>
      </c>
      <c r="D1153" s="73" t="s">
        <v>14938</v>
      </c>
      <c r="E1153" s="74" t="s">
        <v>5679</v>
      </c>
      <c r="F1153" s="75">
        <v>63.78</v>
      </c>
      <c r="G1153" s="76">
        <v>3.52</v>
      </c>
      <c r="H1153" s="77">
        <v>224.51</v>
      </c>
      <c r="I1153" s="773">
        <v>274.17</v>
      </c>
      <c r="J1153" s="774">
        <f t="shared" si="34"/>
        <v>5.2077673219934325E-5</v>
      </c>
      <c r="K1153" s="775">
        <f t="shared" si="35"/>
        <v>0.98268863265199446</v>
      </c>
    </row>
    <row r="1154" spans="1:11" x14ac:dyDescent="0.25">
      <c r="A1154" s="91"/>
      <c r="B1154" s="778" t="s">
        <v>14939</v>
      </c>
      <c r="C1154" s="93" t="s">
        <v>14940</v>
      </c>
      <c r="D1154" s="777" t="s">
        <v>10113</v>
      </c>
      <c r="E1154" s="74" t="s">
        <v>5452</v>
      </c>
      <c r="F1154" s="75">
        <v>1</v>
      </c>
      <c r="G1154" s="76">
        <v>224.32</v>
      </c>
      <c r="H1154" s="77">
        <v>224.32</v>
      </c>
      <c r="I1154" s="773">
        <v>273.94</v>
      </c>
      <c r="J1154" s="774">
        <f t="shared" si="34"/>
        <v>5.2033985490275405E-5</v>
      </c>
      <c r="K1154" s="775">
        <f t="shared" si="35"/>
        <v>0.98274066663748472</v>
      </c>
    </row>
    <row r="1155" spans="1:11" ht="33.75" x14ac:dyDescent="0.25">
      <c r="A1155" s="91"/>
      <c r="B1155" s="70" t="s">
        <v>14941</v>
      </c>
      <c r="C1155" s="72">
        <v>92916</v>
      </c>
      <c r="D1155" s="777" t="s">
        <v>13729</v>
      </c>
      <c r="E1155" s="74" t="s">
        <v>5602</v>
      </c>
      <c r="F1155" s="75">
        <v>19.832000000000001</v>
      </c>
      <c r="G1155" s="76">
        <v>11.27</v>
      </c>
      <c r="H1155" s="77">
        <v>223.51</v>
      </c>
      <c r="I1155" s="773">
        <v>272.95</v>
      </c>
      <c r="J1155" s="774">
        <f t="shared" si="34"/>
        <v>5.1845938306091376E-5</v>
      </c>
      <c r="K1155" s="775">
        <f t="shared" si="35"/>
        <v>0.98279251257579081</v>
      </c>
    </row>
    <row r="1156" spans="1:11" x14ac:dyDescent="0.25">
      <c r="A1156" s="91"/>
      <c r="B1156" s="778" t="s">
        <v>14942</v>
      </c>
      <c r="C1156" s="780" t="s">
        <v>14185</v>
      </c>
      <c r="D1156" s="73" t="s">
        <v>14186</v>
      </c>
      <c r="E1156" s="79" t="s">
        <v>5371</v>
      </c>
      <c r="F1156" s="75">
        <v>5.75</v>
      </c>
      <c r="G1156" s="76">
        <v>38.82</v>
      </c>
      <c r="H1156" s="77">
        <v>223.22</v>
      </c>
      <c r="I1156" s="773">
        <v>272.60000000000002</v>
      </c>
      <c r="J1156" s="774">
        <f t="shared" si="34"/>
        <v>5.1779456978349557E-5</v>
      </c>
      <c r="K1156" s="775">
        <f t="shared" si="35"/>
        <v>0.98284429203276913</v>
      </c>
    </row>
    <row r="1157" spans="1:11" x14ac:dyDescent="0.25">
      <c r="A1157" s="91"/>
      <c r="B1157" s="71" t="s">
        <v>14055</v>
      </c>
      <c r="C1157" s="72" t="s">
        <v>14843</v>
      </c>
      <c r="D1157" s="73" t="s">
        <v>3508</v>
      </c>
      <c r="E1157" s="79" t="s">
        <v>12699</v>
      </c>
      <c r="F1157" s="75">
        <v>4</v>
      </c>
      <c r="G1157" s="76">
        <v>55.67</v>
      </c>
      <c r="H1157" s="77">
        <v>222.68</v>
      </c>
      <c r="I1157" s="773">
        <v>271.94</v>
      </c>
      <c r="J1157" s="774">
        <f t="shared" si="34"/>
        <v>5.1654092188893533E-5</v>
      </c>
      <c r="K1157" s="775">
        <f t="shared" si="35"/>
        <v>0.98289594612495801</v>
      </c>
    </row>
    <row r="1158" spans="1:11" s="83" customFormat="1" x14ac:dyDescent="0.25">
      <c r="B1158" s="771" t="s">
        <v>14943</v>
      </c>
      <c r="C1158" s="772">
        <v>72252</v>
      </c>
      <c r="D1158" s="73" t="s">
        <v>8070</v>
      </c>
      <c r="E1158" s="79" t="s">
        <v>5371</v>
      </c>
      <c r="F1158" s="75">
        <v>13</v>
      </c>
      <c r="G1158" s="76">
        <v>17.12</v>
      </c>
      <c r="H1158" s="77">
        <v>222.56</v>
      </c>
      <c r="I1158" s="773">
        <v>271.79000000000002</v>
      </c>
      <c r="J1158" s="774">
        <f t="shared" si="34"/>
        <v>5.1625600191289891E-5</v>
      </c>
      <c r="K1158" s="775">
        <f t="shared" si="35"/>
        <v>0.98294757172514935</v>
      </c>
    </row>
    <row r="1159" spans="1:11" x14ac:dyDescent="0.25">
      <c r="A1159" s="83"/>
      <c r="B1159" s="71" t="s">
        <v>14944</v>
      </c>
      <c r="C1159" s="772">
        <v>72252</v>
      </c>
      <c r="D1159" s="777" t="s">
        <v>8070</v>
      </c>
      <c r="E1159" s="74" t="s">
        <v>5371</v>
      </c>
      <c r="F1159" s="75">
        <v>13</v>
      </c>
      <c r="G1159" s="76">
        <v>17.12</v>
      </c>
      <c r="H1159" s="77">
        <v>222.56</v>
      </c>
      <c r="I1159" s="773">
        <v>271.79000000000002</v>
      </c>
      <c r="J1159" s="774">
        <f t="shared" si="34"/>
        <v>5.1625600191289891E-5</v>
      </c>
      <c r="K1159" s="775">
        <f t="shared" si="35"/>
        <v>0.98299919732534069</v>
      </c>
    </row>
    <row r="1160" spans="1:11" x14ac:dyDescent="0.25">
      <c r="A1160" s="83"/>
      <c r="B1160" s="71" t="s">
        <v>14945</v>
      </c>
      <c r="C1160" s="93" t="s">
        <v>14946</v>
      </c>
      <c r="D1160" s="73" t="s">
        <v>14947</v>
      </c>
      <c r="E1160" s="79" t="s">
        <v>5679</v>
      </c>
      <c r="F1160" s="75">
        <v>1.95</v>
      </c>
      <c r="G1160" s="76">
        <v>113.87</v>
      </c>
      <c r="H1160" s="77">
        <v>222.05</v>
      </c>
      <c r="I1160" s="773">
        <v>271.17</v>
      </c>
      <c r="J1160" s="774">
        <f t="shared" si="34"/>
        <v>5.150783326786151E-5</v>
      </c>
      <c r="K1160" s="775">
        <f t="shared" si="35"/>
        <v>0.9830507051586086</v>
      </c>
    </row>
    <row r="1161" spans="1:11" x14ac:dyDescent="0.25">
      <c r="A1161" s="83"/>
      <c r="B1161" s="71" t="s">
        <v>14948</v>
      </c>
      <c r="C1161" s="93" t="s">
        <v>14946</v>
      </c>
      <c r="D1161" s="73" t="s">
        <v>14947</v>
      </c>
      <c r="E1161" s="79" t="s">
        <v>5679</v>
      </c>
      <c r="F1161" s="75">
        <v>1.95</v>
      </c>
      <c r="G1161" s="76">
        <v>113.87</v>
      </c>
      <c r="H1161" s="77">
        <v>222.05</v>
      </c>
      <c r="I1161" s="773">
        <v>271.17</v>
      </c>
      <c r="J1161" s="774">
        <f t="shared" si="34"/>
        <v>5.150783326786151E-5</v>
      </c>
      <c r="K1161" s="775">
        <f t="shared" si="35"/>
        <v>0.9831022129918765</v>
      </c>
    </row>
    <row r="1162" spans="1:11" x14ac:dyDescent="0.25">
      <c r="A1162" s="83"/>
      <c r="B1162" s="771" t="s">
        <v>14949</v>
      </c>
      <c r="C1162" s="772">
        <v>39344</v>
      </c>
      <c r="D1162" s="777" t="s">
        <v>1432</v>
      </c>
      <c r="E1162" s="74" t="s">
        <v>5452</v>
      </c>
      <c r="F1162" s="75">
        <v>27</v>
      </c>
      <c r="G1162" s="76">
        <v>8.2200000000000006</v>
      </c>
      <c r="H1162" s="77">
        <v>221.94</v>
      </c>
      <c r="I1162" s="773">
        <v>271.02999999999997</v>
      </c>
      <c r="J1162" s="774">
        <f t="shared" si="34"/>
        <v>5.1481240736764776E-5</v>
      </c>
      <c r="K1162" s="775">
        <f t="shared" si="35"/>
        <v>0.98315369423261323</v>
      </c>
    </row>
    <row r="1163" spans="1:11" x14ac:dyDescent="0.25">
      <c r="A1163" s="83"/>
      <c r="B1163" s="771" t="s">
        <v>14950</v>
      </c>
      <c r="C1163" s="772">
        <v>93011</v>
      </c>
      <c r="D1163" s="777" t="s">
        <v>14951</v>
      </c>
      <c r="E1163" s="74" t="s">
        <v>5371</v>
      </c>
      <c r="F1163" s="75">
        <v>9</v>
      </c>
      <c r="G1163" s="76">
        <v>24.66</v>
      </c>
      <c r="H1163" s="77">
        <v>221.94</v>
      </c>
      <c r="I1163" s="773">
        <v>271.02999999999997</v>
      </c>
      <c r="J1163" s="774">
        <f t="shared" si="34"/>
        <v>5.1481240736764776E-5</v>
      </c>
      <c r="K1163" s="775">
        <f t="shared" si="35"/>
        <v>0.98320517547334996</v>
      </c>
    </row>
    <row r="1164" spans="1:11" ht="22.5" x14ac:dyDescent="0.25">
      <c r="A1164" s="83"/>
      <c r="B1164" s="71" t="s">
        <v>14952</v>
      </c>
      <c r="C1164" s="72">
        <v>89799</v>
      </c>
      <c r="D1164" s="777" t="s">
        <v>14953</v>
      </c>
      <c r="E1164" s="74" t="s">
        <v>5371</v>
      </c>
      <c r="F1164" s="801">
        <v>17.89</v>
      </c>
      <c r="G1164" s="76">
        <v>12.35</v>
      </c>
      <c r="H1164" s="77">
        <v>220.94</v>
      </c>
      <c r="I1164" s="773">
        <v>269.81</v>
      </c>
      <c r="J1164" s="774">
        <f t="shared" si="34"/>
        <v>5.1249505822921834E-5</v>
      </c>
      <c r="K1164" s="775">
        <f t="shared" si="35"/>
        <v>0.98325642497917287</v>
      </c>
    </row>
    <row r="1165" spans="1:11" x14ac:dyDescent="0.25">
      <c r="A1165" s="83"/>
      <c r="B1165" s="70" t="s">
        <v>14954</v>
      </c>
      <c r="C1165" s="72" t="s">
        <v>14881</v>
      </c>
      <c r="D1165" s="73" t="s">
        <v>1721</v>
      </c>
      <c r="E1165" s="79" t="s">
        <v>5452</v>
      </c>
      <c r="F1165" s="75">
        <v>6</v>
      </c>
      <c r="G1165" s="76">
        <v>36.72</v>
      </c>
      <c r="H1165" s="77">
        <v>220.32</v>
      </c>
      <c r="I1165" s="773">
        <v>269.05</v>
      </c>
      <c r="J1165" s="774">
        <f t="shared" si="34"/>
        <v>5.1105146368396725E-5</v>
      </c>
      <c r="K1165" s="775">
        <f t="shared" si="35"/>
        <v>0.98330753012554128</v>
      </c>
    </row>
    <row r="1166" spans="1:11" x14ac:dyDescent="0.25">
      <c r="A1166" s="83"/>
      <c r="B1166" s="70" t="s">
        <v>14955</v>
      </c>
      <c r="C1166" s="72" t="s">
        <v>14881</v>
      </c>
      <c r="D1166" s="73" t="s">
        <v>1721</v>
      </c>
      <c r="E1166" s="79" t="s">
        <v>5452</v>
      </c>
      <c r="F1166" s="75">
        <v>6</v>
      </c>
      <c r="G1166" s="76">
        <v>36.72</v>
      </c>
      <c r="H1166" s="77">
        <v>220.32</v>
      </c>
      <c r="I1166" s="773">
        <v>269.05</v>
      </c>
      <c r="J1166" s="774">
        <f t="shared" si="34"/>
        <v>5.1105146368396725E-5</v>
      </c>
      <c r="K1166" s="775">
        <f t="shared" si="35"/>
        <v>0.9833586352719097</v>
      </c>
    </row>
    <row r="1167" spans="1:11" x14ac:dyDescent="0.25">
      <c r="A1167" s="83"/>
      <c r="B1167" s="70" t="s">
        <v>14956</v>
      </c>
      <c r="C1167" s="72" t="s">
        <v>14881</v>
      </c>
      <c r="D1167" s="73" t="s">
        <v>1721</v>
      </c>
      <c r="E1167" s="79" t="s">
        <v>5452</v>
      </c>
      <c r="F1167" s="75">
        <v>6</v>
      </c>
      <c r="G1167" s="76">
        <v>36.72</v>
      </c>
      <c r="H1167" s="77">
        <v>220.32</v>
      </c>
      <c r="I1167" s="773">
        <v>269.05</v>
      </c>
      <c r="J1167" s="774">
        <f t="shared" ref="J1167:J1230" si="36">I1167/$I$2202</f>
        <v>5.1105146368396725E-5</v>
      </c>
      <c r="K1167" s="775">
        <f t="shared" si="35"/>
        <v>0.98340974041827811</v>
      </c>
    </row>
    <row r="1168" spans="1:11" ht="22.5" x14ac:dyDescent="0.25">
      <c r="A1168" s="83"/>
      <c r="B1168" s="771" t="s">
        <v>14957</v>
      </c>
      <c r="C1168" s="772">
        <v>91873</v>
      </c>
      <c r="D1168" s="777" t="s">
        <v>13988</v>
      </c>
      <c r="E1168" s="74" t="s">
        <v>5371</v>
      </c>
      <c r="F1168" s="75">
        <v>15</v>
      </c>
      <c r="G1168" s="76">
        <v>14.55</v>
      </c>
      <c r="H1168" s="77">
        <v>218.25</v>
      </c>
      <c r="I1168" s="773">
        <v>266.52999999999997</v>
      </c>
      <c r="J1168" s="774">
        <f t="shared" si="36"/>
        <v>5.0626480808655557E-5</v>
      </c>
      <c r="K1168" s="775">
        <f t="shared" ref="K1168:K1231" si="37">K1167+J1168</f>
        <v>0.98346036689908678</v>
      </c>
    </row>
    <row r="1169" spans="1:11" ht="22.5" x14ac:dyDescent="0.25">
      <c r="A1169" s="83"/>
      <c r="B1169" s="778" t="s">
        <v>14958</v>
      </c>
      <c r="C1169" s="772">
        <v>91934</v>
      </c>
      <c r="D1169" s="777" t="s">
        <v>13540</v>
      </c>
      <c r="E1169" s="74" t="s">
        <v>5371</v>
      </c>
      <c r="F1169" s="75">
        <v>15</v>
      </c>
      <c r="G1169" s="76">
        <v>17.73</v>
      </c>
      <c r="H1169" s="77">
        <v>265.95</v>
      </c>
      <c r="I1169" s="773">
        <v>265.95</v>
      </c>
      <c r="J1169" s="774">
        <f t="shared" si="36"/>
        <v>5.0516311751254812E-5</v>
      </c>
      <c r="K1169" s="775">
        <f t="shared" si="37"/>
        <v>0.98351088321083802</v>
      </c>
    </row>
    <row r="1170" spans="1:11" ht="22.5" x14ac:dyDescent="0.25">
      <c r="A1170" s="83"/>
      <c r="B1170" s="778" t="s">
        <v>14959</v>
      </c>
      <c r="C1170" s="772">
        <v>91934</v>
      </c>
      <c r="D1170" s="777" t="s">
        <v>13540</v>
      </c>
      <c r="E1170" s="74" t="s">
        <v>5371</v>
      </c>
      <c r="F1170" s="75">
        <v>15</v>
      </c>
      <c r="G1170" s="76">
        <v>17.73</v>
      </c>
      <c r="H1170" s="77">
        <v>265.95</v>
      </c>
      <c r="I1170" s="773">
        <v>265.95</v>
      </c>
      <c r="J1170" s="774">
        <f t="shared" si="36"/>
        <v>5.0516311751254812E-5</v>
      </c>
      <c r="K1170" s="775">
        <f t="shared" si="37"/>
        <v>0.98356139952258925</v>
      </c>
    </row>
    <row r="1171" spans="1:11" ht="22.5" x14ac:dyDescent="0.25">
      <c r="A1171" s="83"/>
      <c r="B1171" s="771" t="s">
        <v>14960</v>
      </c>
      <c r="C1171" s="772">
        <v>91959</v>
      </c>
      <c r="D1171" s="777" t="s">
        <v>8246</v>
      </c>
      <c r="E1171" s="74" t="s">
        <v>5452</v>
      </c>
      <c r="F1171" s="75">
        <v>6</v>
      </c>
      <c r="G1171" s="76">
        <v>36.26</v>
      </c>
      <c r="H1171" s="77">
        <v>217.56</v>
      </c>
      <c r="I1171" s="773">
        <v>265.68</v>
      </c>
      <c r="J1171" s="774">
        <f t="shared" si="36"/>
        <v>5.0465026155568263E-5</v>
      </c>
      <c r="K1171" s="775">
        <f t="shared" si="37"/>
        <v>0.98361186454874483</v>
      </c>
    </row>
    <row r="1172" spans="1:11" ht="22.5" x14ac:dyDescent="0.25">
      <c r="A1172" s="83"/>
      <c r="B1172" s="771" t="s">
        <v>14961</v>
      </c>
      <c r="C1172" s="772">
        <v>91885</v>
      </c>
      <c r="D1172" s="777" t="s">
        <v>14962</v>
      </c>
      <c r="E1172" s="74" t="s">
        <v>5452</v>
      </c>
      <c r="F1172" s="75">
        <v>24</v>
      </c>
      <c r="G1172" s="76">
        <v>9.06</v>
      </c>
      <c r="H1172" s="77">
        <v>217.44</v>
      </c>
      <c r="I1172" s="773">
        <v>265.54000000000002</v>
      </c>
      <c r="J1172" s="774">
        <f t="shared" si="36"/>
        <v>5.0438433624471535E-5</v>
      </c>
      <c r="K1172" s="775">
        <f t="shared" si="37"/>
        <v>0.98366230298236934</v>
      </c>
    </row>
    <row r="1173" spans="1:11" ht="22.5" x14ac:dyDescent="0.25">
      <c r="A1173" s="83"/>
      <c r="B1173" s="778" t="s">
        <v>14963</v>
      </c>
      <c r="C1173" s="772">
        <v>94116</v>
      </c>
      <c r="D1173" s="777" t="s">
        <v>13965</v>
      </c>
      <c r="E1173" s="74" t="s">
        <v>6745</v>
      </c>
      <c r="F1173" s="75">
        <v>1.5925</v>
      </c>
      <c r="G1173" s="76">
        <v>136.47</v>
      </c>
      <c r="H1173" s="77">
        <v>217.33</v>
      </c>
      <c r="I1173" s="773">
        <v>265.39999999999998</v>
      </c>
      <c r="J1173" s="774">
        <f t="shared" si="36"/>
        <v>5.0411841093374794E-5</v>
      </c>
      <c r="K1173" s="775">
        <f t="shared" si="37"/>
        <v>0.98371271482346268</v>
      </c>
    </row>
    <row r="1174" spans="1:11" ht="22.5" x14ac:dyDescent="0.25">
      <c r="A1174" s="83"/>
      <c r="B1174" s="71" t="s">
        <v>14964</v>
      </c>
      <c r="C1174" s="72">
        <v>89509</v>
      </c>
      <c r="D1174" s="777" t="s">
        <v>14965</v>
      </c>
      <c r="E1174" s="74" t="s">
        <v>5371</v>
      </c>
      <c r="F1174" s="75">
        <v>12.93</v>
      </c>
      <c r="G1174" s="76">
        <v>16.75</v>
      </c>
      <c r="H1174" s="77">
        <v>216.58</v>
      </c>
      <c r="I1174" s="773">
        <v>264.49</v>
      </c>
      <c r="J1174" s="774">
        <f t="shared" si="36"/>
        <v>5.023898964124605E-5</v>
      </c>
      <c r="K1174" s="775">
        <f t="shared" si="37"/>
        <v>0.98376295381310397</v>
      </c>
    </row>
    <row r="1175" spans="1:11" ht="22.5" x14ac:dyDescent="0.25">
      <c r="A1175" s="83"/>
      <c r="B1175" s="778" t="s">
        <v>14966</v>
      </c>
      <c r="C1175" s="93">
        <v>88489</v>
      </c>
      <c r="D1175" s="777" t="s">
        <v>10925</v>
      </c>
      <c r="E1175" s="74" t="s">
        <v>5679</v>
      </c>
      <c r="F1175" s="75">
        <v>20.9</v>
      </c>
      <c r="G1175" s="76">
        <v>10.36</v>
      </c>
      <c r="H1175" s="77">
        <v>216.52</v>
      </c>
      <c r="I1175" s="773">
        <v>264.41000000000003</v>
      </c>
      <c r="J1175" s="774">
        <f t="shared" si="36"/>
        <v>5.0223793909190779E-5</v>
      </c>
      <c r="K1175" s="775">
        <f t="shared" si="37"/>
        <v>0.98381317760701315</v>
      </c>
    </row>
    <row r="1176" spans="1:11" x14ac:dyDescent="0.25">
      <c r="A1176" s="83"/>
      <c r="B1176" s="71" t="s">
        <v>14177</v>
      </c>
      <c r="C1176" s="72" t="s">
        <v>14858</v>
      </c>
      <c r="D1176" s="73" t="s">
        <v>4772</v>
      </c>
      <c r="E1176" s="79" t="s">
        <v>12699</v>
      </c>
      <c r="F1176" s="75">
        <v>4</v>
      </c>
      <c r="G1176" s="76">
        <v>54.01</v>
      </c>
      <c r="H1176" s="77">
        <v>216.04</v>
      </c>
      <c r="I1176" s="773">
        <v>263.83</v>
      </c>
      <c r="J1176" s="774">
        <f t="shared" si="36"/>
        <v>5.0113624851790026E-5</v>
      </c>
      <c r="K1176" s="775">
        <f t="shared" si="37"/>
        <v>0.98386329123186489</v>
      </c>
    </row>
    <row r="1177" spans="1:11" ht="33.75" x14ac:dyDescent="0.25">
      <c r="A1177" s="83"/>
      <c r="B1177" s="771" t="s">
        <v>14967</v>
      </c>
      <c r="C1177" s="772" t="s">
        <v>14968</v>
      </c>
      <c r="D1177" s="73" t="s">
        <v>14969</v>
      </c>
      <c r="E1177" s="79" t="s">
        <v>12699</v>
      </c>
      <c r="F1177" s="75">
        <v>6</v>
      </c>
      <c r="G1177" s="76">
        <v>35.94</v>
      </c>
      <c r="H1177" s="77">
        <v>215.64</v>
      </c>
      <c r="I1177" s="773">
        <v>263.33999999999997</v>
      </c>
      <c r="J1177" s="774">
        <f t="shared" si="36"/>
        <v>5.0020550992951466E-5</v>
      </c>
      <c r="K1177" s="775">
        <f t="shared" si="37"/>
        <v>0.98391331178285779</v>
      </c>
    </row>
    <row r="1178" spans="1:11" s="9" customFormat="1" x14ac:dyDescent="0.25">
      <c r="B1178" s="771" t="s">
        <v>14970</v>
      </c>
      <c r="C1178" s="772" t="s">
        <v>14868</v>
      </c>
      <c r="D1178" s="73" t="s">
        <v>14869</v>
      </c>
      <c r="E1178" s="79" t="s">
        <v>5371</v>
      </c>
      <c r="F1178" s="75">
        <v>30</v>
      </c>
      <c r="G1178" s="76">
        <v>7.18</v>
      </c>
      <c r="H1178" s="77">
        <v>215.4</v>
      </c>
      <c r="I1178" s="773">
        <v>263.05</v>
      </c>
      <c r="J1178" s="774">
        <f t="shared" si="36"/>
        <v>4.9965466464251096E-5</v>
      </c>
      <c r="K1178" s="775">
        <f t="shared" si="37"/>
        <v>0.98396327724932209</v>
      </c>
    </row>
    <row r="1179" spans="1:11" s="83" customFormat="1" x14ac:dyDescent="0.25">
      <c r="B1179" s="778" t="s">
        <v>14971</v>
      </c>
      <c r="C1179" s="780" t="s">
        <v>14568</v>
      </c>
      <c r="D1179" s="73" t="s">
        <v>14569</v>
      </c>
      <c r="E1179" s="79" t="s">
        <v>12699</v>
      </c>
      <c r="F1179" s="75">
        <v>4</v>
      </c>
      <c r="G1179" s="76">
        <v>53.7</v>
      </c>
      <c r="H1179" s="77">
        <v>214.8</v>
      </c>
      <c r="I1179" s="773">
        <v>262.31</v>
      </c>
      <c r="J1179" s="774">
        <f t="shared" si="36"/>
        <v>4.9824905942739801E-5</v>
      </c>
      <c r="K1179" s="775">
        <f t="shared" si="37"/>
        <v>0.98401310215526483</v>
      </c>
    </row>
    <row r="1180" spans="1:11" ht="33.75" x14ac:dyDescent="0.25">
      <c r="B1180" s="71" t="s">
        <v>14972</v>
      </c>
      <c r="C1180" s="72">
        <v>92509</v>
      </c>
      <c r="D1180" s="777" t="s">
        <v>13776</v>
      </c>
      <c r="E1180" s="74" t="s">
        <v>5679</v>
      </c>
      <c r="F1180" s="75">
        <v>5.665</v>
      </c>
      <c r="G1180" s="76">
        <v>37.81</v>
      </c>
      <c r="H1180" s="77">
        <v>214.19</v>
      </c>
      <c r="I1180" s="773">
        <v>261.57</v>
      </c>
      <c r="J1180" s="774">
        <f t="shared" si="36"/>
        <v>4.9684345421228507E-5</v>
      </c>
      <c r="K1180" s="775">
        <f t="shared" si="37"/>
        <v>0.98406278650068602</v>
      </c>
    </row>
    <row r="1181" spans="1:11" s="83" customFormat="1" x14ac:dyDescent="0.25">
      <c r="B1181" s="771" t="s">
        <v>14973</v>
      </c>
      <c r="C1181" s="772" t="s">
        <v>14756</v>
      </c>
      <c r="D1181" s="73" t="s">
        <v>14757</v>
      </c>
      <c r="E1181" s="79" t="s">
        <v>12699</v>
      </c>
      <c r="F1181" s="75">
        <v>26</v>
      </c>
      <c r="G1181" s="76">
        <v>8.2200000000000006</v>
      </c>
      <c r="H1181" s="77">
        <v>213.72</v>
      </c>
      <c r="I1181" s="773">
        <v>260.99</v>
      </c>
      <c r="J1181" s="774">
        <f t="shared" si="36"/>
        <v>4.9574176363827768E-5</v>
      </c>
      <c r="K1181" s="775">
        <f t="shared" si="37"/>
        <v>0.98411236067704988</v>
      </c>
    </row>
    <row r="1182" spans="1:11" x14ac:dyDescent="0.25">
      <c r="A1182" s="83"/>
      <c r="B1182" s="771" t="s">
        <v>14974</v>
      </c>
      <c r="C1182" s="772">
        <v>39344</v>
      </c>
      <c r="D1182" s="777" t="s">
        <v>1432</v>
      </c>
      <c r="E1182" s="74" t="s">
        <v>5452</v>
      </c>
      <c r="F1182" s="75">
        <v>26</v>
      </c>
      <c r="G1182" s="76">
        <v>8.2200000000000006</v>
      </c>
      <c r="H1182" s="77">
        <v>213.72</v>
      </c>
      <c r="I1182" s="773">
        <v>260.99</v>
      </c>
      <c r="J1182" s="774">
        <f t="shared" si="36"/>
        <v>4.9574176363827768E-5</v>
      </c>
      <c r="K1182" s="775">
        <f t="shared" si="37"/>
        <v>0.98416193485341374</v>
      </c>
    </row>
    <row r="1183" spans="1:11" ht="33.75" x14ac:dyDescent="0.25">
      <c r="A1183" s="83"/>
      <c r="B1183" s="71" t="s">
        <v>13793</v>
      </c>
      <c r="C1183" s="93">
        <v>86929</v>
      </c>
      <c r="D1183" s="73" t="s">
        <v>14975</v>
      </c>
      <c r="E1183" s="74" t="s">
        <v>5452</v>
      </c>
      <c r="F1183" s="75">
        <v>1</v>
      </c>
      <c r="G1183" s="76">
        <v>212.78</v>
      </c>
      <c r="H1183" s="77">
        <v>212.78</v>
      </c>
      <c r="I1183" s="773">
        <v>259.85000000000002</v>
      </c>
      <c r="J1183" s="774">
        <f t="shared" si="36"/>
        <v>4.9357637182040104E-5</v>
      </c>
      <c r="K1183" s="775">
        <f t="shared" si="37"/>
        <v>0.9842112924905958</v>
      </c>
    </row>
    <row r="1184" spans="1:11" x14ac:dyDescent="0.25">
      <c r="A1184" s="83"/>
      <c r="B1184" s="771" t="s">
        <v>14976</v>
      </c>
      <c r="C1184" s="772" t="s">
        <v>13783</v>
      </c>
      <c r="D1184" s="777" t="s">
        <v>13784</v>
      </c>
      <c r="E1184" s="74" t="s">
        <v>5371</v>
      </c>
      <c r="F1184" s="75">
        <v>20</v>
      </c>
      <c r="G1184" s="76">
        <v>10.63</v>
      </c>
      <c r="H1184" s="77">
        <v>212.6</v>
      </c>
      <c r="I1184" s="773">
        <v>259.63</v>
      </c>
      <c r="J1184" s="774">
        <f t="shared" si="36"/>
        <v>4.9315848918888092E-5</v>
      </c>
      <c r="K1184" s="775">
        <f t="shared" si="37"/>
        <v>0.98426060833951468</v>
      </c>
    </row>
    <row r="1185" spans="1:11" ht="22.5" x14ac:dyDescent="0.25">
      <c r="A1185" s="83"/>
      <c r="B1185" s="778" t="s">
        <v>14977</v>
      </c>
      <c r="C1185" s="772">
        <v>91886</v>
      </c>
      <c r="D1185" s="777" t="s">
        <v>14835</v>
      </c>
      <c r="E1185" s="74" t="s">
        <v>5452</v>
      </c>
      <c r="F1185" s="75">
        <v>24</v>
      </c>
      <c r="G1185" s="76">
        <v>10.78</v>
      </c>
      <c r="H1185" s="77">
        <v>258.72000000000003</v>
      </c>
      <c r="I1185" s="773">
        <v>258.72000000000003</v>
      </c>
      <c r="J1185" s="774">
        <f t="shared" si="36"/>
        <v>4.9142997466759341E-5</v>
      </c>
      <c r="K1185" s="775">
        <f t="shared" si="37"/>
        <v>0.9843097513369814</v>
      </c>
    </row>
    <row r="1186" spans="1:11" x14ac:dyDescent="0.25">
      <c r="A1186" s="83"/>
      <c r="B1186" s="771" t="s">
        <v>14978</v>
      </c>
      <c r="C1186" s="772" t="s">
        <v>14979</v>
      </c>
      <c r="D1186" s="73" t="s">
        <v>14980</v>
      </c>
      <c r="E1186" s="79" t="s">
        <v>12699</v>
      </c>
      <c r="F1186" s="75">
        <v>25</v>
      </c>
      <c r="G1186" s="76">
        <v>8.4499999999999993</v>
      </c>
      <c r="H1186" s="77">
        <v>211.25</v>
      </c>
      <c r="I1186" s="773">
        <v>257.98</v>
      </c>
      <c r="J1186" s="774">
        <f t="shared" si="36"/>
        <v>4.9002436945248046E-5</v>
      </c>
      <c r="K1186" s="775">
        <f t="shared" si="37"/>
        <v>0.98435875377392668</v>
      </c>
    </row>
    <row r="1187" spans="1:11" ht="22.5" x14ac:dyDescent="0.25">
      <c r="A1187" s="83"/>
      <c r="B1187" s="71" t="s">
        <v>14981</v>
      </c>
      <c r="C1187" s="72">
        <v>83336</v>
      </c>
      <c r="D1187" s="777" t="s">
        <v>14982</v>
      </c>
      <c r="E1187" s="74" t="s">
        <v>6745</v>
      </c>
      <c r="F1187" s="75">
        <v>45</v>
      </c>
      <c r="G1187" s="76">
        <v>4.67</v>
      </c>
      <c r="H1187" s="77">
        <v>210.15</v>
      </c>
      <c r="I1187" s="773">
        <v>256.64</v>
      </c>
      <c r="J1187" s="774">
        <f t="shared" si="36"/>
        <v>4.8747908433322184E-5</v>
      </c>
      <c r="K1187" s="775">
        <f t="shared" si="37"/>
        <v>0.98440750168236002</v>
      </c>
    </row>
    <row r="1188" spans="1:11" ht="22.5" x14ac:dyDescent="0.25">
      <c r="A1188" s="83"/>
      <c r="B1188" s="771" t="s">
        <v>14983</v>
      </c>
      <c r="C1188" s="772" t="s">
        <v>14984</v>
      </c>
      <c r="D1188" s="73" t="s">
        <v>14985</v>
      </c>
      <c r="E1188" s="79" t="s">
        <v>12699</v>
      </c>
      <c r="F1188" s="75">
        <v>23</v>
      </c>
      <c r="G1188" s="76">
        <v>9.1</v>
      </c>
      <c r="H1188" s="77">
        <v>209.3</v>
      </c>
      <c r="I1188" s="773">
        <v>255.6</v>
      </c>
      <c r="J1188" s="774">
        <f t="shared" si="36"/>
        <v>4.8550363916603613E-5</v>
      </c>
      <c r="K1188" s="775">
        <f t="shared" si="37"/>
        <v>0.98445605204627662</v>
      </c>
    </row>
    <row r="1189" spans="1:11" x14ac:dyDescent="0.25">
      <c r="A1189" s="83"/>
      <c r="B1189" s="771" t="s">
        <v>14986</v>
      </c>
      <c r="C1189" s="772" t="s">
        <v>14524</v>
      </c>
      <c r="D1189" s="73" t="s">
        <v>14525</v>
      </c>
      <c r="E1189" s="79" t="s">
        <v>5371</v>
      </c>
      <c r="F1189" s="75">
        <v>180</v>
      </c>
      <c r="G1189" s="76">
        <v>1.1499999999999999</v>
      </c>
      <c r="H1189" s="77">
        <v>207</v>
      </c>
      <c r="I1189" s="773">
        <v>252.79</v>
      </c>
      <c r="J1189" s="774">
        <f t="shared" si="36"/>
        <v>4.8016613828162076E-5</v>
      </c>
      <c r="K1189" s="775">
        <f t="shared" si="37"/>
        <v>0.98450406866010476</v>
      </c>
    </row>
    <row r="1190" spans="1:11" ht="33.75" x14ac:dyDescent="0.25">
      <c r="A1190" s="83"/>
      <c r="B1190" s="71" t="s">
        <v>14987</v>
      </c>
      <c r="C1190" s="72">
        <v>92787</v>
      </c>
      <c r="D1190" s="777" t="s">
        <v>14988</v>
      </c>
      <c r="E1190" s="79" t="s">
        <v>5602</v>
      </c>
      <c r="F1190" s="75">
        <v>33.304400000000001</v>
      </c>
      <c r="G1190" s="76">
        <v>6.2</v>
      </c>
      <c r="H1190" s="77">
        <v>206.49</v>
      </c>
      <c r="I1190" s="773">
        <v>252.17</v>
      </c>
      <c r="J1190" s="774">
        <f t="shared" si="36"/>
        <v>4.7898846904733694E-5</v>
      </c>
      <c r="K1190" s="775">
        <f t="shared" si="37"/>
        <v>0.98455196750700946</v>
      </c>
    </row>
    <row r="1191" spans="1:11" x14ac:dyDescent="0.25">
      <c r="A1191" s="83"/>
      <c r="B1191" s="771" t="s">
        <v>14989</v>
      </c>
      <c r="C1191" s="772" t="s">
        <v>14990</v>
      </c>
      <c r="D1191" s="73" t="s">
        <v>14991</v>
      </c>
      <c r="E1191" s="79" t="s">
        <v>12699</v>
      </c>
      <c r="F1191" s="75">
        <v>18</v>
      </c>
      <c r="G1191" s="76">
        <v>11.44</v>
      </c>
      <c r="H1191" s="77">
        <v>205.92</v>
      </c>
      <c r="I1191" s="773">
        <v>251.47</v>
      </c>
      <c r="J1191" s="774">
        <f t="shared" si="36"/>
        <v>4.7765884249250042E-5</v>
      </c>
      <c r="K1191" s="775">
        <f t="shared" si="37"/>
        <v>0.98459973339125872</v>
      </c>
    </row>
    <row r="1192" spans="1:11" s="11" customFormat="1" ht="33.75" x14ac:dyDescent="0.25">
      <c r="B1192" s="778" t="s">
        <v>14992</v>
      </c>
      <c r="C1192" s="93">
        <v>94473</v>
      </c>
      <c r="D1192" s="777" t="s">
        <v>14572</v>
      </c>
      <c r="E1192" s="74" t="s">
        <v>5452</v>
      </c>
      <c r="F1192" s="75">
        <v>3</v>
      </c>
      <c r="G1192" s="76">
        <v>68.58</v>
      </c>
      <c r="H1192" s="77">
        <v>205.74</v>
      </c>
      <c r="I1192" s="773">
        <v>251.25</v>
      </c>
      <c r="J1192" s="774">
        <f t="shared" si="36"/>
        <v>4.7724095986098036E-5</v>
      </c>
      <c r="K1192" s="775">
        <f t="shared" si="37"/>
        <v>0.9846474574872448</v>
      </c>
    </row>
    <row r="1193" spans="1:11" ht="22.5" x14ac:dyDescent="0.25">
      <c r="A1193" s="11"/>
      <c r="B1193" s="70" t="s">
        <v>14993</v>
      </c>
      <c r="C1193" s="72" t="s">
        <v>13254</v>
      </c>
      <c r="D1193" s="73" t="s">
        <v>13255</v>
      </c>
      <c r="E1193" s="79" t="s">
        <v>5371</v>
      </c>
      <c r="F1193" s="75">
        <v>2</v>
      </c>
      <c r="G1193" s="76">
        <v>102.6</v>
      </c>
      <c r="H1193" s="77">
        <v>205.2</v>
      </c>
      <c r="I1193" s="773">
        <v>250.59</v>
      </c>
      <c r="J1193" s="774">
        <f t="shared" si="36"/>
        <v>4.7598731196642019E-5</v>
      </c>
      <c r="K1193" s="775">
        <f t="shared" si="37"/>
        <v>0.98469505621844144</v>
      </c>
    </row>
    <row r="1194" spans="1:11" x14ac:dyDescent="0.25">
      <c r="A1194" s="11"/>
      <c r="B1194" s="71" t="s">
        <v>14994</v>
      </c>
      <c r="C1194" s="72">
        <v>86886</v>
      </c>
      <c r="D1194" s="73" t="s">
        <v>14915</v>
      </c>
      <c r="E1194" s="74" t="s">
        <v>5452</v>
      </c>
      <c r="F1194" s="75">
        <v>6</v>
      </c>
      <c r="G1194" s="76">
        <v>34.03</v>
      </c>
      <c r="H1194" s="77">
        <v>204.18</v>
      </c>
      <c r="I1194" s="773">
        <v>249.34</v>
      </c>
      <c r="J1194" s="774">
        <f t="shared" si="36"/>
        <v>4.7361297883278343E-5</v>
      </c>
      <c r="K1194" s="775">
        <f t="shared" si="37"/>
        <v>0.98474241751632474</v>
      </c>
    </row>
    <row r="1195" spans="1:11" s="791" customFormat="1" ht="22.5" x14ac:dyDescent="0.25">
      <c r="B1195" s="778" t="s">
        <v>14995</v>
      </c>
      <c r="C1195" s="780" t="s">
        <v>14341</v>
      </c>
      <c r="D1195" s="73" t="s">
        <v>14342</v>
      </c>
      <c r="E1195" s="79" t="s">
        <v>12699</v>
      </c>
      <c r="F1195" s="75">
        <v>2</v>
      </c>
      <c r="G1195" s="76">
        <v>101.83</v>
      </c>
      <c r="H1195" s="77">
        <v>203.66</v>
      </c>
      <c r="I1195" s="773">
        <v>248.71</v>
      </c>
      <c r="J1195" s="774">
        <f t="shared" si="36"/>
        <v>4.7241631493343054E-5</v>
      </c>
      <c r="K1195" s="775">
        <f t="shared" si="37"/>
        <v>0.98478965914781813</v>
      </c>
    </row>
    <row r="1196" spans="1:11" ht="22.5" x14ac:dyDescent="0.25">
      <c r="A1196" s="791"/>
      <c r="B1196" s="71" t="s">
        <v>14996</v>
      </c>
      <c r="C1196" s="772">
        <v>39692</v>
      </c>
      <c r="D1196" s="777" t="s">
        <v>988</v>
      </c>
      <c r="E1196" s="74" t="s">
        <v>5452</v>
      </c>
      <c r="F1196" s="75">
        <v>1</v>
      </c>
      <c r="G1196" s="76">
        <v>202.01</v>
      </c>
      <c r="H1196" s="77">
        <v>202.01</v>
      </c>
      <c r="I1196" s="773">
        <v>246.69</v>
      </c>
      <c r="J1196" s="774">
        <f t="shared" si="36"/>
        <v>4.6857939258947361E-5</v>
      </c>
      <c r="K1196" s="775">
        <f t="shared" si="37"/>
        <v>0.98483651708707709</v>
      </c>
    </row>
    <row r="1197" spans="1:11" ht="22.5" x14ac:dyDescent="0.25">
      <c r="A1197" s="791"/>
      <c r="B1197" s="771" t="s">
        <v>14997</v>
      </c>
      <c r="C1197" s="772">
        <v>93673</v>
      </c>
      <c r="D1197" s="777" t="s">
        <v>8229</v>
      </c>
      <c r="E1197" s="74" t="s">
        <v>5452</v>
      </c>
      <c r="F1197" s="75">
        <v>2</v>
      </c>
      <c r="G1197" s="76">
        <v>100.6</v>
      </c>
      <c r="H1197" s="77">
        <v>201.2</v>
      </c>
      <c r="I1197" s="773">
        <v>245.71</v>
      </c>
      <c r="J1197" s="774">
        <f t="shared" si="36"/>
        <v>4.6671791541270247E-5</v>
      </c>
      <c r="K1197" s="775">
        <f t="shared" si="37"/>
        <v>0.98488318887861837</v>
      </c>
    </row>
    <row r="1198" spans="1:11" s="789" customFormat="1" ht="22.5" x14ac:dyDescent="0.25">
      <c r="B1198" s="771" t="s">
        <v>14998</v>
      </c>
      <c r="C1198" s="772">
        <v>91920</v>
      </c>
      <c r="D1198" s="777" t="s">
        <v>8043</v>
      </c>
      <c r="E1198" s="74" t="s">
        <v>5452</v>
      </c>
      <c r="F1198" s="75">
        <v>12</v>
      </c>
      <c r="G1198" s="76">
        <v>16.690000000000001</v>
      </c>
      <c r="H1198" s="77">
        <v>200.28</v>
      </c>
      <c r="I1198" s="773">
        <v>244.58</v>
      </c>
      <c r="J1198" s="774">
        <f t="shared" si="36"/>
        <v>4.6457151825989483E-5</v>
      </c>
      <c r="K1198" s="775">
        <f t="shared" si="37"/>
        <v>0.98492964603044431</v>
      </c>
    </row>
    <row r="1199" spans="1:11" ht="22.5" x14ac:dyDescent="0.25">
      <c r="A1199" s="789"/>
      <c r="B1199" s="71" t="s">
        <v>14999</v>
      </c>
      <c r="C1199" s="72">
        <v>89448</v>
      </c>
      <c r="D1199" s="777" t="s">
        <v>14360</v>
      </c>
      <c r="E1199" s="74" t="s">
        <v>5371</v>
      </c>
      <c r="F1199" s="75">
        <v>20</v>
      </c>
      <c r="G1199" s="76">
        <v>9.98</v>
      </c>
      <c r="H1199" s="77">
        <v>199.6</v>
      </c>
      <c r="I1199" s="773">
        <v>243.75</v>
      </c>
      <c r="J1199" s="774">
        <f t="shared" si="36"/>
        <v>4.6299496105916003E-5</v>
      </c>
      <c r="K1199" s="775">
        <f t="shared" si="37"/>
        <v>0.98497594552655021</v>
      </c>
    </row>
    <row r="1200" spans="1:11" x14ac:dyDescent="0.25">
      <c r="A1200" s="789"/>
      <c r="B1200" s="778" t="s">
        <v>15000</v>
      </c>
      <c r="C1200" s="772">
        <v>83484</v>
      </c>
      <c r="D1200" s="777" t="s">
        <v>14323</v>
      </c>
      <c r="E1200" s="74" t="s">
        <v>5452</v>
      </c>
      <c r="F1200" s="75">
        <v>4</v>
      </c>
      <c r="G1200" s="76">
        <v>60.92</v>
      </c>
      <c r="H1200" s="77">
        <v>243.68</v>
      </c>
      <c r="I1200" s="773">
        <v>243.68</v>
      </c>
      <c r="J1200" s="774">
        <f t="shared" si="36"/>
        <v>4.628619984036764E-5</v>
      </c>
      <c r="K1200" s="775">
        <f t="shared" si="37"/>
        <v>0.98502223172639058</v>
      </c>
    </row>
    <row r="1201" spans="1:11" ht="22.5" x14ac:dyDescent="0.25">
      <c r="A1201" s="789"/>
      <c r="B1201" s="771" t="s">
        <v>15001</v>
      </c>
      <c r="C1201" s="772">
        <v>91927</v>
      </c>
      <c r="D1201" s="777" t="s">
        <v>14544</v>
      </c>
      <c r="E1201" s="74" t="s">
        <v>5371</v>
      </c>
      <c r="F1201" s="75">
        <v>60</v>
      </c>
      <c r="G1201" s="76">
        <v>3.31</v>
      </c>
      <c r="H1201" s="77">
        <v>198.6</v>
      </c>
      <c r="I1201" s="773">
        <v>242.53</v>
      </c>
      <c r="J1201" s="774">
        <f t="shared" si="36"/>
        <v>4.6067761192073062E-5</v>
      </c>
      <c r="K1201" s="775">
        <f t="shared" si="37"/>
        <v>0.98506829948758268</v>
      </c>
    </row>
    <row r="1202" spans="1:11" x14ac:dyDescent="0.25">
      <c r="A1202" s="789"/>
      <c r="B1202" s="71" t="s">
        <v>15002</v>
      </c>
      <c r="C1202" s="772">
        <v>73624</v>
      </c>
      <c r="D1202" s="777" t="s">
        <v>8370</v>
      </c>
      <c r="E1202" s="779" t="s">
        <v>5452</v>
      </c>
      <c r="F1202" s="75">
        <v>2</v>
      </c>
      <c r="G1202" s="76">
        <v>98.93</v>
      </c>
      <c r="H1202" s="77">
        <v>197.86</v>
      </c>
      <c r="I1202" s="773">
        <v>241.63</v>
      </c>
      <c r="J1202" s="774">
        <f t="shared" si="36"/>
        <v>4.5896809206451218E-5</v>
      </c>
      <c r="K1202" s="775">
        <f t="shared" si="37"/>
        <v>0.98511419629678909</v>
      </c>
    </row>
    <row r="1203" spans="1:11" ht="22.5" x14ac:dyDescent="0.25">
      <c r="A1203" s="789"/>
      <c r="B1203" s="71" t="s">
        <v>15003</v>
      </c>
      <c r="C1203" s="93">
        <v>91871</v>
      </c>
      <c r="D1203" s="777" t="s">
        <v>13531</v>
      </c>
      <c r="E1203" s="74" t="s">
        <v>5371</v>
      </c>
      <c r="F1203" s="75">
        <v>20</v>
      </c>
      <c r="G1203" s="76">
        <v>9.8000000000000007</v>
      </c>
      <c r="H1203" s="77">
        <v>196</v>
      </c>
      <c r="I1203" s="773">
        <v>239.36</v>
      </c>
      <c r="J1203" s="774">
        <f t="shared" si="36"/>
        <v>4.5465630309382791E-5</v>
      </c>
      <c r="K1203" s="775">
        <f t="shared" si="37"/>
        <v>0.98515966192709847</v>
      </c>
    </row>
    <row r="1204" spans="1:11" x14ac:dyDescent="0.25">
      <c r="A1204" s="789"/>
      <c r="B1204" s="71" t="s">
        <v>15004</v>
      </c>
      <c r="C1204" s="72" t="s">
        <v>14293</v>
      </c>
      <c r="D1204" s="73" t="s">
        <v>14294</v>
      </c>
      <c r="E1204" s="79" t="s">
        <v>5371</v>
      </c>
      <c r="F1204" s="75">
        <v>7</v>
      </c>
      <c r="G1204" s="76">
        <v>27.92</v>
      </c>
      <c r="H1204" s="77">
        <v>195.44</v>
      </c>
      <c r="I1204" s="773">
        <v>238.67</v>
      </c>
      <c r="J1204" s="774">
        <f t="shared" si="36"/>
        <v>4.5334567120406039E-5</v>
      </c>
      <c r="K1204" s="775">
        <f t="shared" si="37"/>
        <v>0.98520499649421889</v>
      </c>
    </row>
    <row r="1205" spans="1:11" s="83" customFormat="1" ht="22.5" x14ac:dyDescent="0.25">
      <c r="B1205" s="70" t="s">
        <v>15005</v>
      </c>
      <c r="C1205" s="72">
        <v>89809</v>
      </c>
      <c r="D1205" s="777" t="s">
        <v>14826</v>
      </c>
      <c r="E1205" s="74" t="s">
        <v>5452</v>
      </c>
      <c r="F1205" s="75">
        <v>15</v>
      </c>
      <c r="G1205" s="76">
        <v>12.96</v>
      </c>
      <c r="H1205" s="77">
        <v>194.4</v>
      </c>
      <c r="I1205" s="773">
        <v>237.4</v>
      </c>
      <c r="J1205" s="774">
        <f t="shared" si="36"/>
        <v>4.5093334874028555E-5</v>
      </c>
      <c r="K1205" s="775">
        <f t="shared" si="37"/>
        <v>0.9852500898290929</v>
      </c>
    </row>
    <row r="1206" spans="1:11" s="83" customFormat="1" ht="22.5" x14ac:dyDescent="0.25">
      <c r="B1206" s="771" t="s">
        <v>15006</v>
      </c>
      <c r="C1206" s="772">
        <v>93654</v>
      </c>
      <c r="D1206" s="777" t="s">
        <v>8210</v>
      </c>
      <c r="E1206" s="74" t="s">
        <v>5452</v>
      </c>
      <c r="F1206" s="75">
        <v>15</v>
      </c>
      <c r="G1206" s="76">
        <v>12.94</v>
      </c>
      <c r="H1206" s="77">
        <v>194.1</v>
      </c>
      <c r="I1206" s="773">
        <v>237.03</v>
      </c>
      <c r="J1206" s="774">
        <f t="shared" si="36"/>
        <v>4.5023054613272908E-5</v>
      </c>
      <c r="K1206" s="775">
        <f t="shared" si="37"/>
        <v>0.98529511288370619</v>
      </c>
    </row>
    <row r="1207" spans="1:11" s="83" customFormat="1" x14ac:dyDescent="0.25">
      <c r="B1207" s="771" t="s">
        <v>15007</v>
      </c>
      <c r="C1207" s="772" t="s">
        <v>14868</v>
      </c>
      <c r="D1207" s="73" t="s">
        <v>14869</v>
      </c>
      <c r="E1207" s="79" t="s">
        <v>5371</v>
      </c>
      <c r="F1207" s="75">
        <v>27</v>
      </c>
      <c r="G1207" s="76">
        <v>7.18</v>
      </c>
      <c r="H1207" s="77">
        <v>193.86</v>
      </c>
      <c r="I1207" s="773">
        <v>236.74</v>
      </c>
      <c r="J1207" s="774">
        <f t="shared" si="36"/>
        <v>4.4967970084572531E-5</v>
      </c>
      <c r="K1207" s="775">
        <f t="shared" si="37"/>
        <v>0.98534008085379077</v>
      </c>
    </row>
    <row r="1208" spans="1:11" s="83" customFormat="1" ht="22.5" x14ac:dyDescent="0.25">
      <c r="B1208" s="71" t="s">
        <v>15008</v>
      </c>
      <c r="C1208" s="93">
        <v>88571</v>
      </c>
      <c r="D1208" s="73" t="s">
        <v>14865</v>
      </c>
      <c r="E1208" s="74" t="s">
        <v>5452</v>
      </c>
      <c r="F1208" s="75">
        <v>5</v>
      </c>
      <c r="G1208" s="76">
        <v>38.29</v>
      </c>
      <c r="H1208" s="77">
        <v>191.45</v>
      </c>
      <c r="I1208" s="773">
        <v>233.8</v>
      </c>
      <c r="J1208" s="774">
        <f t="shared" si="36"/>
        <v>4.4409526931541181E-5</v>
      </c>
      <c r="K1208" s="775">
        <f t="shared" si="37"/>
        <v>0.98538449038072229</v>
      </c>
    </row>
    <row r="1209" spans="1:11" s="83" customFormat="1" ht="22.5" x14ac:dyDescent="0.25">
      <c r="B1209" s="778" t="s">
        <v>15009</v>
      </c>
      <c r="C1209" s="93">
        <v>88571</v>
      </c>
      <c r="D1209" s="777" t="s">
        <v>14865</v>
      </c>
      <c r="E1209" s="74" t="s">
        <v>5452</v>
      </c>
      <c r="F1209" s="75">
        <v>5</v>
      </c>
      <c r="G1209" s="76">
        <v>38.29</v>
      </c>
      <c r="H1209" s="77">
        <v>191.45</v>
      </c>
      <c r="I1209" s="773">
        <v>233.8</v>
      </c>
      <c r="J1209" s="774">
        <f t="shared" si="36"/>
        <v>4.4409526931541181E-5</v>
      </c>
      <c r="K1209" s="775">
        <f t="shared" si="37"/>
        <v>0.98542889990765381</v>
      </c>
    </row>
    <row r="1210" spans="1:11" s="83" customFormat="1" ht="22.5" x14ac:dyDescent="0.25">
      <c r="B1210" s="771" t="s">
        <v>15010</v>
      </c>
      <c r="C1210" s="772" t="s">
        <v>14984</v>
      </c>
      <c r="D1210" s="73" t="s">
        <v>14985</v>
      </c>
      <c r="E1210" s="79" t="s">
        <v>12699</v>
      </c>
      <c r="F1210" s="75">
        <v>21</v>
      </c>
      <c r="G1210" s="76">
        <v>9.1</v>
      </c>
      <c r="H1210" s="77">
        <v>191.1</v>
      </c>
      <c r="I1210" s="773">
        <v>233.37</v>
      </c>
      <c r="J1210" s="774">
        <f t="shared" si="36"/>
        <v>4.4327849871744076E-5</v>
      </c>
      <c r="K1210" s="775">
        <f t="shared" si="37"/>
        <v>0.98547322775752555</v>
      </c>
    </row>
    <row r="1211" spans="1:11" s="83" customFormat="1" x14ac:dyDescent="0.25">
      <c r="B1211" s="71" t="s">
        <v>15011</v>
      </c>
      <c r="C1211" s="93">
        <v>68069</v>
      </c>
      <c r="D1211" s="777" t="s">
        <v>14576</v>
      </c>
      <c r="E1211" s="74" t="s">
        <v>5452</v>
      </c>
      <c r="F1211" s="75">
        <v>4</v>
      </c>
      <c r="G1211" s="76">
        <v>47.58</v>
      </c>
      <c r="H1211" s="77">
        <v>190.32</v>
      </c>
      <c r="I1211" s="773">
        <v>232.42</v>
      </c>
      <c r="J1211" s="774">
        <f t="shared" si="36"/>
        <v>4.4147400553587683E-5</v>
      </c>
      <c r="K1211" s="775">
        <f t="shared" si="37"/>
        <v>0.98551737515807913</v>
      </c>
    </row>
    <row r="1212" spans="1:11" s="83" customFormat="1" x14ac:dyDescent="0.25">
      <c r="B1212" s="771" t="s">
        <v>15012</v>
      </c>
      <c r="C1212" s="772" t="s">
        <v>14682</v>
      </c>
      <c r="D1212" s="73" t="s">
        <v>14683</v>
      </c>
      <c r="E1212" s="79" t="s">
        <v>12699</v>
      </c>
      <c r="F1212" s="75">
        <v>19</v>
      </c>
      <c r="G1212" s="76">
        <v>9.99</v>
      </c>
      <c r="H1212" s="77">
        <v>189.81</v>
      </c>
      <c r="I1212" s="773">
        <v>231.8</v>
      </c>
      <c r="J1212" s="774">
        <f t="shared" si="36"/>
        <v>4.4029633630159302E-5</v>
      </c>
      <c r="K1212" s="775">
        <f t="shared" si="37"/>
        <v>0.98556140479170928</v>
      </c>
    </row>
    <row r="1213" spans="1:11" s="83" customFormat="1" x14ac:dyDescent="0.25">
      <c r="B1213" s="71" t="s">
        <v>15013</v>
      </c>
      <c r="C1213" s="93" t="s">
        <v>15014</v>
      </c>
      <c r="D1213" s="73" t="s">
        <v>15015</v>
      </c>
      <c r="E1213" s="79" t="s">
        <v>5679</v>
      </c>
      <c r="F1213" s="75">
        <v>1.4</v>
      </c>
      <c r="G1213" s="76">
        <v>134.87</v>
      </c>
      <c r="H1213" s="77">
        <v>188.82</v>
      </c>
      <c r="I1213" s="773">
        <v>230.59</v>
      </c>
      <c r="J1213" s="774">
        <f t="shared" si="36"/>
        <v>4.3799798182823268E-5</v>
      </c>
      <c r="K1213" s="775">
        <f t="shared" si="37"/>
        <v>0.98560520458989209</v>
      </c>
    </row>
    <row r="1214" spans="1:11" s="83" customFormat="1" x14ac:dyDescent="0.25">
      <c r="B1214" s="771" t="s">
        <v>15016</v>
      </c>
      <c r="C1214" s="772" t="s">
        <v>14665</v>
      </c>
      <c r="D1214" s="73" t="s">
        <v>14666</v>
      </c>
      <c r="E1214" s="79" t="s">
        <v>12699</v>
      </c>
      <c r="F1214" s="75">
        <v>1</v>
      </c>
      <c r="G1214" s="76">
        <v>188.79</v>
      </c>
      <c r="H1214" s="77">
        <v>188.79</v>
      </c>
      <c r="I1214" s="773">
        <v>230.55</v>
      </c>
      <c r="J1214" s="774">
        <f t="shared" si="36"/>
        <v>4.3792200316795632E-5</v>
      </c>
      <c r="K1214" s="775">
        <f t="shared" si="37"/>
        <v>0.9856489967902089</v>
      </c>
    </row>
    <row r="1215" spans="1:11" s="83" customFormat="1" x14ac:dyDescent="0.25">
      <c r="B1215" s="771" t="s">
        <v>15017</v>
      </c>
      <c r="C1215" s="772" t="s">
        <v>14665</v>
      </c>
      <c r="D1215" s="73" t="s">
        <v>14666</v>
      </c>
      <c r="E1215" s="79" t="s">
        <v>12699</v>
      </c>
      <c r="F1215" s="75">
        <v>1</v>
      </c>
      <c r="G1215" s="76">
        <v>188.79</v>
      </c>
      <c r="H1215" s="77">
        <v>188.79</v>
      </c>
      <c r="I1215" s="773">
        <v>230.55</v>
      </c>
      <c r="J1215" s="774">
        <f t="shared" si="36"/>
        <v>4.3792200316795632E-5</v>
      </c>
      <c r="K1215" s="775">
        <f t="shared" si="37"/>
        <v>0.9856927889905257</v>
      </c>
    </row>
    <row r="1216" spans="1:11" s="83" customFormat="1" ht="22.5" x14ac:dyDescent="0.25">
      <c r="B1216" s="771" t="s">
        <v>15018</v>
      </c>
      <c r="C1216" s="772">
        <v>91854</v>
      </c>
      <c r="D1216" s="777" t="s">
        <v>13687</v>
      </c>
      <c r="E1216" s="74" t="s">
        <v>5371</v>
      </c>
      <c r="F1216" s="75">
        <v>25</v>
      </c>
      <c r="G1216" s="76">
        <v>7.55</v>
      </c>
      <c r="H1216" s="77">
        <v>188.75</v>
      </c>
      <c r="I1216" s="773">
        <v>230.5</v>
      </c>
      <c r="J1216" s="774">
        <f t="shared" si="36"/>
        <v>4.3782702984261083E-5</v>
      </c>
      <c r="K1216" s="775">
        <f t="shared" si="37"/>
        <v>0.98573657169350992</v>
      </c>
    </row>
    <row r="1217" spans="2:11" s="83" customFormat="1" ht="22.5" x14ac:dyDescent="0.25">
      <c r="B1217" s="71" t="s">
        <v>15019</v>
      </c>
      <c r="C1217" s="72" t="s">
        <v>14063</v>
      </c>
      <c r="D1217" s="73" t="s">
        <v>14064</v>
      </c>
      <c r="E1217" s="79" t="s">
        <v>12699</v>
      </c>
      <c r="F1217" s="75">
        <v>1</v>
      </c>
      <c r="G1217" s="76">
        <v>188.5</v>
      </c>
      <c r="H1217" s="77">
        <v>188.5</v>
      </c>
      <c r="I1217" s="773">
        <v>230.2</v>
      </c>
      <c r="J1217" s="774">
        <f t="shared" si="36"/>
        <v>4.3725718989053799E-5</v>
      </c>
      <c r="K1217" s="775">
        <f t="shared" si="37"/>
        <v>0.98578029741249895</v>
      </c>
    </row>
    <row r="1218" spans="2:11" s="83" customFormat="1" x14ac:dyDescent="0.25">
      <c r="B1218" s="778" t="s">
        <v>15020</v>
      </c>
      <c r="C1218" s="93" t="s">
        <v>15021</v>
      </c>
      <c r="D1218" s="73" t="s">
        <v>15022</v>
      </c>
      <c r="E1218" s="79" t="s">
        <v>12699</v>
      </c>
      <c r="F1218" s="75">
        <v>1</v>
      </c>
      <c r="G1218" s="76">
        <v>188.38</v>
      </c>
      <c r="H1218" s="77">
        <v>188.38</v>
      </c>
      <c r="I1218" s="773">
        <v>230.05</v>
      </c>
      <c r="J1218" s="774">
        <f t="shared" si="36"/>
        <v>4.3697226991450164E-5</v>
      </c>
      <c r="K1218" s="775">
        <f t="shared" si="37"/>
        <v>0.98582399463949044</v>
      </c>
    </row>
    <row r="1219" spans="2:11" s="83" customFormat="1" ht="22.5" x14ac:dyDescent="0.25">
      <c r="B1219" s="771" t="s">
        <v>15023</v>
      </c>
      <c r="C1219" s="772">
        <v>91932</v>
      </c>
      <c r="D1219" s="777" t="s">
        <v>15024</v>
      </c>
      <c r="E1219" s="74" t="s">
        <v>5371</v>
      </c>
      <c r="F1219" s="75">
        <v>20</v>
      </c>
      <c r="G1219" s="76">
        <v>9.4</v>
      </c>
      <c r="H1219" s="77">
        <v>188</v>
      </c>
      <c r="I1219" s="773">
        <v>229.59</v>
      </c>
      <c r="J1219" s="774">
        <f t="shared" si="36"/>
        <v>4.3609851532132332E-5</v>
      </c>
      <c r="K1219" s="775">
        <f t="shared" si="37"/>
        <v>0.98586760449102262</v>
      </c>
    </row>
    <row r="1220" spans="2:11" s="83" customFormat="1" x14ac:dyDescent="0.25">
      <c r="B1220" s="778" t="s">
        <v>15025</v>
      </c>
      <c r="C1220" s="780" t="s">
        <v>14675</v>
      </c>
      <c r="D1220" s="73" t="s">
        <v>14676</v>
      </c>
      <c r="E1220" s="79" t="s">
        <v>5371</v>
      </c>
      <c r="F1220" s="75">
        <v>9.33</v>
      </c>
      <c r="G1220" s="76">
        <v>20.09</v>
      </c>
      <c r="H1220" s="77">
        <v>187.44</v>
      </c>
      <c r="I1220" s="773">
        <v>228.9</v>
      </c>
      <c r="J1220" s="774">
        <f t="shared" si="36"/>
        <v>4.3478788343155587E-5</v>
      </c>
      <c r="K1220" s="775">
        <f t="shared" si="37"/>
        <v>0.98591108327936583</v>
      </c>
    </row>
    <row r="1221" spans="2:11" s="83" customFormat="1" ht="22.5" x14ac:dyDescent="0.25">
      <c r="B1221" s="70" t="s">
        <v>15026</v>
      </c>
      <c r="C1221" s="72">
        <v>89717</v>
      </c>
      <c r="D1221" s="777" t="s">
        <v>15027</v>
      </c>
      <c r="E1221" s="779" t="s">
        <v>5371</v>
      </c>
      <c r="F1221" s="75">
        <v>7.45</v>
      </c>
      <c r="G1221" s="76">
        <v>25.04</v>
      </c>
      <c r="H1221" s="77">
        <v>186.55</v>
      </c>
      <c r="I1221" s="773">
        <v>227.81</v>
      </c>
      <c r="J1221" s="774">
        <f t="shared" si="36"/>
        <v>4.3271746493902459E-5</v>
      </c>
      <c r="K1221" s="775">
        <f t="shared" si="37"/>
        <v>0.98595435502585971</v>
      </c>
    </row>
    <row r="1222" spans="2:11" s="83" customFormat="1" ht="22.5" x14ac:dyDescent="0.25">
      <c r="B1222" s="71" t="s">
        <v>15028</v>
      </c>
      <c r="C1222" s="772">
        <v>93672</v>
      </c>
      <c r="D1222" s="777" t="s">
        <v>8228</v>
      </c>
      <c r="E1222" s="74" t="s">
        <v>5452</v>
      </c>
      <c r="F1222" s="75">
        <v>2</v>
      </c>
      <c r="G1222" s="76">
        <v>93.09</v>
      </c>
      <c r="H1222" s="77">
        <v>186.18</v>
      </c>
      <c r="I1222" s="773">
        <v>227.36</v>
      </c>
      <c r="J1222" s="774">
        <f t="shared" si="36"/>
        <v>4.318627050109154E-5</v>
      </c>
      <c r="K1222" s="775">
        <f t="shared" si="37"/>
        <v>0.98599754129636075</v>
      </c>
    </row>
    <row r="1223" spans="2:11" s="83" customFormat="1" ht="22.5" x14ac:dyDescent="0.25">
      <c r="B1223" s="771" t="s">
        <v>15029</v>
      </c>
      <c r="C1223" s="772">
        <v>91856</v>
      </c>
      <c r="D1223" s="777" t="s">
        <v>13933</v>
      </c>
      <c r="E1223" s="74" t="s">
        <v>5371</v>
      </c>
      <c r="F1223" s="75">
        <v>20</v>
      </c>
      <c r="G1223" s="76">
        <v>9.3000000000000007</v>
      </c>
      <c r="H1223" s="77">
        <v>186</v>
      </c>
      <c r="I1223" s="773">
        <v>227.14</v>
      </c>
      <c r="J1223" s="774">
        <f t="shared" si="36"/>
        <v>4.3144482237939528E-5</v>
      </c>
      <c r="K1223" s="775">
        <f t="shared" si="37"/>
        <v>0.98604068577859871</v>
      </c>
    </row>
    <row r="1224" spans="2:11" s="83" customFormat="1" ht="22.5" x14ac:dyDescent="0.25">
      <c r="B1224" s="771" t="s">
        <v>15030</v>
      </c>
      <c r="C1224" s="772">
        <v>91856</v>
      </c>
      <c r="D1224" s="777" t="s">
        <v>13933</v>
      </c>
      <c r="E1224" s="74" t="s">
        <v>5371</v>
      </c>
      <c r="F1224" s="75">
        <v>20</v>
      </c>
      <c r="G1224" s="76">
        <v>9.3000000000000007</v>
      </c>
      <c r="H1224" s="77">
        <v>186</v>
      </c>
      <c r="I1224" s="773">
        <v>227.14</v>
      </c>
      <c r="J1224" s="774">
        <f t="shared" si="36"/>
        <v>4.3144482237939528E-5</v>
      </c>
      <c r="K1224" s="775">
        <f t="shared" si="37"/>
        <v>0.98608383026083668</v>
      </c>
    </row>
    <row r="1225" spans="2:11" s="83" customFormat="1" ht="22.5" x14ac:dyDescent="0.25">
      <c r="B1225" s="71" t="s">
        <v>15031</v>
      </c>
      <c r="C1225" s="772">
        <v>93653</v>
      </c>
      <c r="D1225" s="777" t="s">
        <v>8209</v>
      </c>
      <c r="E1225" s="74" t="s">
        <v>5452</v>
      </c>
      <c r="F1225" s="75">
        <v>15</v>
      </c>
      <c r="G1225" s="76">
        <v>12.36</v>
      </c>
      <c r="H1225" s="77">
        <v>185.4</v>
      </c>
      <c r="I1225" s="773">
        <v>226.41</v>
      </c>
      <c r="J1225" s="774">
        <f t="shared" si="36"/>
        <v>4.3005821182935147E-5</v>
      </c>
      <c r="K1225" s="775">
        <f t="shared" si="37"/>
        <v>0.98612683608201956</v>
      </c>
    </row>
    <row r="1226" spans="2:11" s="83" customFormat="1" ht="22.5" x14ac:dyDescent="0.25">
      <c r="B1226" s="71" t="s">
        <v>15032</v>
      </c>
      <c r="C1226" s="93">
        <v>84874</v>
      </c>
      <c r="D1226" s="73" t="s">
        <v>15033</v>
      </c>
      <c r="E1226" s="74" t="s">
        <v>5452</v>
      </c>
      <c r="F1226" s="75">
        <v>1</v>
      </c>
      <c r="G1226" s="76">
        <v>183.18</v>
      </c>
      <c r="H1226" s="77">
        <v>183.18</v>
      </c>
      <c r="I1226" s="773">
        <v>223.7</v>
      </c>
      <c r="J1226" s="774">
        <f t="shared" si="36"/>
        <v>4.2491065759562709E-5</v>
      </c>
      <c r="K1226" s="775">
        <f t="shared" si="37"/>
        <v>0.98616932714777916</v>
      </c>
    </row>
    <row r="1227" spans="2:11" s="83" customFormat="1" x14ac:dyDescent="0.25">
      <c r="B1227" s="71" t="s">
        <v>15034</v>
      </c>
      <c r="C1227" s="772">
        <v>39456</v>
      </c>
      <c r="D1227" s="777" t="s">
        <v>1947</v>
      </c>
      <c r="E1227" s="74" t="s">
        <v>5452</v>
      </c>
      <c r="F1227" s="75">
        <v>1</v>
      </c>
      <c r="G1227" s="76">
        <v>183</v>
      </c>
      <c r="H1227" s="77">
        <v>183</v>
      </c>
      <c r="I1227" s="773">
        <v>223.48</v>
      </c>
      <c r="J1227" s="774">
        <f t="shared" si="36"/>
        <v>4.2449277496410703E-5</v>
      </c>
      <c r="K1227" s="775">
        <f t="shared" si="37"/>
        <v>0.98621177642527558</v>
      </c>
    </row>
    <row r="1228" spans="2:11" s="83" customFormat="1" x14ac:dyDescent="0.25">
      <c r="B1228" s="71" t="s">
        <v>15035</v>
      </c>
      <c r="C1228" s="772">
        <v>39455</v>
      </c>
      <c r="D1228" s="777" t="s">
        <v>1946</v>
      </c>
      <c r="E1228" s="74" t="s">
        <v>5452</v>
      </c>
      <c r="F1228" s="75">
        <v>1</v>
      </c>
      <c r="G1228" s="76">
        <v>182.86</v>
      </c>
      <c r="H1228" s="77">
        <v>182.86</v>
      </c>
      <c r="I1228" s="773">
        <v>223.31</v>
      </c>
      <c r="J1228" s="774">
        <f t="shared" si="36"/>
        <v>4.241698656579324E-5</v>
      </c>
      <c r="K1228" s="775">
        <f t="shared" si="37"/>
        <v>0.9862541934118414</v>
      </c>
    </row>
    <row r="1229" spans="2:11" s="83" customFormat="1" x14ac:dyDescent="0.25">
      <c r="B1229" s="771" t="s">
        <v>15036</v>
      </c>
      <c r="C1229" s="772">
        <v>83484</v>
      </c>
      <c r="D1229" s="777" t="s">
        <v>14323</v>
      </c>
      <c r="E1229" s="74" t="s">
        <v>5452</v>
      </c>
      <c r="F1229" s="75">
        <v>3</v>
      </c>
      <c r="G1229" s="76">
        <v>60.92</v>
      </c>
      <c r="H1229" s="77">
        <v>182.76</v>
      </c>
      <c r="I1229" s="773">
        <v>223.19</v>
      </c>
      <c r="J1229" s="774">
        <f t="shared" si="36"/>
        <v>4.2394192967710327E-5</v>
      </c>
      <c r="K1229" s="775">
        <f t="shared" si="37"/>
        <v>0.98629658760480909</v>
      </c>
    </row>
    <row r="1230" spans="2:11" s="83" customFormat="1" x14ac:dyDescent="0.25">
      <c r="B1230" s="778" t="s">
        <v>15037</v>
      </c>
      <c r="C1230" s="772" t="s">
        <v>13460</v>
      </c>
      <c r="D1230" s="73" t="s">
        <v>1881</v>
      </c>
      <c r="E1230" s="79" t="s">
        <v>5679</v>
      </c>
      <c r="F1230" s="75">
        <v>15.08844</v>
      </c>
      <c r="G1230" s="76">
        <v>12.1</v>
      </c>
      <c r="H1230" s="77">
        <v>182.57</v>
      </c>
      <c r="I1230" s="773">
        <v>222.95</v>
      </c>
      <c r="J1230" s="774">
        <f t="shared" si="36"/>
        <v>4.23486057715445E-5</v>
      </c>
      <c r="K1230" s="775">
        <f t="shared" si="37"/>
        <v>0.98633893621058066</v>
      </c>
    </row>
    <row r="1231" spans="2:11" s="83" customFormat="1" ht="22.5" x14ac:dyDescent="0.25">
      <c r="B1231" s="771" t="s">
        <v>15038</v>
      </c>
      <c r="C1231" s="772">
        <v>91959</v>
      </c>
      <c r="D1231" s="777" t="s">
        <v>8246</v>
      </c>
      <c r="E1231" s="74" t="s">
        <v>5452</v>
      </c>
      <c r="F1231" s="75">
        <v>5</v>
      </c>
      <c r="G1231" s="76">
        <v>36.26</v>
      </c>
      <c r="H1231" s="77">
        <v>181.3</v>
      </c>
      <c r="I1231" s="773">
        <v>221.4</v>
      </c>
      <c r="J1231" s="774">
        <f t="shared" ref="J1231:J1294" si="38">I1231/$I$2202</f>
        <v>4.2054188462973554E-5</v>
      </c>
      <c r="K1231" s="775">
        <f t="shared" si="37"/>
        <v>0.98638099039904359</v>
      </c>
    </row>
    <row r="1232" spans="2:11" s="83" customFormat="1" x14ac:dyDescent="0.25">
      <c r="B1232" s="771" t="s">
        <v>15039</v>
      </c>
      <c r="C1232" s="772" t="s">
        <v>14745</v>
      </c>
      <c r="D1232" s="73" t="s">
        <v>14746</v>
      </c>
      <c r="E1232" s="79" t="s">
        <v>12699</v>
      </c>
      <c r="F1232" s="75">
        <v>30</v>
      </c>
      <c r="G1232" s="76">
        <v>6.03</v>
      </c>
      <c r="H1232" s="77">
        <v>180.9</v>
      </c>
      <c r="I1232" s="773">
        <v>220.92</v>
      </c>
      <c r="J1232" s="774">
        <f t="shared" si="38"/>
        <v>4.19630140706419E-5</v>
      </c>
      <c r="K1232" s="775">
        <f t="shared" ref="K1232:K1295" si="39">K1231+J1232</f>
        <v>0.98642295341311426</v>
      </c>
    </row>
    <row r="1233" spans="1:11" s="83" customFormat="1" ht="22.5" x14ac:dyDescent="0.25">
      <c r="B1233" s="778" t="s">
        <v>15040</v>
      </c>
      <c r="C1233" s="93">
        <v>91926</v>
      </c>
      <c r="D1233" s="777" t="s">
        <v>13273</v>
      </c>
      <c r="E1233" s="74" t="s">
        <v>5371</v>
      </c>
      <c r="F1233" s="75">
        <v>52.99</v>
      </c>
      <c r="G1233" s="76">
        <v>3.41</v>
      </c>
      <c r="H1233" s="77">
        <v>180.7</v>
      </c>
      <c r="I1233" s="773">
        <v>220.67</v>
      </c>
      <c r="J1233" s="774">
        <f t="shared" si="38"/>
        <v>4.1915527407969166E-5</v>
      </c>
      <c r="K1233" s="775">
        <f t="shared" si="39"/>
        <v>0.98646486894052221</v>
      </c>
    </row>
    <row r="1234" spans="1:11" s="83" customFormat="1" x14ac:dyDescent="0.25">
      <c r="B1234" s="71" t="s">
        <v>15041</v>
      </c>
      <c r="C1234" s="93">
        <v>93186</v>
      </c>
      <c r="D1234" s="73" t="s">
        <v>14304</v>
      </c>
      <c r="E1234" s="74" t="s">
        <v>5371</v>
      </c>
      <c r="F1234" s="75">
        <v>4.3</v>
      </c>
      <c r="G1234" s="76">
        <v>41.8</v>
      </c>
      <c r="H1234" s="77">
        <v>179.74</v>
      </c>
      <c r="I1234" s="773">
        <v>219.5</v>
      </c>
      <c r="J1234" s="774">
        <f t="shared" si="38"/>
        <v>4.1693289826660774E-5</v>
      </c>
      <c r="K1234" s="775">
        <f t="shared" si="39"/>
        <v>0.98650656223034883</v>
      </c>
    </row>
    <row r="1235" spans="1:11" ht="33.75" x14ac:dyDescent="0.25">
      <c r="A1235" s="83"/>
      <c r="B1235" s="71" t="s">
        <v>15042</v>
      </c>
      <c r="C1235" s="772" t="s">
        <v>14968</v>
      </c>
      <c r="D1235" s="73" t="s">
        <v>14969</v>
      </c>
      <c r="E1235" s="79" t="s">
        <v>12699</v>
      </c>
      <c r="F1235" s="75">
        <v>5</v>
      </c>
      <c r="G1235" s="76">
        <v>35.94</v>
      </c>
      <c r="H1235" s="77">
        <v>179.7</v>
      </c>
      <c r="I1235" s="773">
        <v>219.45</v>
      </c>
      <c r="J1235" s="774">
        <f t="shared" si="38"/>
        <v>4.1683792494126225E-5</v>
      </c>
      <c r="K1235" s="775">
        <f t="shared" si="39"/>
        <v>0.98654824602284297</v>
      </c>
    </row>
    <row r="1236" spans="1:11" ht="22.5" x14ac:dyDescent="0.25">
      <c r="A1236" s="83"/>
      <c r="B1236" s="771" t="s">
        <v>15043</v>
      </c>
      <c r="C1236" s="776">
        <v>95757</v>
      </c>
      <c r="D1236" s="777" t="s">
        <v>15044</v>
      </c>
      <c r="E1236" s="74" t="s">
        <v>5452</v>
      </c>
      <c r="F1236" s="75">
        <v>20</v>
      </c>
      <c r="G1236" s="76">
        <v>8.9499999999999993</v>
      </c>
      <c r="H1236" s="77">
        <v>179</v>
      </c>
      <c r="I1236" s="773">
        <v>218.59</v>
      </c>
      <c r="J1236" s="774">
        <f t="shared" si="38"/>
        <v>4.1520438374532017E-5</v>
      </c>
      <c r="K1236" s="775">
        <f t="shared" si="39"/>
        <v>0.98658976646121754</v>
      </c>
    </row>
    <row r="1237" spans="1:11" x14ac:dyDescent="0.25">
      <c r="A1237" s="83"/>
      <c r="B1237" s="771" t="s">
        <v>15045</v>
      </c>
      <c r="C1237" s="772" t="s">
        <v>15046</v>
      </c>
      <c r="D1237" s="73" t="s">
        <v>15047</v>
      </c>
      <c r="E1237" s="79" t="s">
        <v>12699</v>
      </c>
      <c r="F1237" s="75">
        <v>9</v>
      </c>
      <c r="G1237" s="76">
        <v>19.670000000000002</v>
      </c>
      <c r="H1237" s="77">
        <v>177.03</v>
      </c>
      <c r="I1237" s="773">
        <v>216.19</v>
      </c>
      <c r="J1237" s="774">
        <f t="shared" si="38"/>
        <v>4.1064566412873769E-5</v>
      </c>
      <c r="K1237" s="775">
        <f t="shared" si="39"/>
        <v>0.98663083102763038</v>
      </c>
    </row>
    <row r="1238" spans="1:11" ht="22.5" x14ac:dyDescent="0.25">
      <c r="A1238" s="83"/>
      <c r="B1238" s="71" t="s">
        <v>15048</v>
      </c>
      <c r="C1238" s="72">
        <v>89748</v>
      </c>
      <c r="D1238" s="73" t="s">
        <v>15049</v>
      </c>
      <c r="E1238" s="74" t="s">
        <v>5452</v>
      </c>
      <c r="F1238" s="801">
        <v>7</v>
      </c>
      <c r="G1238" s="76">
        <v>25.28</v>
      </c>
      <c r="H1238" s="77">
        <v>176.96</v>
      </c>
      <c r="I1238" s="773">
        <v>216.1</v>
      </c>
      <c r="J1238" s="774">
        <f t="shared" si="38"/>
        <v>4.1047471214311584E-5</v>
      </c>
      <c r="K1238" s="775">
        <f t="shared" si="39"/>
        <v>0.98667187849884475</v>
      </c>
    </row>
    <row r="1239" spans="1:11" ht="22.5" x14ac:dyDescent="0.25">
      <c r="A1239" s="83"/>
      <c r="B1239" s="778" t="s">
        <v>15050</v>
      </c>
      <c r="C1239" s="776">
        <v>95751</v>
      </c>
      <c r="D1239" s="777" t="s">
        <v>15051</v>
      </c>
      <c r="E1239" s="74" t="s">
        <v>5371</v>
      </c>
      <c r="F1239" s="75">
        <v>9</v>
      </c>
      <c r="G1239" s="76">
        <v>24.01</v>
      </c>
      <c r="H1239" s="77">
        <v>216.09</v>
      </c>
      <c r="I1239" s="773">
        <v>216.09</v>
      </c>
      <c r="J1239" s="774">
        <f t="shared" si="38"/>
        <v>4.1045571747804677E-5</v>
      </c>
      <c r="K1239" s="775">
        <f t="shared" si="39"/>
        <v>0.98671292407059252</v>
      </c>
    </row>
    <row r="1240" spans="1:11" ht="33.75" x14ac:dyDescent="0.25">
      <c r="A1240" s="83"/>
      <c r="B1240" s="70" t="s">
        <v>15052</v>
      </c>
      <c r="C1240" s="72">
        <v>94792</v>
      </c>
      <c r="D1240" s="777" t="s">
        <v>14874</v>
      </c>
      <c r="E1240" s="74" t="s">
        <v>5452</v>
      </c>
      <c r="F1240" s="75">
        <v>2</v>
      </c>
      <c r="G1240" s="76">
        <v>88.22</v>
      </c>
      <c r="H1240" s="77">
        <v>176.44</v>
      </c>
      <c r="I1240" s="773">
        <v>215.47</v>
      </c>
      <c r="J1240" s="774">
        <f t="shared" si="38"/>
        <v>4.0927804824376296E-5</v>
      </c>
      <c r="K1240" s="775">
        <f t="shared" si="39"/>
        <v>0.98675385187541687</v>
      </c>
    </row>
    <row r="1241" spans="1:11" ht="33.75" x14ac:dyDescent="0.25">
      <c r="A1241" s="83"/>
      <c r="B1241" s="71" t="s">
        <v>15053</v>
      </c>
      <c r="C1241" s="72">
        <v>94792</v>
      </c>
      <c r="D1241" s="73" t="s">
        <v>14874</v>
      </c>
      <c r="E1241" s="74" t="s">
        <v>5452</v>
      </c>
      <c r="F1241" s="75">
        <v>2</v>
      </c>
      <c r="G1241" s="76">
        <v>88.22</v>
      </c>
      <c r="H1241" s="77">
        <v>176.44</v>
      </c>
      <c r="I1241" s="773">
        <v>215.47</v>
      </c>
      <c r="J1241" s="774">
        <f t="shared" si="38"/>
        <v>4.0927804824376296E-5</v>
      </c>
      <c r="K1241" s="775">
        <f t="shared" si="39"/>
        <v>0.98679477968024121</v>
      </c>
    </row>
    <row r="1242" spans="1:11" ht="22.5" x14ac:dyDescent="0.25">
      <c r="A1242" s="83"/>
      <c r="B1242" s="71" t="s">
        <v>15054</v>
      </c>
      <c r="C1242" s="93">
        <v>91871</v>
      </c>
      <c r="D1242" s="777" t="s">
        <v>13531</v>
      </c>
      <c r="E1242" s="74" t="s">
        <v>5371</v>
      </c>
      <c r="F1242" s="75">
        <v>18</v>
      </c>
      <c r="G1242" s="76">
        <v>9.8000000000000007</v>
      </c>
      <c r="H1242" s="77">
        <v>176.4</v>
      </c>
      <c r="I1242" s="773">
        <v>215.42</v>
      </c>
      <c r="J1242" s="774">
        <f t="shared" si="38"/>
        <v>4.0918307491841746E-5</v>
      </c>
      <c r="K1242" s="775">
        <f t="shared" si="39"/>
        <v>0.98683569798773307</v>
      </c>
    </row>
    <row r="1243" spans="1:11" ht="22.5" x14ac:dyDescent="0.25">
      <c r="A1243" s="83"/>
      <c r="B1243" s="71" t="s">
        <v>15055</v>
      </c>
      <c r="C1243" s="93">
        <v>93196</v>
      </c>
      <c r="D1243" s="73" t="s">
        <v>14319</v>
      </c>
      <c r="E1243" s="74" t="s">
        <v>5371</v>
      </c>
      <c r="F1243" s="75">
        <v>4.3</v>
      </c>
      <c r="G1243" s="76">
        <v>40.98</v>
      </c>
      <c r="H1243" s="77">
        <v>176.21</v>
      </c>
      <c r="I1243" s="773">
        <v>215.19</v>
      </c>
      <c r="J1243" s="774">
        <f t="shared" si="38"/>
        <v>4.0874619762182833E-5</v>
      </c>
      <c r="K1243" s="775">
        <f t="shared" si="39"/>
        <v>0.98687657260749528</v>
      </c>
    </row>
    <row r="1244" spans="1:11" ht="22.5" x14ac:dyDescent="0.25">
      <c r="A1244" s="83"/>
      <c r="B1244" s="70" t="s">
        <v>15056</v>
      </c>
      <c r="C1244" s="72">
        <v>89987</v>
      </c>
      <c r="D1244" s="777" t="s">
        <v>14803</v>
      </c>
      <c r="E1244" s="74" t="s">
        <v>5452</v>
      </c>
      <c r="F1244" s="75">
        <v>3</v>
      </c>
      <c r="G1244" s="76">
        <v>58.67</v>
      </c>
      <c r="H1244" s="77">
        <v>176.01</v>
      </c>
      <c r="I1244" s="773">
        <v>214.94</v>
      </c>
      <c r="J1244" s="774">
        <f t="shared" si="38"/>
        <v>4.0827133099510099E-5</v>
      </c>
      <c r="K1244" s="775">
        <f t="shared" si="39"/>
        <v>0.98691739974059478</v>
      </c>
    </row>
    <row r="1245" spans="1:11" x14ac:dyDescent="0.25">
      <c r="A1245" s="83"/>
      <c r="B1245" s="778" t="s">
        <v>15057</v>
      </c>
      <c r="C1245" s="72" t="s">
        <v>15058</v>
      </c>
      <c r="D1245" s="777" t="s">
        <v>15059</v>
      </c>
      <c r="E1245" s="779" t="s">
        <v>5679</v>
      </c>
      <c r="F1245" s="75">
        <v>4.5</v>
      </c>
      <c r="G1245" s="76">
        <v>39.08</v>
      </c>
      <c r="H1245" s="77">
        <v>175.86</v>
      </c>
      <c r="I1245" s="773">
        <v>214.76</v>
      </c>
      <c r="J1245" s="774">
        <f t="shared" si="38"/>
        <v>4.0792942702385729E-5</v>
      </c>
      <c r="K1245" s="775">
        <f t="shared" si="39"/>
        <v>0.98695819268329721</v>
      </c>
    </row>
    <row r="1246" spans="1:11" ht="22.5" x14ac:dyDescent="0.25">
      <c r="A1246" s="83"/>
      <c r="B1246" s="771" t="s">
        <v>15060</v>
      </c>
      <c r="C1246" s="772">
        <v>91943</v>
      </c>
      <c r="D1246" s="777" t="s">
        <v>15061</v>
      </c>
      <c r="E1246" s="74" t="s">
        <v>5452</v>
      </c>
      <c r="F1246" s="75">
        <v>11</v>
      </c>
      <c r="G1246" s="76">
        <v>15.95</v>
      </c>
      <c r="H1246" s="77">
        <v>175.45</v>
      </c>
      <c r="I1246" s="773">
        <v>214.26</v>
      </c>
      <c r="J1246" s="774">
        <f t="shared" si="38"/>
        <v>4.0697969377040254E-5</v>
      </c>
      <c r="K1246" s="775">
        <f t="shared" si="39"/>
        <v>0.98699889065267421</v>
      </c>
    </row>
    <row r="1247" spans="1:11" x14ac:dyDescent="0.25">
      <c r="A1247" s="83"/>
      <c r="B1247" s="771" t="s">
        <v>15062</v>
      </c>
      <c r="C1247" s="772" t="s">
        <v>14080</v>
      </c>
      <c r="D1247" s="73" t="s">
        <v>14081</v>
      </c>
      <c r="E1247" s="79" t="s">
        <v>12699</v>
      </c>
      <c r="F1247" s="75">
        <v>8</v>
      </c>
      <c r="G1247" s="76">
        <v>21.93</v>
      </c>
      <c r="H1247" s="77">
        <v>175.44</v>
      </c>
      <c r="I1247" s="773">
        <v>214.25</v>
      </c>
      <c r="J1247" s="774">
        <f t="shared" si="38"/>
        <v>4.0696069910533347E-5</v>
      </c>
      <c r="K1247" s="775">
        <f t="shared" si="39"/>
        <v>0.98703958672258474</v>
      </c>
    </row>
    <row r="1248" spans="1:11" ht="22.5" x14ac:dyDescent="0.25">
      <c r="A1248" s="83"/>
      <c r="B1248" s="71" t="s">
        <v>15063</v>
      </c>
      <c r="C1248" s="72">
        <v>92779</v>
      </c>
      <c r="D1248" s="777" t="s">
        <v>13680</v>
      </c>
      <c r="E1248" s="74" t="s">
        <v>5602</v>
      </c>
      <c r="F1248" s="75">
        <v>24.31</v>
      </c>
      <c r="G1248" s="76">
        <v>7.21</v>
      </c>
      <c r="H1248" s="77">
        <v>175.28</v>
      </c>
      <c r="I1248" s="773">
        <v>214.05</v>
      </c>
      <c r="J1248" s="774">
        <f t="shared" si="38"/>
        <v>4.0658080580395163E-5</v>
      </c>
      <c r="K1248" s="775">
        <f t="shared" si="39"/>
        <v>0.98708024480316514</v>
      </c>
    </row>
    <row r="1249" spans="1:11" x14ac:dyDescent="0.25">
      <c r="A1249" s="83"/>
      <c r="B1249" s="70" t="s">
        <v>15064</v>
      </c>
      <c r="C1249" s="72" t="s">
        <v>15065</v>
      </c>
      <c r="D1249" s="73" t="s">
        <v>2603</v>
      </c>
      <c r="E1249" s="79" t="s">
        <v>5452</v>
      </c>
      <c r="F1249" s="75">
        <v>12</v>
      </c>
      <c r="G1249" s="76">
        <v>14.59</v>
      </c>
      <c r="H1249" s="77">
        <v>175.08</v>
      </c>
      <c r="I1249" s="773">
        <v>213.81</v>
      </c>
      <c r="J1249" s="774">
        <f t="shared" si="38"/>
        <v>4.0612493384229336E-5</v>
      </c>
      <c r="K1249" s="775">
        <f t="shared" si="39"/>
        <v>0.98712085729654941</v>
      </c>
    </row>
    <row r="1250" spans="1:11" x14ac:dyDescent="0.25">
      <c r="A1250" s="83"/>
      <c r="B1250" s="771" t="s">
        <v>15066</v>
      </c>
      <c r="C1250" s="772" t="s">
        <v>15067</v>
      </c>
      <c r="D1250" s="73" t="s">
        <v>15068</v>
      </c>
      <c r="E1250" s="79" t="s">
        <v>12699</v>
      </c>
      <c r="F1250" s="75">
        <v>4</v>
      </c>
      <c r="G1250" s="76">
        <v>43.72</v>
      </c>
      <c r="H1250" s="77">
        <v>174.88</v>
      </c>
      <c r="I1250" s="773">
        <v>213.56</v>
      </c>
      <c r="J1250" s="774">
        <f t="shared" si="38"/>
        <v>4.0565006721556602E-5</v>
      </c>
      <c r="K1250" s="775">
        <f t="shared" si="39"/>
        <v>0.98716142230327097</v>
      </c>
    </row>
    <row r="1251" spans="1:11" x14ac:dyDescent="0.25">
      <c r="A1251" s="83"/>
      <c r="B1251" s="771" t="s">
        <v>15069</v>
      </c>
      <c r="C1251" s="772" t="s">
        <v>14524</v>
      </c>
      <c r="D1251" s="777" t="s">
        <v>14525</v>
      </c>
      <c r="E1251" s="74" t="s">
        <v>5371</v>
      </c>
      <c r="F1251" s="75">
        <v>150</v>
      </c>
      <c r="G1251" s="76">
        <v>1.1599999999999999</v>
      </c>
      <c r="H1251" s="77">
        <v>174</v>
      </c>
      <c r="I1251" s="773">
        <v>212.49</v>
      </c>
      <c r="J1251" s="774">
        <f t="shared" si="38"/>
        <v>4.0361763805317302E-5</v>
      </c>
      <c r="K1251" s="775">
        <f t="shared" si="39"/>
        <v>0.98720178406707626</v>
      </c>
    </row>
    <row r="1252" spans="1:11" ht="22.5" x14ac:dyDescent="0.25">
      <c r="A1252" s="83"/>
      <c r="B1252" s="771" t="s">
        <v>15070</v>
      </c>
      <c r="C1252" s="776">
        <v>92345</v>
      </c>
      <c r="D1252" s="777" t="s">
        <v>14034</v>
      </c>
      <c r="E1252" s="74" t="s">
        <v>5452</v>
      </c>
      <c r="F1252" s="75">
        <v>4</v>
      </c>
      <c r="G1252" s="76">
        <v>43.12</v>
      </c>
      <c r="H1252" s="77">
        <v>172.48</v>
      </c>
      <c r="I1252" s="773">
        <v>210.63</v>
      </c>
      <c r="J1252" s="774">
        <f t="shared" si="38"/>
        <v>4.0008463035032158E-5</v>
      </c>
      <c r="K1252" s="775">
        <f t="shared" si="39"/>
        <v>0.98724179253011124</v>
      </c>
    </row>
    <row r="1253" spans="1:11" ht="22.5" x14ac:dyDescent="0.25">
      <c r="A1253" s="83"/>
      <c r="B1253" s="70" t="s">
        <v>15071</v>
      </c>
      <c r="C1253" s="72">
        <v>89676</v>
      </c>
      <c r="D1253" s="777" t="s">
        <v>15072</v>
      </c>
      <c r="E1253" s="74" t="s">
        <v>5452</v>
      </c>
      <c r="F1253" s="75">
        <v>6</v>
      </c>
      <c r="G1253" s="76">
        <v>28.73</v>
      </c>
      <c r="H1253" s="77">
        <v>172.38</v>
      </c>
      <c r="I1253" s="773">
        <v>210.51</v>
      </c>
      <c r="J1253" s="774">
        <f t="shared" si="38"/>
        <v>3.9985669436949245E-5</v>
      </c>
      <c r="K1253" s="775">
        <f t="shared" si="39"/>
        <v>0.98728177819954821</v>
      </c>
    </row>
    <row r="1254" spans="1:11" x14ac:dyDescent="0.25">
      <c r="A1254" s="83"/>
      <c r="B1254" s="778" t="s">
        <v>15073</v>
      </c>
      <c r="C1254" s="780" t="s">
        <v>14376</v>
      </c>
      <c r="D1254" s="73" t="s">
        <v>14377</v>
      </c>
      <c r="E1254" s="79" t="s">
        <v>12699</v>
      </c>
      <c r="F1254" s="75">
        <v>1</v>
      </c>
      <c r="G1254" s="76">
        <v>171.35</v>
      </c>
      <c r="H1254" s="77">
        <v>171.35</v>
      </c>
      <c r="I1254" s="773">
        <v>209.25</v>
      </c>
      <c r="J1254" s="774">
        <f t="shared" si="38"/>
        <v>3.9746336657078661E-5</v>
      </c>
      <c r="K1254" s="775">
        <f t="shared" si="39"/>
        <v>0.98732152453620525</v>
      </c>
    </row>
    <row r="1255" spans="1:11" ht="22.5" x14ac:dyDescent="0.25">
      <c r="A1255" s="83"/>
      <c r="B1255" s="771" t="s">
        <v>15074</v>
      </c>
      <c r="C1255" s="772" t="s">
        <v>14039</v>
      </c>
      <c r="D1255" s="73" t="s">
        <v>14040</v>
      </c>
      <c r="E1255" s="79" t="s">
        <v>12699</v>
      </c>
      <c r="F1255" s="75">
        <v>1</v>
      </c>
      <c r="G1255" s="76">
        <v>171.27</v>
      </c>
      <c r="H1255" s="77">
        <v>171.27</v>
      </c>
      <c r="I1255" s="773">
        <v>209.15</v>
      </c>
      <c r="J1255" s="774">
        <f t="shared" si="38"/>
        <v>3.9727341992009569E-5</v>
      </c>
      <c r="K1255" s="775">
        <f t="shared" si="39"/>
        <v>0.98736125187819723</v>
      </c>
    </row>
    <row r="1256" spans="1:11" x14ac:dyDescent="0.25">
      <c r="A1256" s="83"/>
      <c r="B1256" s="771" t="s">
        <v>15075</v>
      </c>
      <c r="C1256" s="772">
        <v>72252</v>
      </c>
      <c r="D1256" s="777" t="s">
        <v>8070</v>
      </c>
      <c r="E1256" s="74" t="s">
        <v>5371</v>
      </c>
      <c r="F1256" s="75">
        <v>10</v>
      </c>
      <c r="G1256" s="76">
        <v>17.12</v>
      </c>
      <c r="H1256" s="77">
        <v>171.2</v>
      </c>
      <c r="I1256" s="773">
        <v>209.07</v>
      </c>
      <c r="J1256" s="774">
        <f t="shared" si="38"/>
        <v>3.9712146259954291E-5</v>
      </c>
      <c r="K1256" s="775">
        <f t="shared" si="39"/>
        <v>0.98740096402445721</v>
      </c>
    </row>
    <row r="1257" spans="1:11" x14ac:dyDescent="0.25">
      <c r="A1257" s="83"/>
      <c r="B1257" s="71" t="s">
        <v>15076</v>
      </c>
      <c r="C1257" s="93">
        <v>88415</v>
      </c>
      <c r="D1257" s="73" t="s">
        <v>14598</v>
      </c>
      <c r="E1257" s="74" t="s">
        <v>5679</v>
      </c>
      <c r="F1257" s="75">
        <v>79</v>
      </c>
      <c r="G1257" s="76">
        <v>2.16</v>
      </c>
      <c r="H1257" s="77">
        <v>170.64</v>
      </c>
      <c r="I1257" s="773">
        <v>208.39</v>
      </c>
      <c r="J1257" s="774">
        <f t="shared" si="38"/>
        <v>3.9582982537484453E-5</v>
      </c>
      <c r="K1257" s="775">
        <f t="shared" si="39"/>
        <v>0.98744054700699468</v>
      </c>
    </row>
    <row r="1258" spans="1:11" x14ac:dyDescent="0.25">
      <c r="A1258" s="83"/>
      <c r="B1258" s="771" t="s">
        <v>15077</v>
      </c>
      <c r="C1258" s="772" t="s">
        <v>15078</v>
      </c>
      <c r="D1258" s="73" t="s">
        <v>15079</v>
      </c>
      <c r="E1258" s="79" t="s">
        <v>12699</v>
      </c>
      <c r="F1258" s="75">
        <v>30</v>
      </c>
      <c r="G1258" s="76">
        <v>5.68</v>
      </c>
      <c r="H1258" s="77">
        <v>170.4</v>
      </c>
      <c r="I1258" s="773">
        <v>208.09</v>
      </c>
      <c r="J1258" s="774">
        <f t="shared" si="38"/>
        <v>3.9525998542277176E-5</v>
      </c>
      <c r="K1258" s="775">
        <f t="shared" si="39"/>
        <v>0.98748007300553697</v>
      </c>
    </row>
    <row r="1259" spans="1:11" x14ac:dyDescent="0.25">
      <c r="A1259" s="83"/>
      <c r="B1259" s="71" t="s">
        <v>15080</v>
      </c>
      <c r="C1259" s="72" t="s">
        <v>14770</v>
      </c>
      <c r="D1259" s="777" t="s">
        <v>14771</v>
      </c>
      <c r="E1259" s="779" t="s">
        <v>5679</v>
      </c>
      <c r="F1259" s="75">
        <v>10.976000000000001</v>
      </c>
      <c r="G1259" s="76">
        <v>15.39</v>
      </c>
      <c r="H1259" s="77">
        <v>168.92</v>
      </c>
      <c r="I1259" s="773">
        <v>206.29</v>
      </c>
      <c r="J1259" s="774">
        <f t="shared" si="38"/>
        <v>3.9184094571033489E-5</v>
      </c>
      <c r="K1259" s="775">
        <f t="shared" si="39"/>
        <v>0.98751925710010802</v>
      </c>
    </row>
    <row r="1260" spans="1:11" x14ac:dyDescent="0.25">
      <c r="A1260" s="83"/>
      <c r="B1260" s="771" t="s">
        <v>15081</v>
      </c>
      <c r="C1260" s="772" t="s">
        <v>14745</v>
      </c>
      <c r="D1260" s="73" t="s">
        <v>14746</v>
      </c>
      <c r="E1260" s="79" t="s">
        <v>12699</v>
      </c>
      <c r="F1260" s="75">
        <v>28</v>
      </c>
      <c r="G1260" s="76">
        <v>6.03</v>
      </c>
      <c r="H1260" s="77">
        <v>168.84</v>
      </c>
      <c r="I1260" s="773">
        <v>206.19</v>
      </c>
      <c r="J1260" s="774">
        <f t="shared" si="38"/>
        <v>3.916509990596439E-5</v>
      </c>
      <c r="K1260" s="775">
        <f t="shared" si="39"/>
        <v>0.987558422200014</v>
      </c>
    </row>
    <row r="1261" spans="1:11" ht="33.75" x14ac:dyDescent="0.25">
      <c r="A1261" s="83"/>
      <c r="B1261" s="771" t="s">
        <v>15082</v>
      </c>
      <c r="C1261" s="93">
        <v>90082</v>
      </c>
      <c r="D1261" s="777" t="s">
        <v>15083</v>
      </c>
      <c r="E1261" s="74" t="s">
        <v>6745</v>
      </c>
      <c r="F1261" s="75">
        <v>12</v>
      </c>
      <c r="G1261" s="76">
        <v>14.01</v>
      </c>
      <c r="H1261" s="77">
        <v>168.12</v>
      </c>
      <c r="I1261" s="773">
        <v>205.31</v>
      </c>
      <c r="J1261" s="774">
        <f t="shared" si="38"/>
        <v>3.8997946853356367E-5</v>
      </c>
      <c r="K1261" s="775">
        <f t="shared" si="39"/>
        <v>0.98759742014686736</v>
      </c>
    </row>
    <row r="1262" spans="1:11" x14ac:dyDescent="0.25">
      <c r="A1262" s="83"/>
      <c r="B1262" s="70" t="s">
        <v>15084</v>
      </c>
      <c r="C1262" s="780">
        <v>95675</v>
      </c>
      <c r="D1262" s="777" t="s">
        <v>10213</v>
      </c>
      <c r="E1262" s="74" t="s">
        <v>5452</v>
      </c>
      <c r="F1262" s="75">
        <v>1</v>
      </c>
      <c r="G1262" s="76">
        <v>167.64</v>
      </c>
      <c r="H1262" s="77">
        <v>167.64</v>
      </c>
      <c r="I1262" s="773">
        <v>204.72</v>
      </c>
      <c r="J1262" s="774">
        <f t="shared" si="38"/>
        <v>3.8885878329448714E-5</v>
      </c>
      <c r="K1262" s="775">
        <f t="shared" si="39"/>
        <v>0.98763630602519681</v>
      </c>
    </row>
    <row r="1263" spans="1:11" x14ac:dyDescent="0.25">
      <c r="B1263" s="778" t="s">
        <v>15085</v>
      </c>
      <c r="C1263" s="780" t="s">
        <v>15086</v>
      </c>
      <c r="D1263" s="73" t="s">
        <v>15087</v>
      </c>
      <c r="E1263" s="79" t="s">
        <v>5371</v>
      </c>
      <c r="F1263" s="75">
        <v>28</v>
      </c>
      <c r="G1263" s="76">
        <v>5.95</v>
      </c>
      <c r="H1263" s="77">
        <v>166.6</v>
      </c>
      <c r="I1263" s="773">
        <v>203.45</v>
      </c>
      <c r="J1263" s="774">
        <f t="shared" si="38"/>
        <v>3.8644646083071223E-5</v>
      </c>
      <c r="K1263" s="775">
        <f t="shared" si="39"/>
        <v>0.98767495067127986</v>
      </c>
    </row>
    <row r="1264" spans="1:11" ht="22.5" x14ac:dyDescent="0.25">
      <c r="B1264" s="70" t="s">
        <v>15088</v>
      </c>
      <c r="C1264" s="72">
        <v>89723</v>
      </c>
      <c r="D1264" s="777" t="s">
        <v>15089</v>
      </c>
      <c r="E1264" s="74" t="s">
        <v>5452</v>
      </c>
      <c r="F1264" s="75">
        <v>15</v>
      </c>
      <c r="G1264" s="76">
        <v>11.09</v>
      </c>
      <c r="H1264" s="77">
        <v>166.35</v>
      </c>
      <c r="I1264" s="773">
        <v>203.15</v>
      </c>
      <c r="J1264" s="774">
        <f t="shared" si="38"/>
        <v>3.8587662087863947E-5</v>
      </c>
      <c r="K1264" s="775">
        <f t="shared" si="39"/>
        <v>0.98771353833336772</v>
      </c>
    </row>
    <row r="1265" spans="1:11" ht="33.75" x14ac:dyDescent="0.25">
      <c r="B1265" s="778" t="s">
        <v>15090</v>
      </c>
      <c r="C1265" s="72">
        <v>92916</v>
      </c>
      <c r="D1265" s="777" t="s">
        <v>13729</v>
      </c>
      <c r="E1265" s="74" t="s">
        <v>5602</v>
      </c>
      <c r="F1265" s="75">
        <v>14.7125</v>
      </c>
      <c r="G1265" s="76">
        <v>11.27</v>
      </c>
      <c r="H1265" s="77">
        <v>165.81</v>
      </c>
      <c r="I1265" s="773">
        <v>202.49</v>
      </c>
      <c r="J1265" s="774">
        <f t="shared" si="38"/>
        <v>3.846229729840793E-5</v>
      </c>
      <c r="K1265" s="775">
        <f t="shared" si="39"/>
        <v>0.98775200063066615</v>
      </c>
    </row>
    <row r="1266" spans="1:11" x14ac:dyDescent="0.25">
      <c r="B1266" s="71" t="s">
        <v>15091</v>
      </c>
      <c r="C1266" s="772" t="s">
        <v>13460</v>
      </c>
      <c r="D1266" s="73" t="s">
        <v>1881</v>
      </c>
      <c r="E1266" s="79" t="s">
        <v>5679</v>
      </c>
      <c r="F1266" s="75">
        <v>13.688204000000001</v>
      </c>
      <c r="G1266" s="76">
        <v>12.1</v>
      </c>
      <c r="H1266" s="77">
        <v>165.63</v>
      </c>
      <c r="I1266" s="773">
        <v>202.27</v>
      </c>
      <c r="J1266" s="774">
        <f t="shared" si="38"/>
        <v>3.8420509035255924E-5</v>
      </c>
      <c r="K1266" s="775">
        <f t="shared" si="39"/>
        <v>0.98779042113970139</v>
      </c>
    </row>
    <row r="1267" spans="1:11" ht="22.5" x14ac:dyDescent="0.25">
      <c r="B1267" s="771" t="s">
        <v>15092</v>
      </c>
      <c r="C1267" s="772" t="s">
        <v>15093</v>
      </c>
      <c r="D1267" s="73" t="s">
        <v>15094</v>
      </c>
      <c r="E1267" s="79" t="s">
        <v>5371</v>
      </c>
      <c r="F1267" s="75">
        <v>190</v>
      </c>
      <c r="G1267" s="76">
        <v>0.87</v>
      </c>
      <c r="H1267" s="77">
        <v>165.3</v>
      </c>
      <c r="I1267" s="773">
        <v>201.86</v>
      </c>
      <c r="J1267" s="774">
        <f t="shared" si="38"/>
        <v>3.8342630908472634E-5</v>
      </c>
      <c r="K1267" s="775">
        <f t="shared" si="39"/>
        <v>0.98782876377060991</v>
      </c>
    </row>
    <row r="1268" spans="1:11" x14ac:dyDescent="0.25">
      <c r="B1268" s="771" t="s">
        <v>15095</v>
      </c>
      <c r="C1268" s="772" t="s">
        <v>15078</v>
      </c>
      <c r="D1268" s="73" t="s">
        <v>15079</v>
      </c>
      <c r="E1268" s="79" t="s">
        <v>12699</v>
      </c>
      <c r="F1268" s="75">
        <v>29</v>
      </c>
      <c r="G1268" s="76">
        <v>5.68</v>
      </c>
      <c r="H1268" s="77">
        <v>164.72</v>
      </c>
      <c r="I1268" s="773">
        <v>201.16</v>
      </c>
      <c r="J1268" s="774">
        <f t="shared" si="38"/>
        <v>3.8209668252988975E-5</v>
      </c>
      <c r="K1268" s="775">
        <f t="shared" si="39"/>
        <v>0.98786697343886287</v>
      </c>
    </row>
    <row r="1269" spans="1:11" x14ac:dyDescent="0.25">
      <c r="B1269" s="71" t="s">
        <v>15096</v>
      </c>
      <c r="C1269" s="93">
        <v>85334</v>
      </c>
      <c r="D1269" s="777" t="s">
        <v>13815</v>
      </c>
      <c r="E1269" s="74" t="s">
        <v>5679</v>
      </c>
      <c r="F1269" s="75">
        <v>10.44</v>
      </c>
      <c r="G1269" s="76">
        <v>15.75</v>
      </c>
      <c r="H1269" s="77">
        <v>164.43</v>
      </c>
      <c r="I1269" s="773">
        <v>200.8</v>
      </c>
      <c r="J1269" s="774">
        <f t="shared" si="38"/>
        <v>3.8141287458740242E-5</v>
      </c>
      <c r="K1269" s="775">
        <f t="shared" si="39"/>
        <v>0.98790511472632159</v>
      </c>
    </row>
    <row r="1270" spans="1:11" x14ac:dyDescent="0.25">
      <c r="B1270" s="778" t="s">
        <v>15097</v>
      </c>
      <c r="C1270" s="780" t="s">
        <v>14458</v>
      </c>
      <c r="D1270" s="73" t="s">
        <v>14459</v>
      </c>
      <c r="E1270" s="79" t="s">
        <v>5371</v>
      </c>
      <c r="F1270" s="75">
        <v>15.14</v>
      </c>
      <c r="G1270" s="76">
        <v>10.83</v>
      </c>
      <c r="H1270" s="77">
        <v>163.97</v>
      </c>
      <c r="I1270" s="773">
        <v>200.24</v>
      </c>
      <c r="J1270" s="774">
        <f t="shared" si="38"/>
        <v>3.8034917334353317E-5</v>
      </c>
      <c r="K1270" s="775">
        <f t="shared" si="39"/>
        <v>0.98794314964365593</v>
      </c>
    </row>
    <row r="1271" spans="1:11" x14ac:dyDescent="0.25">
      <c r="B1271" s="71" t="s">
        <v>15098</v>
      </c>
      <c r="C1271" s="772">
        <v>39446</v>
      </c>
      <c r="D1271" s="777" t="s">
        <v>1938</v>
      </c>
      <c r="E1271" s="74" t="s">
        <v>5452</v>
      </c>
      <c r="F1271" s="75">
        <v>1</v>
      </c>
      <c r="G1271" s="76">
        <v>163.35</v>
      </c>
      <c r="H1271" s="77">
        <v>163.35</v>
      </c>
      <c r="I1271" s="773">
        <v>199.48</v>
      </c>
      <c r="J1271" s="774">
        <f t="shared" si="38"/>
        <v>3.7890557879828201E-5</v>
      </c>
      <c r="K1271" s="775">
        <f t="shared" si="39"/>
        <v>0.98798104020153577</v>
      </c>
    </row>
    <row r="1272" spans="1:11" s="83" customFormat="1" x14ac:dyDescent="0.25">
      <c r="B1272" s="71" t="s">
        <v>15099</v>
      </c>
      <c r="C1272" s="93">
        <v>88415</v>
      </c>
      <c r="D1272" s="73" t="s">
        <v>14598</v>
      </c>
      <c r="E1272" s="74" t="s">
        <v>5679</v>
      </c>
      <c r="F1272" s="75">
        <v>74.97</v>
      </c>
      <c r="G1272" s="76">
        <v>2.16</v>
      </c>
      <c r="H1272" s="77">
        <v>161.94</v>
      </c>
      <c r="I1272" s="773">
        <v>197.76</v>
      </c>
      <c r="J1272" s="774">
        <f t="shared" si="38"/>
        <v>3.7563849640639792E-5</v>
      </c>
      <c r="K1272" s="775">
        <f t="shared" si="39"/>
        <v>0.98801860405117636</v>
      </c>
    </row>
    <row r="1273" spans="1:11" s="9" customFormat="1" ht="22.5" x14ac:dyDescent="0.25">
      <c r="B1273" s="771" t="s">
        <v>15100</v>
      </c>
      <c r="C1273" s="772" t="s">
        <v>15101</v>
      </c>
      <c r="D1273" s="73" t="s">
        <v>15102</v>
      </c>
      <c r="E1273" s="79" t="s">
        <v>12699</v>
      </c>
      <c r="F1273" s="75">
        <v>2</v>
      </c>
      <c r="G1273" s="76">
        <v>80.430000000000007</v>
      </c>
      <c r="H1273" s="77">
        <v>160.86000000000001</v>
      </c>
      <c r="I1273" s="773">
        <v>196.44</v>
      </c>
      <c r="J1273" s="774">
        <f t="shared" si="38"/>
        <v>3.7313120061727751E-5</v>
      </c>
      <c r="K1273" s="775">
        <f t="shared" si="39"/>
        <v>0.98805591717123809</v>
      </c>
    </row>
    <row r="1274" spans="1:11" s="83" customFormat="1" ht="33.75" x14ac:dyDescent="0.25">
      <c r="B1274" s="778" t="s">
        <v>15103</v>
      </c>
      <c r="C1274" s="93">
        <v>90082</v>
      </c>
      <c r="D1274" s="777" t="s">
        <v>15083</v>
      </c>
      <c r="E1274" s="74" t="s">
        <v>6745</v>
      </c>
      <c r="F1274" s="75">
        <v>14</v>
      </c>
      <c r="G1274" s="76">
        <v>14.01</v>
      </c>
      <c r="H1274" s="77">
        <v>196.14</v>
      </c>
      <c r="I1274" s="773">
        <v>196.14</v>
      </c>
      <c r="J1274" s="774">
        <f t="shared" si="38"/>
        <v>3.7256136066520468E-5</v>
      </c>
      <c r="K1274" s="775">
        <f t="shared" si="39"/>
        <v>0.98809317330730462</v>
      </c>
    </row>
    <row r="1275" spans="1:11" ht="22.5" x14ac:dyDescent="0.25">
      <c r="A1275" s="83"/>
      <c r="B1275" s="771" t="s">
        <v>15104</v>
      </c>
      <c r="C1275" s="772">
        <v>91953</v>
      </c>
      <c r="D1275" s="777" t="s">
        <v>8240</v>
      </c>
      <c r="E1275" s="74" t="s">
        <v>5452</v>
      </c>
      <c r="F1275" s="75">
        <v>7</v>
      </c>
      <c r="G1275" s="76">
        <v>22.94</v>
      </c>
      <c r="H1275" s="77">
        <v>160.58000000000001</v>
      </c>
      <c r="I1275" s="773">
        <v>196.1</v>
      </c>
      <c r="J1275" s="774">
        <f t="shared" si="38"/>
        <v>3.7248538200492832E-5</v>
      </c>
      <c r="K1275" s="775">
        <f t="shared" si="39"/>
        <v>0.98813042184550515</v>
      </c>
    </row>
    <row r="1276" spans="1:11" x14ac:dyDescent="0.25">
      <c r="A1276" s="83"/>
      <c r="B1276" s="71" t="s">
        <v>15105</v>
      </c>
      <c r="C1276" s="772">
        <v>39445</v>
      </c>
      <c r="D1276" s="777" t="s">
        <v>1937</v>
      </c>
      <c r="E1276" s="74" t="s">
        <v>5452</v>
      </c>
      <c r="F1276" s="75">
        <v>1</v>
      </c>
      <c r="G1276" s="76">
        <v>160.5</v>
      </c>
      <c r="H1276" s="77">
        <v>160.5</v>
      </c>
      <c r="I1276" s="773">
        <v>196</v>
      </c>
      <c r="J1276" s="774">
        <f t="shared" si="38"/>
        <v>3.722954353542374E-5</v>
      </c>
      <c r="K1276" s="775">
        <f t="shared" si="39"/>
        <v>0.98816765138904061</v>
      </c>
    </row>
    <row r="1277" spans="1:11" x14ac:dyDescent="0.25">
      <c r="A1277" s="83"/>
      <c r="B1277" s="71" t="s">
        <v>15106</v>
      </c>
      <c r="C1277" s="772">
        <v>39445</v>
      </c>
      <c r="D1277" s="777" t="s">
        <v>1937</v>
      </c>
      <c r="E1277" s="74" t="s">
        <v>5452</v>
      </c>
      <c r="F1277" s="75">
        <v>1</v>
      </c>
      <c r="G1277" s="76">
        <v>160.5</v>
      </c>
      <c r="H1277" s="77">
        <v>160.5</v>
      </c>
      <c r="I1277" s="773">
        <v>196</v>
      </c>
      <c r="J1277" s="774">
        <f t="shared" si="38"/>
        <v>3.722954353542374E-5</v>
      </c>
      <c r="K1277" s="775">
        <f t="shared" si="39"/>
        <v>0.98820488093257608</v>
      </c>
    </row>
    <row r="1278" spans="1:11" x14ac:dyDescent="0.25">
      <c r="A1278" s="83"/>
      <c r="B1278" s="71" t="s">
        <v>15107</v>
      </c>
      <c r="C1278" s="93" t="s">
        <v>14277</v>
      </c>
      <c r="D1278" s="73" t="s">
        <v>12702</v>
      </c>
      <c r="E1278" s="79" t="s">
        <v>5452</v>
      </c>
      <c r="F1278" s="75">
        <v>2</v>
      </c>
      <c r="G1278" s="76">
        <v>80.08</v>
      </c>
      <c r="H1278" s="77">
        <v>160.16</v>
      </c>
      <c r="I1278" s="773">
        <v>195.59</v>
      </c>
      <c r="J1278" s="774">
        <f t="shared" si="38"/>
        <v>3.7151665408640457E-5</v>
      </c>
      <c r="K1278" s="775">
        <f t="shared" si="39"/>
        <v>0.98824203259798471</v>
      </c>
    </row>
    <row r="1279" spans="1:11" x14ac:dyDescent="0.25">
      <c r="A1279" s="83"/>
      <c r="B1279" s="71" t="s">
        <v>15108</v>
      </c>
      <c r="C1279" s="93">
        <v>88482</v>
      </c>
      <c r="D1279" s="73" t="s">
        <v>10918</v>
      </c>
      <c r="E1279" s="74" t="s">
        <v>5679</v>
      </c>
      <c r="F1279" s="75">
        <v>63.78</v>
      </c>
      <c r="G1279" s="76">
        <v>2.5099999999999998</v>
      </c>
      <c r="H1279" s="77">
        <v>160.09</v>
      </c>
      <c r="I1279" s="773">
        <v>195.5</v>
      </c>
      <c r="J1279" s="774">
        <f t="shared" si="38"/>
        <v>3.7134570210078272E-5</v>
      </c>
      <c r="K1279" s="775">
        <f t="shared" si="39"/>
        <v>0.98827916716819475</v>
      </c>
    </row>
    <row r="1280" spans="1:11" ht="22.5" x14ac:dyDescent="0.25">
      <c r="A1280" s="83"/>
      <c r="B1280" s="71" t="s">
        <v>15109</v>
      </c>
      <c r="C1280" s="93">
        <v>92688</v>
      </c>
      <c r="D1280" s="777" t="s">
        <v>8731</v>
      </c>
      <c r="E1280" s="74" t="s">
        <v>5371</v>
      </c>
      <c r="F1280" s="75">
        <v>7.3</v>
      </c>
      <c r="G1280" s="76">
        <v>21.85</v>
      </c>
      <c r="H1280" s="77">
        <v>159.51</v>
      </c>
      <c r="I1280" s="773">
        <v>194.79</v>
      </c>
      <c r="J1280" s="774">
        <f t="shared" si="38"/>
        <v>3.6999708088087706E-5</v>
      </c>
      <c r="K1280" s="775">
        <f t="shared" si="39"/>
        <v>0.98831616687628288</v>
      </c>
    </row>
    <row r="1281" spans="1:11" s="9" customFormat="1" ht="22.5" x14ac:dyDescent="0.25">
      <c r="B1281" s="71" t="s">
        <v>15110</v>
      </c>
      <c r="C1281" s="72" t="s">
        <v>15111</v>
      </c>
      <c r="D1281" s="73" t="s">
        <v>15112</v>
      </c>
      <c r="E1281" s="79" t="s">
        <v>12699</v>
      </c>
      <c r="F1281" s="75">
        <v>8</v>
      </c>
      <c r="G1281" s="76">
        <v>19.86</v>
      </c>
      <c r="H1281" s="77">
        <v>158.88</v>
      </c>
      <c r="I1281" s="773">
        <v>194.02</v>
      </c>
      <c r="J1281" s="774">
        <f t="shared" si="38"/>
        <v>3.6853449167055689E-5</v>
      </c>
      <c r="K1281" s="775">
        <f t="shared" si="39"/>
        <v>0.98835302032544992</v>
      </c>
    </row>
    <row r="1282" spans="1:11" ht="22.5" x14ac:dyDescent="0.25">
      <c r="A1282" s="9"/>
      <c r="B1282" s="71" t="s">
        <v>15113</v>
      </c>
      <c r="C1282" s="93">
        <v>87620</v>
      </c>
      <c r="D1282" s="73" t="s">
        <v>13316</v>
      </c>
      <c r="E1282" s="74" t="s">
        <v>5679</v>
      </c>
      <c r="F1282" s="75">
        <v>6.4</v>
      </c>
      <c r="G1282" s="76">
        <v>24.72</v>
      </c>
      <c r="H1282" s="77">
        <v>158.21</v>
      </c>
      <c r="I1282" s="773">
        <v>193.21</v>
      </c>
      <c r="J1282" s="774">
        <f t="shared" si="38"/>
        <v>3.6699592379996024E-5</v>
      </c>
      <c r="K1282" s="775">
        <f t="shared" si="39"/>
        <v>0.98838971991782987</v>
      </c>
    </row>
    <row r="1283" spans="1:11" ht="33.75" x14ac:dyDescent="0.25">
      <c r="A1283" s="9"/>
      <c r="B1283" s="771" t="s">
        <v>15114</v>
      </c>
      <c r="C1283" s="772" t="s">
        <v>15115</v>
      </c>
      <c r="D1283" s="73" t="s">
        <v>15116</v>
      </c>
      <c r="E1283" s="79" t="s">
        <v>12699</v>
      </c>
      <c r="F1283" s="75">
        <v>1</v>
      </c>
      <c r="G1283" s="76">
        <v>157.24</v>
      </c>
      <c r="H1283" s="77">
        <v>157.24</v>
      </c>
      <c r="I1283" s="773">
        <v>192.02</v>
      </c>
      <c r="J1283" s="774">
        <f t="shared" si="38"/>
        <v>3.6473555865673811E-5</v>
      </c>
      <c r="K1283" s="775">
        <f t="shared" si="39"/>
        <v>0.98842619347369554</v>
      </c>
    </row>
    <row r="1284" spans="1:11" x14ac:dyDescent="0.25">
      <c r="A1284" s="9"/>
      <c r="B1284" s="771" t="s">
        <v>15117</v>
      </c>
      <c r="C1284" s="772" t="s">
        <v>15118</v>
      </c>
      <c r="D1284" s="73" t="s">
        <v>15119</v>
      </c>
      <c r="E1284" s="79" t="s">
        <v>12699</v>
      </c>
      <c r="F1284" s="75">
        <v>15</v>
      </c>
      <c r="G1284" s="76">
        <v>10.48</v>
      </c>
      <c r="H1284" s="77">
        <v>157.19999999999999</v>
      </c>
      <c r="I1284" s="773">
        <v>191.97</v>
      </c>
      <c r="J1284" s="774">
        <f t="shared" si="38"/>
        <v>3.6464058533139261E-5</v>
      </c>
      <c r="K1284" s="775">
        <f t="shared" si="39"/>
        <v>0.98846265753222873</v>
      </c>
    </row>
    <row r="1285" spans="1:11" x14ac:dyDescent="0.25">
      <c r="A1285" s="9"/>
      <c r="B1285" s="771" t="s">
        <v>15120</v>
      </c>
      <c r="C1285" s="772" t="s">
        <v>14745</v>
      </c>
      <c r="D1285" s="73" t="s">
        <v>14746</v>
      </c>
      <c r="E1285" s="79" t="s">
        <v>12699</v>
      </c>
      <c r="F1285" s="75">
        <v>26</v>
      </c>
      <c r="G1285" s="76">
        <v>6.03</v>
      </c>
      <c r="H1285" s="77">
        <v>156.78</v>
      </c>
      <c r="I1285" s="773">
        <v>191.46</v>
      </c>
      <c r="J1285" s="774">
        <f t="shared" si="38"/>
        <v>3.6367185741286886E-5</v>
      </c>
      <c r="K1285" s="775">
        <f t="shared" si="39"/>
        <v>0.98849902471797002</v>
      </c>
    </row>
    <row r="1286" spans="1:11" x14ac:dyDescent="0.25">
      <c r="A1286" s="9"/>
      <c r="B1286" s="71" t="s">
        <v>15121</v>
      </c>
      <c r="C1286" s="93">
        <v>93188</v>
      </c>
      <c r="D1286" s="73" t="s">
        <v>14245</v>
      </c>
      <c r="E1286" s="79" t="s">
        <v>5371</v>
      </c>
      <c r="F1286" s="75">
        <v>4.0999999999999996</v>
      </c>
      <c r="G1286" s="76">
        <v>38.03</v>
      </c>
      <c r="H1286" s="77">
        <v>155.91999999999999</v>
      </c>
      <c r="I1286" s="773">
        <v>190.41</v>
      </c>
      <c r="J1286" s="774">
        <f t="shared" si="38"/>
        <v>3.6167741758061401E-5</v>
      </c>
      <c r="K1286" s="775">
        <f t="shared" si="39"/>
        <v>0.9885351924597281</v>
      </c>
    </row>
    <row r="1287" spans="1:11" ht="33.75" x14ac:dyDescent="0.25">
      <c r="A1287" s="9"/>
      <c r="B1287" s="71" t="s">
        <v>15122</v>
      </c>
      <c r="C1287" s="772" t="s">
        <v>14764</v>
      </c>
      <c r="D1287" s="73" t="s">
        <v>14765</v>
      </c>
      <c r="E1287" s="79" t="s">
        <v>12699</v>
      </c>
      <c r="F1287" s="75">
        <v>1</v>
      </c>
      <c r="G1287" s="76">
        <v>155.88</v>
      </c>
      <c r="H1287" s="77">
        <v>155.88</v>
      </c>
      <c r="I1287" s="773">
        <v>190.36</v>
      </c>
      <c r="J1287" s="774">
        <f t="shared" si="38"/>
        <v>3.6158244425526858E-5</v>
      </c>
      <c r="K1287" s="775">
        <f t="shared" si="39"/>
        <v>0.98857135070415358</v>
      </c>
    </row>
    <row r="1288" spans="1:11" x14ac:dyDescent="0.25">
      <c r="A1288" s="9"/>
      <c r="B1288" s="71" t="s">
        <v>15123</v>
      </c>
      <c r="C1288" s="72" t="s">
        <v>15124</v>
      </c>
      <c r="D1288" s="73" t="s">
        <v>15125</v>
      </c>
      <c r="E1288" s="79" t="s">
        <v>5452</v>
      </c>
      <c r="F1288" s="75">
        <v>10</v>
      </c>
      <c r="G1288" s="76">
        <v>15.51</v>
      </c>
      <c r="H1288" s="77">
        <v>155.1</v>
      </c>
      <c r="I1288" s="773">
        <v>189.41</v>
      </c>
      <c r="J1288" s="774">
        <f t="shared" si="38"/>
        <v>3.5977795107370465E-5</v>
      </c>
      <c r="K1288" s="775">
        <f t="shared" si="39"/>
        <v>0.98860732849926092</v>
      </c>
    </row>
    <row r="1289" spans="1:11" x14ac:dyDescent="0.25">
      <c r="A1289" s="9"/>
      <c r="B1289" s="71" t="s">
        <v>15126</v>
      </c>
      <c r="C1289" s="93">
        <v>72260</v>
      </c>
      <c r="D1289" s="777" t="s">
        <v>14188</v>
      </c>
      <c r="E1289" s="74" t="s">
        <v>5452</v>
      </c>
      <c r="F1289" s="75">
        <v>10</v>
      </c>
      <c r="G1289" s="76">
        <v>15.36</v>
      </c>
      <c r="H1289" s="77">
        <v>153.6</v>
      </c>
      <c r="I1289" s="773">
        <v>187.58</v>
      </c>
      <c r="J1289" s="774">
        <f t="shared" si="38"/>
        <v>3.5630192736606049E-5</v>
      </c>
      <c r="K1289" s="775">
        <f t="shared" si="39"/>
        <v>0.98864295869199748</v>
      </c>
    </row>
    <row r="1290" spans="1:11" ht="22.5" x14ac:dyDescent="0.25">
      <c r="A1290" s="9"/>
      <c r="B1290" s="71" t="s">
        <v>15127</v>
      </c>
      <c r="C1290" s="93">
        <v>91306</v>
      </c>
      <c r="D1290" s="73" t="s">
        <v>7126</v>
      </c>
      <c r="E1290" s="74" t="s">
        <v>5452</v>
      </c>
      <c r="F1290" s="75">
        <v>2</v>
      </c>
      <c r="G1290" s="76">
        <v>76.78</v>
      </c>
      <c r="H1290" s="77">
        <v>153.56</v>
      </c>
      <c r="I1290" s="773">
        <v>187.53</v>
      </c>
      <c r="J1290" s="774">
        <f t="shared" si="38"/>
        <v>3.56206954040715E-5</v>
      </c>
      <c r="K1290" s="775">
        <f t="shared" si="39"/>
        <v>0.98867857938740156</v>
      </c>
    </row>
    <row r="1291" spans="1:11" ht="22.5" x14ac:dyDescent="0.25">
      <c r="A1291" s="9"/>
      <c r="B1291" s="778" t="s">
        <v>15128</v>
      </c>
      <c r="C1291" s="93">
        <v>91306</v>
      </c>
      <c r="D1291" s="777" t="s">
        <v>7126</v>
      </c>
      <c r="E1291" s="74" t="s">
        <v>5452</v>
      </c>
      <c r="F1291" s="75">
        <v>2</v>
      </c>
      <c r="G1291" s="76">
        <v>76.78</v>
      </c>
      <c r="H1291" s="77">
        <v>153.56</v>
      </c>
      <c r="I1291" s="773">
        <v>187.53</v>
      </c>
      <c r="J1291" s="774">
        <f t="shared" si="38"/>
        <v>3.56206954040715E-5</v>
      </c>
      <c r="K1291" s="775">
        <f t="shared" si="39"/>
        <v>0.98871420008280564</v>
      </c>
    </row>
    <row r="1292" spans="1:11" ht="22.5" x14ac:dyDescent="0.25">
      <c r="A1292" s="9"/>
      <c r="B1292" s="771" t="s">
        <v>15129</v>
      </c>
      <c r="C1292" s="776">
        <v>95752</v>
      </c>
      <c r="D1292" s="777" t="s">
        <v>15130</v>
      </c>
      <c r="E1292" s="74" t="s">
        <v>5371</v>
      </c>
      <c r="F1292" s="75">
        <v>6</v>
      </c>
      <c r="G1292" s="76">
        <v>25.5</v>
      </c>
      <c r="H1292" s="77">
        <v>153</v>
      </c>
      <c r="I1292" s="773">
        <v>186.84</v>
      </c>
      <c r="J1292" s="774">
        <f t="shared" si="38"/>
        <v>3.5489632215094755E-5</v>
      </c>
      <c r="K1292" s="775">
        <f t="shared" si="39"/>
        <v>0.98874968971502075</v>
      </c>
    </row>
    <row r="1293" spans="1:11" x14ac:dyDescent="0.25">
      <c r="A1293" s="9"/>
      <c r="B1293" s="778" t="s">
        <v>15131</v>
      </c>
      <c r="C1293" s="780" t="s">
        <v>15132</v>
      </c>
      <c r="D1293" s="73" t="s">
        <v>15133</v>
      </c>
      <c r="E1293" s="79" t="s">
        <v>5371</v>
      </c>
      <c r="F1293" s="75">
        <v>18.670000000000002</v>
      </c>
      <c r="G1293" s="76">
        <v>8.19</v>
      </c>
      <c r="H1293" s="77">
        <v>152.91</v>
      </c>
      <c r="I1293" s="773">
        <v>186.73</v>
      </c>
      <c r="J1293" s="774">
        <f t="shared" si="38"/>
        <v>3.5468738083518748E-5</v>
      </c>
      <c r="K1293" s="775">
        <f t="shared" si="39"/>
        <v>0.98878515845310422</v>
      </c>
    </row>
    <row r="1294" spans="1:11" x14ac:dyDescent="0.25">
      <c r="A1294" s="9"/>
      <c r="B1294" s="771" t="s">
        <v>15134</v>
      </c>
      <c r="C1294" s="772">
        <v>83446</v>
      </c>
      <c r="D1294" s="777" t="s">
        <v>8112</v>
      </c>
      <c r="E1294" s="74" t="s">
        <v>5452</v>
      </c>
      <c r="F1294" s="75">
        <v>1</v>
      </c>
      <c r="G1294" s="76">
        <v>151.84</v>
      </c>
      <c r="H1294" s="77">
        <v>151.84</v>
      </c>
      <c r="I1294" s="773">
        <v>185.43</v>
      </c>
      <c r="J1294" s="774">
        <f t="shared" si="38"/>
        <v>3.5221807437620536E-5</v>
      </c>
      <c r="K1294" s="775">
        <f t="shared" si="39"/>
        <v>0.98882038026054186</v>
      </c>
    </row>
    <row r="1295" spans="1:11" s="83" customFormat="1" x14ac:dyDescent="0.25">
      <c r="B1295" s="71" t="s">
        <v>15135</v>
      </c>
      <c r="C1295" s="772">
        <v>83446</v>
      </c>
      <c r="D1295" s="777" t="s">
        <v>8112</v>
      </c>
      <c r="E1295" s="74" t="s">
        <v>5452</v>
      </c>
      <c r="F1295" s="75">
        <v>1</v>
      </c>
      <c r="G1295" s="76">
        <v>151.84</v>
      </c>
      <c r="H1295" s="77">
        <v>151.84</v>
      </c>
      <c r="I1295" s="773">
        <v>185.43</v>
      </c>
      <c r="J1295" s="774">
        <f t="shared" ref="J1295:J1358" si="40">I1295/$I$2202</f>
        <v>3.5221807437620536E-5</v>
      </c>
      <c r="K1295" s="775">
        <f t="shared" si="39"/>
        <v>0.98885560206797951</v>
      </c>
    </row>
    <row r="1296" spans="1:11" s="83" customFormat="1" x14ac:dyDescent="0.25">
      <c r="B1296" s="771" t="s">
        <v>15136</v>
      </c>
      <c r="C1296" s="772">
        <v>83446</v>
      </c>
      <c r="D1296" s="777" t="s">
        <v>8112</v>
      </c>
      <c r="E1296" s="74" t="s">
        <v>5452</v>
      </c>
      <c r="F1296" s="75">
        <v>1</v>
      </c>
      <c r="G1296" s="76">
        <v>151.84</v>
      </c>
      <c r="H1296" s="77">
        <v>151.84</v>
      </c>
      <c r="I1296" s="773">
        <v>185.43</v>
      </c>
      <c r="J1296" s="774">
        <f t="shared" si="40"/>
        <v>3.5221807437620536E-5</v>
      </c>
      <c r="K1296" s="775">
        <f t="shared" ref="K1296:K1359" si="41">K1295+J1296</f>
        <v>0.98889082387541716</v>
      </c>
    </row>
    <row r="1297" spans="2:11" s="83" customFormat="1" ht="22.5" x14ac:dyDescent="0.25">
      <c r="B1297" s="771" t="s">
        <v>15137</v>
      </c>
      <c r="C1297" s="772">
        <v>91854</v>
      </c>
      <c r="D1297" s="777" t="s">
        <v>13687</v>
      </c>
      <c r="E1297" s="74" t="s">
        <v>5371</v>
      </c>
      <c r="F1297" s="75">
        <v>20</v>
      </c>
      <c r="G1297" s="76">
        <v>7.55</v>
      </c>
      <c r="H1297" s="77">
        <v>151</v>
      </c>
      <c r="I1297" s="773">
        <v>184.4</v>
      </c>
      <c r="J1297" s="774">
        <f t="shared" si="40"/>
        <v>3.5026162387408865E-5</v>
      </c>
      <c r="K1297" s="775">
        <f t="shared" si="41"/>
        <v>0.98892585003780453</v>
      </c>
    </row>
    <row r="1298" spans="2:11" s="83" customFormat="1" x14ac:dyDescent="0.25">
      <c r="B1298" s="771" t="s">
        <v>15138</v>
      </c>
      <c r="C1298" s="776" t="s">
        <v>15139</v>
      </c>
      <c r="D1298" s="73" t="s">
        <v>15140</v>
      </c>
      <c r="E1298" s="74" t="s">
        <v>5452</v>
      </c>
      <c r="F1298" s="75">
        <v>2</v>
      </c>
      <c r="G1298" s="76">
        <v>75.37</v>
      </c>
      <c r="H1298" s="77">
        <v>150.74</v>
      </c>
      <c r="I1298" s="773">
        <v>184.08</v>
      </c>
      <c r="J1298" s="774">
        <f t="shared" si="40"/>
        <v>3.4965379459187767E-5</v>
      </c>
      <c r="K1298" s="775">
        <f t="shared" si="41"/>
        <v>0.98896081541726377</v>
      </c>
    </row>
    <row r="1299" spans="2:11" s="83" customFormat="1" x14ac:dyDescent="0.25">
      <c r="B1299" s="771" t="s">
        <v>15141</v>
      </c>
      <c r="C1299" s="772" t="s">
        <v>14990</v>
      </c>
      <c r="D1299" s="777" t="s">
        <v>14991</v>
      </c>
      <c r="E1299" s="74" t="s">
        <v>12699</v>
      </c>
      <c r="F1299" s="75">
        <v>16</v>
      </c>
      <c r="G1299" s="76">
        <v>11.44</v>
      </c>
      <c r="H1299" s="77">
        <v>183.04</v>
      </c>
      <c r="I1299" s="773">
        <v>183.04</v>
      </c>
      <c r="J1299" s="774">
        <f t="shared" si="40"/>
        <v>3.4767834942469189E-5</v>
      </c>
      <c r="K1299" s="775">
        <f t="shared" si="41"/>
        <v>0.98899558325220627</v>
      </c>
    </row>
    <row r="1300" spans="2:11" s="83" customFormat="1" ht="22.5" x14ac:dyDescent="0.25">
      <c r="B1300" s="778" t="s">
        <v>15142</v>
      </c>
      <c r="C1300" s="93">
        <v>92970</v>
      </c>
      <c r="D1300" s="777" t="s">
        <v>15143</v>
      </c>
      <c r="E1300" s="74" t="s">
        <v>5679</v>
      </c>
      <c r="F1300" s="75">
        <v>16.5</v>
      </c>
      <c r="G1300" s="76">
        <v>11.08</v>
      </c>
      <c r="H1300" s="77">
        <v>182.82</v>
      </c>
      <c r="I1300" s="773">
        <v>182.82</v>
      </c>
      <c r="J1300" s="774">
        <f t="shared" si="40"/>
        <v>3.4726046679317183E-5</v>
      </c>
      <c r="K1300" s="775">
        <f t="shared" si="41"/>
        <v>0.98903030929888558</v>
      </c>
    </row>
    <row r="1301" spans="2:11" s="83" customFormat="1" x14ac:dyDescent="0.25">
      <c r="B1301" s="771" t="s">
        <v>15144</v>
      </c>
      <c r="C1301" s="772" t="s">
        <v>15145</v>
      </c>
      <c r="D1301" s="777" t="s">
        <v>15146</v>
      </c>
      <c r="E1301" s="74" t="s">
        <v>5452</v>
      </c>
      <c r="F1301" s="75">
        <v>3</v>
      </c>
      <c r="G1301" s="76">
        <v>49.87</v>
      </c>
      <c r="H1301" s="77">
        <v>149.61000000000001</v>
      </c>
      <c r="I1301" s="773">
        <v>182.7</v>
      </c>
      <c r="J1301" s="774">
        <f t="shared" si="40"/>
        <v>3.470325308123427E-5</v>
      </c>
      <c r="K1301" s="775">
        <f t="shared" si="41"/>
        <v>0.98906501255196677</v>
      </c>
    </row>
    <row r="1302" spans="2:11" s="83" customFormat="1" x14ac:dyDescent="0.25">
      <c r="B1302" s="71" t="s">
        <v>15147</v>
      </c>
      <c r="C1302" s="72" t="s">
        <v>14110</v>
      </c>
      <c r="D1302" s="73" t="s">
        <v>14111</v>
      </c>
      <c r="E1302" s="79" t="s">
        <v>5371</v>
      </c>
      <c r="F1302" s="75">
        <v>9.07</v>
      </c>
      <c r="G1302" s="76">
        <v>16.48</v>
      </c>
      <c r="H1302" s="77">
        <v>149.47</v>
      </c>
      <c r="I1302" s="773">
        <v>182.53</v>
      </c>
      <c r="J1302" s="774">
        <f t="shared" si="40"/>
        <v>3.4670962150616814E-5</v>
      </c>
      <c r="K1302" s="775">
        <f t="shared" si="41"/>
        <v>0.98909968351411737</v>
      </c>
    </row>
    <row r="1303" spans="2:11" s="83" customFormat="1" x14ac:dyDescent="0.25">
      <c r="B1303" s="71" t="s">
        <v>15148</v>
      </c>
      <c r="C1303" s="93" t="s">
        <v>15149</v>
      </c>
      <c r="D1303" s="73" t="s">
        <v>15150</v>
      </c>
      <c r="E1303" s="79" t="s">
        <v>12699</v>
      </c>
      <c r="F1303" s="75">
        <v>4</v>
      </c>
      <c r="G1303" s="76">
        <v>37.29</v>
      </c>
      <c r="H1303" s="77">
        <v>149.16</v>
      </c>
      <c r="I1303" s="773">
        <v>182.15</v>
      </c>
      <c r="J1303" s="774">
        <f t="shared" si="40"/>
        <v>3.4598782423354259E-5</v>
      </c>
      <c r="K1303" s="775">
        <f t="shared" si="41"/>
        <v>0.98913428229654077</v>
      </c>
    </row>
    <row r="1304" spans="2:11" s="83" customFormat="1" ht="22.5" x14ac:dyDescent="0.25">
      <c r="B1304" s="70" t="s">
        <v>15151</v>
      </c>
      <c r="C1304" s="72">
        <v>89729</v>
      </c>
      <c r="D1304" s="777" t="s">
        <v>15152</v>
      </c>
      <c r="E1304" s="74" t="s">
        <v>5452</v>
      </c>
      <c r="F1304" s="75">
        <v>9</v>
      </c>
      <c r="G1304" s="76">
        <v>16.57</v>
      </c>
      <c r="H1304" s="77">
        <v>149.13</v>
      </c>
      <c r="I1304" s="773">
        <v>182.12</v>
      </c>
      <c r="J1304" s="774">
        <f t="shared" si="40"/>
        <v>3.4593084023833531E-5</v>
      </c>
      <c r="K1304" s="775">
        <f t="shared" si="41"/>
        <v>0.98916887538056464</v>
      </c>
    </row>
    <row r="1305" spans="2:11" s="83" customFormat="1" ht="22.5" x14ac:dyDescent="0.25">
      <c r="B1305" s="71" t="s">
        <v>15153</v>
      </c>
      <c r="C1305" s="72" t="s">
        <v>15154</v>
      </c>
      <c r="D1305" s="73" t="s">
        <v>15155</v>
      </c>
      <c r="E1305" s="79" t="s">
        <v>5452</v>
      </c>
      <c r="F1305" s="75">
        <v>9</v>
      </c>
      <c r="G1305" s="76">
        <v>16.5</v>
      </c>
      <c r="H1305" s="77">
        <v>148.5</v>
      </c>
      <c r="I1305" s="773">
        <v>181.35</v>
      </c>
      <c r="J1305" s="774">
        <f t="shared" si="40"/>
        <v>3.4446825102801508E-5</v>
      </c>
      <c r="K1305" s="775">
        <f t="shared" si="41"/>
        <v>0.98920332220566742</v>
      </c>
    </row>
    <row r="1306" spans="2:11" s="83" customFormat="1" x14ac:dyDescent="0.25">
      <c r="B1306" s="778" t="s">
        <v>15156</v>
      </c>
      <c r="C1306" s="72" t="s">
        <v>15157</v>
      </c>
      <c r="D1306" s="777" t="s">
        <v>15158</v>
      </c>
      <c r="E1306" s="779" t="s">
        <v>12900</v>
      </c>
      <c r="F1306" s="75">
        <v>6</v>
      </c>
      <c r="G1306" s="76">
        <v>24.74</v>
      </c>
      <c r="H1306" s="77">
        <v>148.44</v>
      </c>
      <c r="I1306" s="773">
        <v>181.27</v>
      </c>
      <c r="J1306" s="774">
        <f t="shared" si="40"/>
        <v>3.4431629370746236E-5</v>
      </c>
      <c r="K1306" s="775">
        <f t="shared" si="41"/>
        <v>0.9892377538350382</v>
      </c>
    </row>
    <row r="1307" spans="2:11" s="83" customFormat="1" ht="22.5" x14ac:dyDescent="0.25">
      <c r="B1307" s="70" t="s">
        <v>15159</v>
      </c>
      <c r="C1307" s="72">
        <v>89481</v>
      </c>
      <c r="D1307" s="777" t="s">
        <v>8946</v>
      </c>
      <c r="E1307" s="74" t="s">
        <v>5452</v>
      </c>
      <c r="F1307" s="75">
        <v>43</v>
      </c>
      <c r="G1307" s="76">
        <v>3.45</v>
      </c>
      <c r="H1307" s="77">
        <v>148.35</v>
      </c>
      <c r="I1307" s="773">
        <v>181.17</v>
      </c>
      <c r="J1307" s="774">
        <f t="shared" si="40"/>
        <v>3.4412634705677137E-5</v>
      </c>
      <c r="K1307" s="775">
        <f t="shared" si="41"/>
        <v>0.98927216646974392</v>
      </c>
    </row>
    <row r="1308" spans="2:11" s="83" customFormat="1" x14ac:dyDescent="0.25">
      <c r="B1308" s="771" t="s">
        <v>15160</v>
      </c>
      <c r="C1308" s="772">
        <v>39344</v>
      </c>
      <c r="D1308" s="777" t="s">
        <v>1432</v>
      </c>
      <c r="E1308" s="74" t="s">
        <v>5452</v>
      </c>
      <c r="F1308" s="75">
        <v>18</v>
      </c>
      <c r="G1308" s="76">
        <v>8.2200000000000006</v>
      </c>
      <c r="H1308" s="77">
        <v>147.96</v>
      </c>
      <c r="I1308" s="773">
        <v>180.69</v>
      </c>
      <c r="J1308" s="774">
        <f t="shared" si="40"/>
        <v>3.4321460313345491E-5</v>
      </c>
      <c r="K1308" s="775">
        <f t="shared" si="41"/>
        <v>0.98930648793005727</v>
      </c>
    </row>
    <row r="1309" spans="2:11" s="83" customFormat="1" x14ac:dyDescent="0.25">
      <c r="B1309" s="71" t="s">
        <v>15161</v>
      </c>
      <c r="C1309" s="93">
        <v>88495</v>
      </c>
      <c r="D1309" s="73" t="s">
        <v>10931</v>
      </c>
      <c r="E1309" s="74" t="s">
        <v>5679</v>
      </c>
      <c r="F1309" s="75">
        <v>16.66</v>
      </c>
      <c r="G1309" s="76">
        <v>8.83</v>
      </c>
      <c r="H1309" s="77">
        <v>147.11000000000001</v>
      </c>
      <c r="I1309" s="773">
        <v>179.65</v>
      </c>
      <c r="J1309" s="774">
        <f t="shared" si="40"/>
        <v>3.4123915796626912E-5</v>
      </c>
      <c r="K1309" s="775">
        <f t="shared" si="41"/>
        <v>0.98934061184585387</v>
      </c>
    </row>
    <row r="1310" spans="2:11" s="83" customFormat="1" ht="22.5" x14ac:dyDescent="0.25">
      <c r="B1310" s="771" t="s">
        <v>15162</v>
      </c>
      <c r="C1310" s="772" t="s">
        <v>14805</v>
      </c>
      <c r="D1310" s="73" t="s">
        <v>14806</v>
      </c>
      <c r="E1310" s="79" t="s">
        <v>12699</v>
      </c>
      <c r="F1310" s="75">
        <v>21</v>
      </c>
      <c r="G1310" s="76">
        <v>6.98</v>
      </c>
      <c r="H1310" s="77">
        <v>146.58000000000001</v>
      </c>
      <c r="I1310" s="773">
        <v>179</v>
      </c>
      <c r="J1310" s="774">
        <f t="shared" si="40"/>
        <v>3.4000450473677803E-5</v>
      </c>
      <c r="K1310" s="775">
        <f t="shared" si="41"/>
        <v>0.9893746122963275</v>
      </c>
    </row>
    <row r="1311" spans="2:11" s="83" customFormat="1" x14ac:dyDescent="0.25">
      <c r="B1311" s="71" t="s">
        <v>15163</v>
      </c>
      <c r="C1311" s="72">
        <v>85333</v>
      </c>
      <c r="D1311" s="73" t="s">
        <v>15164</v>
      </c>
      <c r="E1311" s="74" t="s">
        <v>5452</v>
      </c>
      <c r="F1311" s="75">
        <v>8</v>
      </c>
      <c r="G1311" s="76">
        <v>18.25</v>
      </c>
      <c r="H1311" s="77">
        <v>146</v>
      </c>
      <c r="I1311" s="773">
        <v>178.3</v>
      </c>
      <c r="J1311" s="774">
        <f t="shared" si="40"/>
        <v>3.386748781819415E-5</v>
      </c>
      <c r="K1311" s="775">
        <f t="shared" si="41"/>
        <v>0.9894084797841457</v>
      </c>
    </row>
    <row r="1312" spans="2:11" s="83" customFormat="1" ht="22.5" x14ac:dyDescent="0.25">
      <c r="B1312" s="71" t="s">
        <v>15165</v>
      </c>
      <c r="C1312" s="93">
        <v>91872</v>
      </c>
      <c r="D1312" s="777" t="s">
        <v>14330</v>
      </c>
      <c r="E1312" s="74" t="s">
        <v>5371</v>
      </c>
      <c r="F1312" s="75">
        <v>12</v>
      </c>
      <c r="G1312" s="76">
        <v>12.16</v>
      </c>
      <c r="H1312" s="77">
        <v>145.91999999999999</v>
      </c>
      <c r="I1312" s="773">
        <v>178.2</v>
      </c>
      <c r="J1312" s="774">
        <f t="shared" si="40"/>
        <v>3.3848493153125051E-5</v>
      </c>
      <c r="K1312" s="775">
        <f t="shared" si="41"/>
        <v>0.98944232827729883</v>
      </c>
    </row>
    <row r="1313" spans="1:11" s="83" customFormat="1" x14ac:dyDescent="0.25">
      <c r="B1313" s="778" t="s">
        <v>15166</v>
      </c>
      <c r="C1313" s="72" t="s">
        <v>14809</v>
      </c>
      <c r="D1313" s="777" t="s">
        <v>14810</v>
      </c>
      <c r="E1313" s="779" t="s">
        <v>12699</v>
      </c>
      <c r="F1313" s="75">
        <v>1</v>
      </c>
      <c r="G1313" s="76">
        <v>145.61000000000001</v>
      </c>
      <c r="H1313" s="77">
        <v>145.61000000000001</v>
      </c>
      <c r="I1313" s="773">
        <v>177.82</v>
      </c>
      <c r="J1313" s="774">
        <f t="shared" si="40"/>
        <v>3.3776313425862497E-5</v>
      </c>
      <c r="K1313" s="775">
        <f t="shared" si="41"/>
        <v>0.98947610459072466</v>
      </c>
    </row>
    <row r="1314" spans="1:11" s="83" customFormat="1" ht="22.5" x14ac:dyDescent="0.25">
      <c r="B1314" s="771" t="s">
        <v>15167</v>
      </c>
      <c r="C1314" s="772" t="s">
        <v>15168</v>
      </c>
      <c r="D1314" s="777" t="s">
        <v>15169</v>
      </c>
      <c r="E1314" s="74" t="s">
        <v>5452</v>
      </c>
      <c r="F1314" s="75">
        <v>1</v>
      </c>
      <c r="G1314" s="76">
        <v>145.29</v>
      </c>
      <c r="H1314" s="77">
        <v>145.29</v>
      </c>
      <c r="I1314" s="773">
        <v>177.43</v>
      </c>
      <c r="J1314" s="774">
        <f t="shared" si="40"/>
        <v>3.3702234232093035E-5</v>
      </c>
      <c r="K1314" s="775">
        <f t="shared" si="41"/>
        <v>0.98950980682495671</v>
      </c>
    </row>
    <row r="1315" spans="1:11" s="83" customFormat="1" ht="45" x14ac:dyDescent="0.25">
      <c r="B1315" s="71" t="s">
        <v>15170</v>
      </c>
      <c r="C1315" s="772" t="s">
        <v>14814</v>
      </c>
      <c r="D1315" s="73" t="s">
        <v>14815</v>
      </c>
      <c r="E1315" s="79" t="s">
        <v>12699</v>
      </c>
      <c r="F1315" s="75">
        <v>1</v>
      </c>
      <c r="G1315" s="76">
        <v>144.9</v>
      </c>
      <c r="H1315" s="77">
        <v>144.9</v>
      </c>
      <c r="I1315" s="773">
        <v>176.95</v>
      </c>
      <c r="J1315" s="774">
        <f t="shared" si="40"/>
        <v>3.3611059839761381E-5</v>
      </c>
      <c r="K1315" s="775">
        <f t="shared" si="41"/>
        <v>0.98954341788479649</v>
      </c>
    </row>
    <row r="1316" spans="1:11" s="83" customFormat="1" ht="45" x14ac:dyDescent="0.25">
      <c r="B1316" s="71" t="s">
        <v>15171</v>
      </c>
      <c r="C1316" s="772" t="s">
        <v>14814</v>
      </c>
      <c r="D1316" s="73" t="s">
        <v>14815</v>
      </c>
      <c r="E1316" s="79" t="s">
        <v>12699</v>
      </c>
      <c r="F1316" s="75">
        <v>1</v>
      </c>
      <c r="G1316" s="76">
        <v>144.9</v>
      </c>
      <c r="H1316" s="77">
        <v>144.9</v>
      </c>
      <c r="I1316" s="773">
        <v>176.95</v>
      </c>
      <c r="J1316" s="774">
        <f t="shared" si="40"/>
        <v>3.3611059839761381E-5</v>
      </c>
      <c r="K1316" s="775">
        <f t="shared" si="41"/>
        <v>0.98957702894463628</v>
      </c>
    </row>
    <row r="1317" spans="1:11" s="83" customFormat="1" ht="33.75" x14ac:dyDescent="0.25">
      <c r="B1317" s="71" t="s">
        <v>15172</v>
      </c>
      <c r="C1317" s="93">
        <v>90406</v>
      </c>
      <c r="D1317" s="73" t="s">
        <v>13773</v>
      </c>
      <c r="E1317" s="74" t="s">
        <v>5679</v>
      </c>
      <c r="F1317" s="75">
        <v>4.2699999999999996</v>
      </c>
      <c r="G1317" s="76">
        <v>33.840000000000003</v>
      </c>
      <c r="H1317" s="77">
        <v>144.5</v>
      </c>
      <c r="I1317" s="773">
        <v>176.46</v>
      </c>
      <c r="J1317" s="774">
        <f t="shared" si="40"/>
        <v>3.3517985980922827E-5</v>
      </c>
      <c r="K1317" s="775">
        <f t="shared" si="41"/>
        <v>0.98961054693061723</v>
      </c>
    </row>
    <row r="1318" spans="1:11" s="83" customFormat="1" ht="33.75" x14ac:dyDescent="0.25">
      <c r="B1318" s="771" t="s">
        <v>15173</v>
      </c>
      <c r="C1318" s="772" t="s">
        <v>14453</v>
      </c>
      <c r="D1318" s="73" t="s">
        <v>14454</v>
      </c>
      <c r="E1318" s="79" t="s">
        <v>12699</v>
      </c>
      <c r="F1318" s="75">
        <v>1</v>
      </c>
      <c r="G1318" s="76">
        <v>144.38</v>
      </c>
      <c r="H1318" s="77">
        <v>144.38</v>
      </c>
      <c r="I1318" s="773">
        <v>176.32</v>
      </c>
      <c r="J1318" s="774">
        <f t="shared" si="40"/>
        <v>3.3491393449826093E-5</v>
      </c>
      <c r="K1318" s="775">
        <f t="shared" si="41"/>
        <v>0.98964403832406711</v>
      </c>
    </row>
    <row r="1319" spans="1:11" s="83" customFormat="1" ht="22.5" x14ac:dyDescent="0.25">
      <c r="B1319" s="771" t="s">
        <v>15174</v>
      </c>
      <c r="C1319" s="776">
        <v>95751</v>
      </c>
      <c r="D1319" s="777" t="s">
        <v>15051</v>
      </c>
      <c r="E1319" s="74" t="s">
        <v>5371</v>
      </c>
      <c r="F1319" s="75">
        <v>6</v>
      </c>
      <c r="G1319" s="76">
        <v>24.01</v>
      </c>
      <c r="H1319" s="77">
        <v>144.06</v>
      </c>
      <c r="I1319" s="773">
        <v>175.93</v>
      </c>
      <c r="J1319" s="774">
        <f t="shared" si="40"/>
        <v>3.3417314256056624E-5</v>
      </c>
      <c r="K1319" s="775">
        <f t="shared" si="41"/>
        <v>0.98967745563832321</v>
      </c>
    </row>
    <row r="1320" spans="1:11" s="83" customFormat="1" x14ac:dyDescent="0.25">
      <c r="B1320" s="71" t="s">
        <v>15175</v>
      </c>
      <c r="C1320" s="72" t="s">
        <v>15176</v>
      </c>
      <c r="D1320" s="73" t="s">
        <v>15177</v>
      </c>
      <c r="E1320" s="79" t="s">
        <v>5452</v>
      </c>
      <c r="F1320" s="801">
        <v>5</v>
      </c>
      <c r="G1320" s="76">
        <v>28.76</v>
      </c>
      <c r="H1320" s="77">
        <v>143.80000000000001</v>
      </c>
      <c r="I1320" s="773">
        <v>175.61</v>
      </c>
      <c r="J1320" s="774">
        <f t="shared" si="40"/>
        <v>3.3356531327835527E-5</v>
      </c>
      <c r="K1320" s="775">
        <f t="shared" si="41"/>
        <v>0.98971081216965107</v>
      </c>
    </row>
    <row r="1321" spans="1:11" x14ac:dyDescent="0.25">
      <c r="A1321" s="83"/>
      <c r="B1321" s="70" t="s">
        <v>15178</v>
      </c>
      <c r="C1321" s="72" t="s">
        <v>14695</v>
      </c>
      <c r="D1321" s="73" t="s">
        <v>14696</v>
      </c>
      <c r="E1321" s="79" t="s">
        <v>5452</v>
      </c>
      <c r="F1321" s="75">
        <v>4</v>
      </c>
      <c r="G1321" s="76">
        <v>35.950000000000003</v>
      </c>
      <c r="H1321" s="77">
        <v>143.80000000000001</v>
      </c>
      <c r="I1321" s="773">
        <v>175.61</v>
      </c>
      <c r="J1321" s="774">
        <f t="shared" si="40"/>
        <v>3.3356531327835527E-5</v>
      </c>
      <c r="K1321" s="775">
        <f t="shared" si="41"/>
        <v>0.98974416870097892</v>
      </c>
    </row>
    <row r="1322" spans="1:11" x14ac:dyDescent="0.25">
      <c r="A1322" s="83"/>
      <c r="B1322" s="71" t="s">
        <v>15179</v>
      </c>
      <c r="C1322" s="72" t="s">
        <v>13460</v>
      </c>
      <c r="D1322" s="73" t="s">
        <v>1881</v>
      </c>
      <c r="E1322" s="79" t="s">
        <v>5679</v>
      </c>
      <c r="F1322" s="75">
        <v>11.876816</v>
      </c>
      <c r="G1322" s="76">
        <v>12.1</v>
      </c>
      <c r="H1322" s="77">
        <v>143.71</v>
      </c>
      <c r="I1322" s="773">
        <v>175.5</v>
      </c>
      <c r="J1322" s="774">
        <f t="shared" si="40"/>
        <v>3.333563719625952E-5</v>
      </c>
      <c r="K1322" s="775">
        <f t="shared" si="41"/>
        <v>0.98977750433817513</v>
      </c>
    </row>
    <row r="1323" spans="1:11" x14ac:dyDescent="0.25">
      <c r="A1323" s="83"/>
      <c r="B1323" s="771" t="s">
        <v>15180</v>
      </c>
      <c r="C1323" s="772" t="s">
        <v>14979</v>
      </c>
      <c r="D1323" s="73" t="s">
        <v>14980</v>
      </c>
      <c r="E1323" s="79" t="s">
        <v>12699</v>
      </c>
      <c r="F1323" s="75">
        <v>17</v>
      </c>
      <c r="G1323" s="76">
        <v>8.4499999999999993</v>
      </c>
      <c r="H1323" s="77">
        <v>143.65</v>
      </c>
      <c r="I1323" s="773">
        <v>175.43</v>
      </c>
      <c r="J1323" s="774">
        <f t="shared" si="40"/>
        <v>3.3322340930711156E-5</v>
      </c>
      <c r="K1323" s="775">
        <f t="shared" si="41"/>
        <v>0.9898108266791058</v>
      </c>
    </row>
    <row r="1324" spans="1:11" x14ac:dyDescent="0.25">
      <c r="A1324" s="83"/>
      <c r="B1324" s="778" t="s">
        <v>15181</v>
      </c>
      <c r="C1324" s="93" t="s">
        <v>15182</v>
      </c>
      <c r="D1324" s="73" t="s">
        <v>15183</v>
      </c>
      <c r="E1324" s="79" t="s">
        <v>5452</v>
      </c>
      <c r="F1324" s="75">
        <v>2</v>
      </c>
      <c r="G1324" s="76">
        <v>71.53</v>
      </c>
      <c r="H1324" s="77">
        <v>143.06</v>
      </c>
      <c r="I1324" s="773">
        <v>174.7</v>
      </c>
      <c r="J1324" s="774">
        <f t="shared" si="40"/>
        <v>3.3183679875706769E-5</v>
      </c>
      <c r="K1324" s="775">
        <f t="shared" si="41"/>
        <v>0.98984401035898151</v>
      </c>
    </row>
    <row r="1325" spans="1:11" ht="33.75" x14ac:dyDescent="0.25">
      <c r="A1325" s="83"/>
      <c r="B1325" s="778" t="s">
        <v>15184</v>
      </c>
      <c r="C1325" s="93">
        <v>94668</v>
      </c>
      <c r="D1325" s="777" t="s">
        <v>15185</v>
      </c>
      <c r="E1325" s="74" t="s">
        <v>5452</v>
      </c>
      <c r="F1325" s="75">
        <v>4</v>
      </c>
      <c r="G1325" s="76">
        <v>35.46</v>
      </c>
      <c r="H1325" s="77">
        <v>141.84</v>
      </c>
      <c r="I1325" s="773">
        <v>173.22</v>
      </c>
      <c r="J1325" s="774">
        <f t="shared" si="40"/>
        <v>3.2902558832684186E-5</v>
      </c>
      <c r="K1325" s="775">
        <f t="shared" si="41"/>
        <v>0.98987691291781421</v>
      </c>
    </row>
    <row r="1326" spans="1:11" ht="22.5" x14ac:dyDescent="0.25">
      <c r="A1326" s="83"/>
      <c r="B1326" s="771" t="s">
        <v>15186</v>
      </c>
      <c r="C1326" s="772">
        <v>91961</v>
      </c>
      <c r="D1326" s="777" t="s">
        <v>8248</v>
      </c>
      <c r="E1326" s="74" t="s">
        <v>5452</v>
      </c>
      <c r="F1326" s="75">
        <v>3</v>
      </c>
      <c r="G1326" s="76">
        <v>47.19</v>
      </c>
      <c r="H1326" s="77">
        <v>141.57</v>
      </c>
      <c r="I1326" s="773">
        <v>172.89</v>
      </c>
      <c r="J1326" s="774">
        <f t="shared" si="40"/>
        <v>3.2839876437956174E-5</v>
      </c>
      <c r="K1326" s="775">
        <f t="shared" si="41"/>
        <v>0.9899097527942522</v>
      </c>
    </row>
    <row r="1327" spans="1:11" ht="22.5" x14ac:dyDescent="0.25">
      <c r="A1327" s="83"/>
      <c r="B1327" s="771" t="s">
        <v>15187</v>
      </c>
      <c r="C1327" s="772">
        <v>91961</v>
      </c>
      <c r="D1327" s="777" t="s">
        <v>8248</v>
      </c>
      <c r="E1327" s="74" t="s">
        <v>5452</v>
      </c>
      <c r="F1327" s="75">
        <v>3</v>
      </c>
      <c r="G1327" s="76">
        <v>47.19</v>
      </c>
      <c r="H1327" s="77">
        <v>141.57</v>
      </c>
      <c r="I1327" s="773">
        <v>172.89</v>
      </c>
      <c r="J1327" s="774">
        <f t="shared" si="40"/>
        <v>3.2839876437956174E-5</v>
      </c>
      <c r="K1327" s="775">
        <f t="shared" si="41"/>
        <v>0.98994259267069018</v>
      </c>
    </row>
    <row r="1328" spans="1:11" x14ac:dyDescent="0.25">
      <c r="A1328" s="83"/>
      <c r="B1328" s="771" t="s">
        <v>15188</v>
      </c>
      <c r="C1328" s="772" t="s">
        <v>14829</v>
      </c>
      <c r="D1328" s="73" t="s">
        <v>14830</v>
      </c>
      <c r="E1328" s="79" t="s">
        <v>12699</v>
      </c>
      <c r="F1328" s="75">
        <v>4</v>
      </c>
      <c r="G1328" s="76">
        <v>35.39</v>
      </c>
      <c r="H1328" s="77">
        <v>141.56</v>
      </c>
      <c r="I1328" s="773">
        <v>172.87</v>
      </c>
      <c r="J1328" s="774">
        <f t="shared" si="40"/>
        <v>3.283607750494236E-5</v>
      </c>
      <c r="K1328" s="775">
        <f t="shared" si="41"/>
        <v>0.98997542874819511</v>
      </c>
    </row>
    <row r="1329" spans="1:11" ht="22.5" x14ac:dyDescent="0.25">
      <c r="A1329" s="83"/>
      <c r="B1329" s="771" t="s">
        <v>12428</v>
      </c>
      <c r="C1329" s="772">
        <v>92981</v>
      </c>
      <c r="D1329" s="777" t="s">
        <v>15189</v>
      </c>
      <c r="E1329" s="779" t="s">
        <v>5371</v>
      </c>
      <c r="F1329" s="75">
        <v>15</v>
      </c>
      <c r="G1329" s="76">
        <v>11.51</v>
      </c>
      <c r="H1329" s="77">
        <v>172.65</v>
      </c>
      <c r="I1329" s="773">
        <v>172.65</v>
      </c>
      <c r="J1329" s="774">
        <f t="shared" si="40"/>
        <v>3.2794289241790354E-5</v>
      </c>
      <c r="K1329" s="775">
        <f t="shared" si="41"/>
        <v>0.99000822303743685</v>
      </c>
    </row>
    <row r="1330" spans="1:11" ht="22.5" x14ac:dyDescent="0.25">
      <c r="A1330" s="83"/>
      <c r="B1330" s="71" t="s">
        <v>15190</v>
      </c>
      <c r="C1330" s="72" t="s">
        <v>15191</v>
      </c>
      <c r="D1330" s="73" t="s">
        <v>15192</v>
      </c>
      <c r="E1330" s="79" t="s">
        <v>12699</v>
      </c>
      <c r="F1330" s="75">
        <v>1</v>
      </c>
      <c r="G1330" s="76">
        <v>140.68</v>
      </c>
      <c r="H1330" s="77">
        <v>140.68</v>
      </c>
      <c r="I1330" s="773">
        <v>171.8</v>
      </c>
      <c r="J1330" s="774">
        <f t="shared" si="40"/>
        <v>3.2632834588703053E-5</v>
      </c>
      <c r="K1330" s="775">
        <f t="shared" si="41"/>
        <v>0.9900408558720255</v>
      </c>
    </row>
    <row r="1331" spans="1:11" x14ac:dyDescent="0.25">
      <c r="A1331" s="83"/>
      <c r="B1331" s="778" t="s">
        <v>15193</v>
      </c>
      <c r="C1331" s="772">
        <v>72252</v>
      </c>
      <c r="D1331" s="777" t="s">
        <v>8070</v>
      </c>
      <c r="E1331" s="74" t="s">
        <v>5371</v>
      </c>
      <c r="F1331" s="75">
        <v>10</v>
      </c>
      <c r="G1331" s="76">
        <v>17.12</v>
      </c>
      <c r="H1331" s="77">
        <v>171.2</v>
      </c>
      <c r="I1331" s="773">
        <v>171.2</v>
      </c>
      <c r="J1331" s="774">
        <f t="shared" si="40"/>
        <v>3.2518866598288493E-5</v>
      </c>
      <c r="K1331" s="775">
        <f t="shared" si="41"/>
        <v>0.99007337473862378</v>
      </c>
    </row>
    <row r="1332" spans="1:11" x14ac:dyDescent="0.25">
      <c r="A1332" s="83"/>
      <c r="B1332" s="71" t="s">
        <v>15194</v>
      </c>
      <c r="C1332" s="72" t="s">
        <v>15195</v>
      </c>
      <c r="D1332" s="73" t="s">
        <v>15196</v>
      </c>
      <c r="E1332" s="79" t="s">
        <v>12699</v>
      </c>
      <c r="F1332" s="75">
        <v>5</v>
      </c>
      <c r="G1332" s="76">
        <v>27.98</v>
      </c>
      <c r="H1332" s="77">
        <v>139.9</v>
      </c>
      <c r="I1332" s="773">
        <v>170.85</v>
      </c>
      <c r="J1332" s="774">
        <f t="shared" si="40"/>
        <v>3.245238527054666E-5</v>
      </c>
      <c r="K1332" s="775">
        <f t="shared" si="41"/>
        <v>0.99010582712389428</v>
      </c>
    </row>
    <row r="1333" spans="1:11" x14ac:dyDescent="0.25">
      <c r="A1333" s="83"/>
      <c r="B1333" s="778" t="s">
        <v>15197</v>
      </c>
      <c r="C1333" s="72" t="s">
        <v>15195</v>
      </c>
      <c r="D1333" s="777" t="s">
        <v>15196</v>
      </c>
      <c r="E1333" s="779" t="s">
        <v>12699</v>
      </c>
      <c r="F1333" s="75">
        <v>5</v>
      </c>
      <c r="G1333" s="76">
        <v>27.98</v>
      </c>
      <c r="H1333" s="77">
        <v>139.9</v>
      </c>
      <c r="I1333" s="773">
        <v>170.85</v>
      </c>
      <c r="J1333" s="774">
        <f t="shared" si="40"/>
        <v>3.245238527054666E-5</v>
      </c>
      <c r="K1333" s="775">
        <f t="shared" si="41"/>
        <v>0.99013827950916478</v>
      </c>
    </row>
    <row r="1334" spans="1:11" ht="33.75" x14ac:dyDescent="0.25">
      <c r="A1334" s="83"/>
      <c r="B1334" s="771" t="s">
        <v>15198</v>
      </c>
      <c r="C1334" s="772" t="s">
        <v>14837</v>
      </c>
      <c r="D1334" s="73" t="s">
        <v>14838</v>
      </c>
      <c r="E1334" s="79" t="s">
        <v>12699</v>
      </c>
      <c r="F1334" s="75">
        <v>1</v>
      </c>
      <c r="G1334" s="76">
        <v>139.86000000000001</v>
      </c>
      <c r="H1334" s="77">
        <v>139.86000000000001</v>
      </c>
      <c r="I1334" s="773">
        <v>170.8</v>
      </c>
      <c r="J1334" s="774">
        <f t="shared" si="40"/>
        <v>3.2442887938012118E-5</v>
      </c>
      <c r="K1334" s="775">
        <f t="shared" si="41"/>
        <v>0.9901707223971028</v>
      </c>
    </row>
    <row r="1335" spans="1:11" x14ac:dyDescent="0.25">
      <c r="A1335" s="83"/>
      <c r="B1335" s="771" t="s">
        <v>15199</v>
      </c>
      <c r="C1335" s="772" t="s">
        <v>15200</v>
      </c>
      <c r="D1335" s="73" t="s">
        <v>15201</v>
      </c>
      <c r="E1335" s="79" t="s">
        <v>12699</v>
      </c>
      <c r="F1335" s="75">
        <v>14</v>
      </c>
      <c r="G1335" s="76">
        <v>9.98</v>
      </c>
      <c r="H1335" s="77">
        <v>139.72</v>
      </c>
      <c r="I1335" s="773">
        <v>170.63</v>
      </c>
      <c r="J1335" s="774">
        <f t="shared" si="40"/>
        <v>3.2410597007394655E-5</v>
      </c>
      <c r="K1335" s="775">
        <f t="shared" si="41"/>
        <v>0.99020313299411022</v>
      </c>
    </row>
    <row r="1336" spans="1:11" ht="22.5" x14ac:dyDescent="0.25">
      <c r="A1336" s="83"/>
      <c r="B1336" s="71" t="s">
        <v>15202</v>
      </c>
      <c r="C1336" s="72">
        <v>92778</v>
      </c>
      <c r="D1336" s="777" t="s">
        <v>13371</v>
      </c>
      <c r="E1336" s="74" t="s">
        <v>5602</v>
      </c>
      <c r="F1336" s="75">
        <v>15.598000000000001</v>
      </c>
      <c r="G1336" s="76">
        <v>8.9499999999999993</v>
      </c>
      <c r="H1336" s="77">
        <v>139.6</v>
      </c>
      <c r="I1336" s="773">
        <v>170.48</v>
      </c>
      <c r="J1336" s="774">
        <f t="shared" si="40"/>
        <v>3.2382105009791013E-5</v>
      </c>
      <c r="K1336" s="775">
        <f t="shared" si="41"/>
        <v>0.99023551509912</v>
      </c>
    </row>
    <row r="1337" spans="1:11" x14ac:dyDescent="0.25">
      <c r="A1337" s="83"/>
      <c r="B1337" s="771" t="s">
        <v>15203</v>
      </c>
      <c r="C1337" s="772" t="s">
        <v>12590</v>
      </c>
      <c r="D1337" s="73" t="s">
        <v>15204</v>
      </c>
      <c r="E1337" s="79" t="s">
        <v>12699</v>
      </c>
      <c r="F1337" s="75">
        <v>3</v>
      </c>
      <c r="G1337" s="76">
        <v>46.5</v>
      </c>
      <c r="H1337" s="77">
        <v>139.5</v>
      </c>
      <c r="I1337" s="773">
        <v>170.36</v>
      </c>
      <c r="J1337" s="774">
        <f t="shared" si="40"/>
        <v>3.2359311411708106E-5</v>
      </c>
      <c r="K1337" s="775">
        <f t="shared" si="41"/>
        <v>0.99026787441053166</v>
      </c>
    </row>
    <row r="1338" spans="1:11" ht="33.75" x14ac:dyDescent="0.25">
      <c r="A1338" s="83"/>
      <c r="B1338" s="778" t="s">
        <v>15205</v>
      </c>
      <c r="C1338" s="72">
        <v>92919</v>
      </c>
      <c r="D1338" s="777" t="s">
        <v>15206</v>
      </c>
      <c r="E1338" s="74" t="s">
        <v>5602</v>
      </c>
      <c r="F1338" s="75">
        <v>16.4772</v>
      </c>
      <c r="G1338" s="76">
        <v>8.4499999999999993</v>
      </c>
      <c r="H1338" s="77">
        <v>139.22999999999999</v>
      </c>
      <c r="I1338" s="773">
        <v>170.03</v>
      </c>
      <c r="J1338" s="774">
        <f t="shared" si="40"/>
        <v>3.2296629016980095E-5</v>
      </c>
      <c r="K1338" s="775">
        <f t="shared" si="41"/>
        <v>0.99030017103954859</v>
      </c>
    </row>
    <row r="1339" spans="1:11" ht="22.5" x14ac:dyDescent="0.25">
      <c r="A1339" s="83"/>
      <c r="B1339" s="71" t="s">
        <v>15207</v>
      </c>
      <c r="C1339" s="72">
        <v>89630</v>
      </c>
      <c r="D1339" s="777" t="s">
        <v>9067</v>
      </c>
      <c r="E1339" s="74" t="s">
        <v>5452</v>
      </c>
      <c r="F1339" s="801">
        <v>3</v>
      </c>
      <c r="G1339" s="76">
        <v>46.13</v>
      </c>
      <c r="H1339" s="77">
        <v>138.38999999999999</v>
      </c>
      <c r="I1339" s="773">
        <v>169</v>
      </c>
      <c r="J1339" s="774">
        <f t="shared" si="40"/>
        <v>3.210098396676843E-5</v>
      </c>
      <c r="K1339" s="775">
        <f t="shared" si="41"/>
        <v>0.99033227202351537</v>
      </c>
    </row>
    <row r="1340" spans="1:11" ht="22.5" x14ac:dyDescent="0.25">
      <c r="A1340" s="83"/>
      <c r="B1340" s="771" t="s">
        <v>15208</v>
      </c>
      <c r="C1340" s="772">
        <v>11251</v>
      </c>
      <c r="D1340" s="777" t="s">
        <v>972</v>
      </c>
      <c r="E1340" s="74" t="s">
        <v>5452</v>
      </c>
      <c r="F1340" s="75">
        <v>2</v>
      </c>
      <c r="G1340" s="76">
        <v>69.13</v>
      </c>
      <c r="H1340" s="77">
        <v>138.26</v>
      </c>
      <c r="I1340" s="773">
        <v>168.84</v>
      </c>
      <c r="J1340" s="774">
        <f t="shared" si="40"/>
        <v>3.2070592502657881E-5</v>
      </c>
      <c r="K1340" s="775">
        <f t="shared" si="41"/>
        <v>0.99036434261601802</v>
      </c>
    </row>
    <row r="1341" spans="1:11" x14ac:dyDescent="0.25">
      <c r="A1341" s="83"/>
      <c r="B1341" s="778" t="s">
        <v>15209</v>
      </c>
      <c r="C1341" s="93">
        <v>72260</v>
      </c>
      <c r="D1341" s="777" t="s">
        <v>14188</v>
      </c>
      <c r="E1341" s="74" t="s">
        <v>5452</v>
      </c>
      <c r="F1341" s="75">
        <v>9</v>
      </c>
      <c r="G1341" s="76">
        <v>15.36</v>
      </c>
      <c r="H1341" s="77">
        <v>138.24</v>
      </c>
      <c r="I1341" s="773">
        <v>168.82</v>
      </c>
      <c r="J1341" s="774">
        <f t="shared" si="40"/>
        <v>3.206679356964406E-5</v>
      </c>
      <c r="K1341" s="775">
        <f t="shared" si="41"/>
        <v>0.99039640940958762</v>
      </c>
    </row>
    <row r="1342" spans="1:11" x14ac:dyDescent="0.25">
      <c r="A1342" s="83"/>
      <c r="B1342" s="771" t="s">
        <v>15210</v>
      </c>
      <c r="C1342" s="772" t="s">
        <v>15046</v>
      </c>
      <c r="D1342" s="73" t="s">
        <v>15047</v>
      </c>
      <c r="E1342" s="79" t="s">
        <v>12699</v>
      </c>
      <c r="F1342" s="75">
        <v>7</v>
      </c>
      <c r="G1342" s="76">
        <v>19.670000000000002</v>
      </c>
      <c r="H1342" s="77">
        <v>137.69</v>
      </c>
      <c r="I1342" s="773">
        <v>168.15</v>
      </c>
      <c r="J1342" s="774">
        <f t="shared" si="40"/>
        <v>3.1939529313681136E-5</v>
      </c>
      <c r="K1342" s="775">
        <f t="shared" si="41"/>
        <v>0.9904283489389013</v>
      </c>
    </row>
    <row r="1343" spans="1:11" x14ac:dyDescent="0.25">
      <c r="A1343" s="83"/>
      <c r="B1343" s="71" t="s">
        <v>15211</v>
      </c>
      <c r="C1343" s="93">
        <v>72897</v>
      </c>
      <c r="D1343" s="73" t="s">
        <v>10534</v>
      </c>
      <c r="E1343" s="79" t="s">
        <v>6745</v>
      </c>
      <c r="F1343" s="75">
        <v>6.2640000000000002</v>
      </c>
      <c r="G1343" s="76">
        <v>21.98</v>
      </c>
      <c r="H1343" s="77">
        <v>137.68</v>
      </c>
      <c r="I1343" s="773">
        <v>168.13</v>
      </c>
      <c r="J1343" s="774">
        <f t="shared" si="40"/>
        <v>3.1935730380667315E-5</v>
      </c>
      <c r="K1343" s="775">
        <f t="shared" si="41"/>
        <v>0.99046028466928193</v>
      </c>
    </row>
    <row r="1344" spans="1:11" ht="33.75" x14ac:dyDescent="0.25">
      <c r="A1344" s="83"/>
      <c r="B1344" s="778" t="s">
        <v>15212</v>
      </c>
      <c r="C1344" s="93">
        <v>90082</v>
      </c>
      <c r="D1344" s="777" t="s">
        <v>15083</v>
      </c>
      <c r="E1344" s="74" t="s">
        <v>6745</v>
      </c>
      <c r="F1344" s="75">
        <v>12</v>
      </c>
      <c r="G1344" s="76">
        <v>14.01</v>
      </c>
      <c r="H1344" s="77">
        <v>168.12</v>
      </c>
      <c r="I1344" s="773">
        <v>168.12</v>
      </c>
      <c r="J1344" s="774">
        <f t="shared" si="40"/>
        <v>3.1933830914160408E-5</v>
      </c>
      <c r="K1344" s="775">
        <f t="shared" si="41"/>
        <v>0.99049221850019609</v>
      </c>
    </row>
    <row r="1345" spans="1:11" x14ac:dyDescent="0.25">
      <c r="A1345" s="83"/>
      <c r="B1345" s="71" t="s">
        <v>15213</v>
      </c>
      <c r="C1345" s="72" t="s">
        <v>15214</v>
      </c>
      <c r="D1345" s="73" t="s">
        <v>15215</v>
      </c>
      <c r="E1345" s="79" t="s">
        <v>12699</v>
      </c>
      <c r="F1345" s="75">
        <v>1</v>
      </c>
      <c r="G1345" s="76">
        <v>137.66</v>
      </c>
      <c r="H1345" s="77">
        <v>137.66</v>
      </c>
      <c r="I1345" s="773">
        <v>168.11</v>
      </c>
      <c r="J1345" s="774">
        <f t="shared" si="40"/>
        <v>3.1931931447653501E-5</v>
      </c>
      <c r="K1345" s="775">
        <f t="shared" si="41"/>
        <v>0.99052415043164377</v>
      </c>
    </row>
    <row r="1346" spans="1:11" ht="33.75" x14ac:dyDescent="0.25">
      <c r="A1346" s="83"/>
      <c r="B1346" s="778" t="s">
        <v>15216</v>
      </c>
      <c r="C1346" s="93">
        <v>94473</v>
      </c>
      <c r="D1346" s="777" t="s">
        <v>14572</v>
      </c>
      <c r="E1346" s="74" t="s">
        <v>5452</v>
      </c>
      <c r="F1346" s="75">
        <v>2</v>
      </c>
      <c r="G1346" s="76">
        <v>68.58</v>
      </c>
      <c r="H1346" s="77">
        <v>137.16</v>
      </c>
      <c r="I1346" s="773">
        <v>167.5</v>
      </c>
      <c r="J1346" s="774">
        <f t="shared" si="40"/>
        <v>3.1816063990732026E-5</v>
      </c>
      <c r="K1346" s="775">
        <f t="shared" si="41"/>
        <v>0.99055596649563449</v>
      </c>
    </row>
    <row r="1347" spans="1:11" ht="22.5" x14ac:dyDescent="0.25">
      <c r="A1347" s="83"/>
      <c r="B1347" s="778" t="s">
        <v>15217</v>
      </c>
      <c r="C1347" s="772">
        <v>91920</v>
      </c>
      <c r="D1347" s="777" t="s">
        <v>8043</v>
      </c>
      <c r="E1347" s="74" t="s">
        <v>5452</v>
      </c>
      <c r="F1347" s="75">
        <v>10</v>
      </c>
      <c r="G1347" s="76">
        <v>16.690000000000001</v>
      </c>
      <c r="H1347" s="77">
        <v>166.9</v>
      </c>
      <c r="I1347" s="773">
        <v>166.9</v>
      </c>
      <c r="J1347" s="774">
        <f t="shared" si="40"/>
        <v>3.1702096000317459E-5</v>
      </c>
      <c r="K1347" s="775">
        <f t="shared" si="41"/>
        <v>0.99058766859163483</v>
      </c>
    </row>
    <row r="1348" spans="1:11" ht="22.5" x14ac:dyDescent="0.25">
      <c r="A1348" s="83"/>
      <c r="B1348" s="778" t="s">
        <v>15218</v>
      </c>
      <c r="C1348" s="93">
        <v>92970</v>
      </c>
      <c r="D1348" s="777" t="s">
        <v>15143</v>
      </c>
      <c r="E1348" s="74" t="s">
        <v>5679</v>
      </c>
      <c r="F1348" s="75">
        <v>15</v>
      </c>
      <c r="G1348" s="76">
        <v>11.08</v>
      </c>
      <c r="H1348" s="77">
        <v>166.2</v>
      </c>
      <c r="I1348" s="773">
        <v>166.2</v>
      </c>
      <c r="J1348" s="774">
        <f t="shared" si="40"/>
        <v>3.15691333448338E-5</v>
      </c>
      <c r="K1348" s="775">
        <f t="shared" si="41"/>
        <v>0.99061923772497962</v>
      </c>
    </row>
    <row r="1349" spans="1:11" ht="22.5" x14ac:dyDescent="0.25">
      <c r="A1349" s="83"/>
      <c r="B1349" s="771" t="s">
        <v>15219</v>
      </c>
      <c r="C1349" s="772">
        <v>91885</v>
      </c>
      <c r="D1349" s="777" t="s">
        <v>14962</v>
      </c>
      <c r="E1349" s="74" t="s">
        <v>5452</v>
      </c>
      <c r="F1349" s="75">
        <v>15</v>
      </c>
      <c r="G1349" s="76">
        <v>9.06</v>
      </c>
      <c r="H1349" s="77">
        <v>135.9</v>
      </c>
      <c r="I1349" s="773">
        <v>165.96</v>
      </c>
      <c r="J1349" s="774">
        <f t="shared" si="40"/>
        <v>3.152354614866798E-5</v>
      </c>
      <c r="K1349" s="775">
        <f t="shared" si="41"/>
        <v>0.99065076127112828</v>
      </c>
    </row>
    <row r="1350" spans="1:11" x14ac:dyDescent="0.25">
      <c r="A1350" s="83"/>
      <c r="B1350" s="71" t="s">
        <v>15220</v>
      </c>
      <c r="C1350" s="93" t="s">
        <v>13460</v>
      </c>
      <c r="D1350" s="73" t="s">
        <v>1881</v>
      </c>
      <c r="E1350" s="79" t="s">
        <v>5679</v>
      </c>
      <c r="F1350" s="75">
        <v>11.211639999999999</v>
      </c>
      <c r="G1350" s="76">
        <v>12.1</v>
      </c>
      <c r="H1350" s="77">
        <v>135.66</v>
      </c>
      <c r="I1350" s="773">
        <v>165.67</v>
      </c>
      <c r="J1350" s="774">
        <f t="shared" si="40"/>
        <v>3.1468461619967604E-5</v>
      </c>
      <c r="K1350" s="775">
        <f t="shared" si="41"/>
        <v>0.99068222973274822</v>
      </c>
    </row>
    <row r="1351" spans="1:11" x14ac:dyDescent="0.25">
      <c r="A1351" s="83"/>
      <c r="B1351" s="771" t="s">
        <v>15221</v>
      </c>
      <c r="C1351" s="776">
        <v>1806</v>
      </c>
      <c r="D1351" s="777" t="s">
        <v>1822</v>
      </c>
      <c r="E1351" s="74" t="s">
        <v>5452</v>
      </c>
      <c r="F1351" s="75">
        <v>2</v>
      </c>
      <c r="G1351" s="76">
        <v>67.31</v>
      </c>
      <c r="H1351" s="77">
        <v>134.62</v>
      </c>
      <c r="I1351" s="773">
        <v>164.4</v>
      </c>
      <c r="J1351" s="774">
        <f t="shared" si="40"/>
        <v>3.122722937359012E-5</v>
      </c>
      <c r="K1351" s="775">
        <f t="shared" si="41"/>
        <v>0.99071345696212176</v>
      </c>
    </row>
    <row r="1352" spans="1:11" x14ac:dyDescent="0.25">
      <c r="A1352" s="83"/>
      <c r="B1352" s="71" t="s">
        <v>15222</v>
      </c>
      <c r="C1352" s="93">
        <v>93187</v>
      </c>
      <c r="D1352" s="73" t="s">
        <v>13854</v>
      </c>
      <c r="E1352" s="74" t="s">
        <v>5371</v>
      </c>
      <c r="F1352" s="75">
        <v>2.78</v>
      </c>
      <c r="G1352" s="76">
        <v>48.16</v>
      </c>
      <c r="H1352" s="77">
        <v>133.88</v>
      </c>
      <c r="I1352" s="773">
        <v>163.49</v>
      </c>
      <c r="J1352" s="774">
        <f t="shared" si="40"/>
        <v>3.1054377921461369E-5</v>
      </c>
      <c r="K1352" s="775">
        <f t="shared" si="41"/>
        <v>0.99074451134004327</v>
      </c>
    </row>
    <row r="1353" spans="1:11" x14ac:dyDescent="0.25">
      <c r="A1353" s="83"/>
      <c r="B1353" s="71" t="s">
        <v>15223</v>
      </c>
      <c r="C1353" s="93" t="s">
        <v>15224</v>
      </c>
      <c r="D1353" s="73" t="s">
        <v>1399</v>
      </c>
      <c r="E1353" s="79" t="s">
        <v>12699</v>
      </c>
      <c r="F1353" s="75">
        <v>6</v>
      </c>
      <c r="G1353" s="76">
        <v>22.3</v>
      </c>
      <c r="H1353" s="77">
        <v>133.80000000000001</v>
      </c>
      <c r="I1353" s="773">
        <v>163.4</v>
      </c>
      <c r="J1353" s="774">
        <f t="shared" si="40"/>
        <v>3.1037282722899184E-5</v>
      </c>
      <c r="K1353" s="775">
        <f t="shared" si="41"/>
        <v>0.99077554862276618</v>
      </c>
    </row>
    <row r="1354" spans="1:11" ht="22.5" x14ac:dyDescent="0.25">
      <c r="A1354" s="83"/>
      <c r="B1354" s="771" t="s">
        <v>15225</v>
      </c>
      <c r="C1354" s="772">
        <v>91969</v>
      </c>
      <c r="D1354" s="777" t="s">
        <v>8256</v>
      </c>
      <c r="E1354" s="74" t="s">
        <v>5452</v>
      </c>
      <c r="F1354" s="75">
        <v>2</v>
      </c>
      <c r="G1354" s="76">
        <v>65.95</v>
      </c>
      <c r="H1354" s="77">
        <v>131.9</v>
      </c>
      <c r="I1354" s="773">
        <v>161.08000000000001</v>
      </c>
      <c r="J1354" s="774">
        <f t="shared" si="40"/>
        <v>3.0596606493296207E-5</v>
      </c>
      <c r="K1354" s="775">
        <f t="shared" si="41"/>
        <v>0.99080614522925947</v>
      </c>
    </row>
    <row r="1355" spans="1:11" ht="22.5" x14ac:dyDescent="0.25">
      <c r="A1355" s="83"/>
      <c r="B1355" s="70" t="s">
        <v>15226</v>
      </c>
      <c r="C1355" s="72">
        <v>89505</v>
      </c>
      <c r="D1355" s="777" t="s">
        <v>8962</v>
      </c>
      <c r="E1355" s="74" t="s">
        <v>5452</v>
      </c>
      <c r="F1355" s="75">
        <v>5</v>
      </c>
      <c r="G1355" s="76">
        <v>26.26</v>
      </c>
      <c r="H1355" s="77">
        <v>131.30000000000001</v>
      </c>
      <c r="I1355" s="773">
        <v>160.34</v>
      </c>
      <c r="J1355" s="774">
        <f t="shared" si="40"/>
        <v>3.0456045971784913E-5</v>
      </c>
      <c r="K1355" s="775">
        <f t="shared" si="41"/>
        <v>0.99083660127523121</v>
      </c>
    </row>
    <row r="1356" spans="1:11" x14ac:dyDescent="0.25">
      <c r="A1356" s="83"/>
      <c r="B1356" s="771" t="s">
        <v>15227</v>
      </c>
      <c r="C1356" s="772" t="s">
        <v>14268</v>
      </c>
      <c r="D1356" s="73" t="s">
        <v>14269</v>
      </c>
      <c r="E1356" s="79" t="s">
        <v>12699</v>
      </c>
      <c r="F1356" s="75">
        <v>8</v>
      </c>
      <c r="G1356" s="76">
        <v>16.39</v>
      </c>
      <c r="H1356" s="77">
        <v>131.12</v>
      </c>
      <c r="I1356" s="773">
        <v>160.12</v>
      </c>
      <c r="J1356" s="774">
        <f t="shared" si="40"/>
        <v>3.0414257708632907E-5</v>
      </c>
      <c r="K1356" s="775">
        <f t="shared" si="41"/>
        <v>0.99086701553293988</v>
      </c>
    </row>
    <row r="1357" spans="1:11" ht="22.5" x14ac:dyDescent="0.25">
      <c r="A1357" s="83"/>
      <c r="B1357" s="771" t="s">
        <v>15228</v>
      </c>
      <c r="C1357" s="772">
        <v>91873</v>
      </c>
      <c r="D1357" s="777" t="s">
        <v>13988</v>
      </c>
      <c r="E1357" s="74" t="s">
        <v>5371</v>
      </c>
      <c r="F1357" s="75">
        <v>9</v>
      </c>
      <c r="G1357" s="76">
        <v>14.55</v>
      </c>
      <c r="H1357" s="77">
        <v>130.94999999999999</v>
      </c>
      <c r="I1357" s="773">
        <v>159.91999999999999</v>
      </c>
      <c r="J1357" s="774">
        <f t="shared" si="40"/>
        <v>3.0376268378494716E-5</v>
      </c>
      <c r="K1357" s="775">
        <f t="shared" si="41"/>
        <v>0.99089739180131842</v>
      </c>
    </row>
    <row r="1358" spans="1:11" ht="22.5" x14ac:dyDescent="0.25">
      <c r="A1358" s="83"/>
      <c r="B1358" s="771" t="s">
        <v>15229</v>
      </c>
      <c r="C1358" s="772" t="s">
        <v>15230</v>
      </c>
      <c r="D1358" s="73" t="s">
        <v>15231</v>
      </c>
      <c r="E1358" s="79" t="s">
        <v>12699</v>
      </c>
      <c r="F1358" s="75">
        <v>7</v>
      </c>
      <c r="G1358" s="76">
        <v>18.66</v>
      </c>
      <c r="H1358" s="77">
        <v>130.62</v>
      </c>
      <c r="I1358" s="773">
        <v>159.51</v>
      </c>
      <c r="J1358" s="774">
        <f t="shared" si="40"/>
        <v>3.0298390251711433E-5</v>
      </c>
      <c r="K1358" s="775">
        <f t="shared" si="41"/>
        <v>0.99092769019157012</v>
      </c>
    </row>
    <row r="1359" spans="1:11" ht="22.5" x14ac:dyDescent="0.25">
      <c r="A1359" s="83"/>
      <c r="B1359" s="778" t="s">
        <v>15232</v>
      </c>
      <c r="C1359" s="772">
        <v>94116</v>
      </c>
      <c r="D1359" s="777" t="s">
        <v>13965</v>
      </c>
      <c r="E1359" s="74" t="s">
        <v>6745</v>
      </c>
      <c r="F1359" s="75">
        <v>0.95550000000000002</v>
      </c>
      <c r="G1359" s="76">
        <v>136.47</v>
      </c>
      <c r="H1359" s="77">
        <v>130.4</v>
      </c>
      <c r="I1359" s="773">
        <v>159.24</v>
      </c>
      <c r="J1359" s="774">
        <f t="shared" ref="J1359:J1422" si="42">I1359/$I$2202</f>
        <v>3.0247104656024881E-5</v>
      </c>
      <c r="K1359" s="775">
        <f t="shared" si="41"/>
        <v>0.99095793729622617</v>
      </c>
    </row>
    <row r="1360" spans="1:11" ht="22.5" x14ac:dyDescent="0.25">
      <c r="A1360" s="83"/>
      <c r="B1360" s="771" t="s">
        <v>15233</v>
      </c>
      <c r="C1360" s="772" t="s">
        <v>13742</v>
      </c>
      <c r="D1360" s="73" t="s">
        <v>13743</v>
      </c>
      <c r="E1360" s="79" t="s">
        <v>12699</v>
      </c>
      <c r="F1360" s="75">
        <v>4</v>
      </c>
      <c r="G1360" s="76">
        <v>32.479999999999997</v>
      </c>
      <c r="H1360" s="77">
        <v>129.91999999999999</v>
      </c>
      <c r="I1360" s="773">
        <v>158.66</v>
      </c>
      <c r="J1360" s="774">
        <f t="shared" si="42"/>
        <v>3.0136935598624135E-5</v>
      </c>
      <c r="K1360" s="775">
        <f t="shared" ref="K1360:K1423" si="43">K1359+J1360</f>
        <v>0.99098807423182478</v>
      </c>
    </row>
    <row r="1361" spans="1:11" ht="22.5" x14ac:dyDescent="0.25">
      <c r="A1361" s="83"/>
      <c r="B1361" s="71" t="s">
        <v>15234</v>
      </c>
      <c r="C1361" s="72">
        <v>89809</v>
      </c>
      <c r="D1361" s="73" t="s">
        <v>14826</v>
      </c>
      <c r="E1361" s="74" t="s">
        <v>5452</v>
      </c>
      <c r="F1361" s="75">
        <v>10</v>
      </c>
      <c r="G1361" s="76">
        <v>12.96</v>
      </c>
      <c r="H1361" s="77">
        <v>129.6</v>
      </c>
      <c r="I1361" s="773">
        <v>158.27000000000001</v>
      </c>
      <c r="J1361" s="774">
        <f t="shared" si="42"/>
        <v>3.0062856404854674E-5</v>
      </c>
      <c r="K1361" s="775">
        <f t="shared" si="43"/>
        <v>0.99101813708822961</v>
      </c>
    </row>
    <row r="1362" spans="1:11" x14ac:dyDescent="0.25">
      <c r="A1362" s="83"/>
      <c r="B1362" s="71" t="s">
        <v>15235</v>
      </c>
      <c r="C1362" s="72" t="s">
        <v>14206</v>
      </c>
      <c r="D1362" s="73" t="s">
        <v>4794</v>
      </c>
      <c r="E1362" s="79" t="s">
        <v>12699</v>
      </c>
      <c r="F1362" s="75">
        <v>1</v>
      </c>
      <c r="G1362" s="76">
        <v>129.16</v>
      </c>
      <c r="H1362" s="77">
        <v>129.16</v>
      </c>
      <c r="I1362" s="773">
        <v>157.72999999999999</v>
      </c>
      <c r="J1362" s="774">
        <f t="shared" si="42"/>
        <v>2.9960285213481563E-5</v>
      </c>
      <c r="K1362" s="775">
        <f t="shared" si="43"/>
        <v>0.99104809737344313</v>
      </c>
    </row>
    <row r="1363" spans="1:11" x14ac:dyDescent="0.25">
      <c r="A1363" s="83"/>
      <c r="B1363" s="778" t="s">
        <v>15236</v>
      </c>
      <c r="C1363" s="93" t="s">
        <v>15237</v>
      </c>
      <c r="D1363" s="73" t="s">
        <v>15238</v>
      </c>
      <c r="E1363" s="79" t="s">
        <v>12699</v>
      </c>
      <c r="F1363" s="75">
        <v>5</v>
      </c>
      <c r="G1363" s="76">
        <v>25.77</v>
      </c>
      <c r="H1363" s="77">
        <v>128.85</v>
      </c>
      <c r="I1363" s="773">
        <v>157.35</v>
      </c>
      <c r="J1363" s="774">
        <f t="shared" si="42"/>
        <v>2.9888105486219009E-5</v>
      </c>
      <c r="K1363" s="775">
        <f t="shared" si="43"/>
        <v>0.99107798547892934</v>
      </c>
    </row>
    <row r="1364" spans="1:11" x14ac:dyDescent="0.25">
      <c r="A1364" s="83"/>
      <c r="B1364" s="778" t="s">
        <v>15239</v>
      </c>
      <c r="C1364" s="93">
        <v>86900</v>
      </c>
      <c r="D1364" s="73" t="s">
        <v>15240</v>
      </c>
      <c r="E1364" s="74" t="s">
        <v>5452</v>
      </c>
      <c r="F1364" s="75">
        <v>1</v>
      </c>
      <c r="G1364" s="76">
        <v>128.79</v>
      </c>
      <c r="H1364" s="77">
        <v>128.79</v>
      </c>
      <c r="I1364" s="773">
        <v>157.28</v>
      </c>
      <c r="J1364" s="774">
        <f t="shared" si="42"/>
        <v>2.9874809220670642E-5</v>
      </c>
      <c r="K1364" s="775">
        <f t="shared" si="43"/>
        <v>0.99110786028815001</v>
      </c>
    </row>
    <row r="1365" spans="1:11" x14ac:dyDescent="0.25">
      <c r="A1365" s="83"/>
      <c r="B1365" s="771" t="s">
        <v>15241</v>
      </c>
      <c r="C1365" s="772" t="s">
        <v>15242</v>
      </c>
      <c r="D1365" s="73" t="s">
        <v>15243</v>
      </c>
      <c r="E1365" s="79" t="s">
        <v>12699</v>
      </c>
      <c r="F1365" s="75">
        <v>5</v>
      </c>
      <c r="G1365" s="76">
        <v>25.65</v>
      </c>
      <c r="H1365" s="77">
        <v>128.25</v>
      </c>
      <c r="I1365" s="773">
        <v>156.62</v>
      </c>
      <c r="J1365" s="774">
        <f t="shared" si="42"/>
        <v>2.9749444431214625E-5</v>
      </c>
      <c r="K1365" s="775">
        <f t="shared" si="43"/>
        <v>0.99113760973258125</v>
      </c>
    </row>
    <row r="1366" spans="1:11" ht="22.5" x14ac:dyDescent="0.25">
      <c r="A1366" s="83"/>
      <c r="B1366" s="71" t="s">
        <v>15244</v>
      </c>
      <c r="C1366" s="72">
        <v>89714</v>
      </c>
      <c r="D1366" s="777" t="s">
        <v>13471</v>
      </c>
      <c r="E1366" s="74" t="s">
        <v>5371</v>
      </c>
      <c r="F1366" s="75">
        <v>3.2</v>
      </c>
      <c r="G1366" s="76">
        <v>40</v>
      </c>
      <c r="H1366" s="77">
        <v>128</v>
      </c>
      <c r="I1366" s="773">
        <v>156.31</v>
      </c>
      <c r="J1366" s="774">
        <f t="shared" si="42"/>
        <v>2.9690560969500434E-5</v>
      </c>
      <c r="K1366" s="775">
        <f t="shared" si="43"/>
        <v>0.99116730029355071</v>
      </c>
    </row>
    <row r="1367" spans="1:11" x14ac:dyDescent="0.25">
      <c r="A1367" s="83"/>
      <c r="B1367" s="71" t="s">
        <v>15245</v>
      </c>
      <c r="C1367" s="772">
        <v>72261</v>
      </c>
      <c r="D1367" s="777" t="s">
        <v>15246</v>
      </c>
      <c r="E1367" s="74" t="s">
        <v>5452</v>
      </c>
      <c r="F1367" s="75">
        <v>8</v>
      </c>
      <c r="G1367" s="76">
        <v>15.98</v>
      </c>
      <c r="H1367" s="77">
        <v>127.84</v>
      </c>
      <c r="I1367" s="773">
        <v>156.12</v>
      </c>
      <c r="J1367" s="774">
        <f t="shared" si="42"/>
        <v>2.9654471105869157E-5</v>
      </c>
      <c r="K1367" s="775">
        <f t="shared" si="43"/>
        <v>0.99119695476465663</v>
      </c>
    </row>
    <row r="1368" spans="1:11" ht="22.5" x14ac:dyDescent="0.25">
      <c r="A1368" s="83"/>
      <c r="B1368" s="71" t="s">
        <v>15247</v>
      </c>
      <c r="C1368" s="72">
        <v>89712</v>
      </c>
      <c r="D1368" s="777" t="s">
        <v>14053</v>
      </c>
      <c r="E1368" s="74" t="s">
        <v>5371</v>
      </c>
      <c r="F1368" s="75">
        <v>6.1</v>
      </c>
      <c r="G1368" s="76">
        <v>20.81</v>
      </c>
      <c r="H1368" s="77">
        <v>126.94</v>
      </c>
      <c r="I1368" s="773">
        <v>155.02000000000001</v>
      </c>
      <c r="J1368" s="774">
        <f t="shared" si="42"/>
        <v>2.9445529790109125E-5</v>
      </c>
      <c r="K1368" s="775">
        <f t="shared" si="43"/>
        <v>0.99122640029444675</v>
      </c>
    </row>
    <row r="1369" spans="1:11" ht="22.5" x14ac:dyDescent="0.25">
      <c r="A1369" s="83"/>
      <c r="B1369" s="71" t="s">
        <v>15248</v>
      </c>
      <c r="C1369" s="72">
        <v>89712</v>
      </c>
      <c r="D1369" s="73" t="s">
        <v>14053</v>
      </c>
      <c r="E1369" s="74" t="s">
        <v>5371</v>
      </c>
      <c r="F1369" s="75">
        <v>6.1</v>
      </c>
      <c r="G1369" s="76">
        <v>20.81</v>
      </c>
      <c r="H1369" s="77">
        <v>126.94</v>
      </c>
      <c r="I1369" s="773">
        <v>155.02000000000001</v>
      </c>
      <c r="J1369" s="774">
        <f t="shared" si="42"/>
        <v>2.9445529790109125E-5</v>
      </c>
      <c r="K1369" s="775">
        <f t="shared" si="43"/>
        <v>0.99125584582423687</v>
      </c>
    </row>
    <row r="1370" spans="1:11" ht="22.5" x14ac:dyDescent="0.25">
      <c r="A1370" s="83"/>
      <c r="B1370" s="771" t="s">
        <v>15249</v>
      </c>
      <c r="C1370" s="772">
        <v>91885</v>
      </c>
      <c r="D1370" s="777" t="s">
        <v>14962</v>
      </c>
      <c r="E1370" s="74" t="s">
        <v>5452</v>
      </c>
      <c r="F1370" s="75">
        <v>14</v>
      </c>
      <c r="G1370" s="76">
        <v>9.06</v>
      </c>
      <c r="H1370" s="77">
        <v>126.84</v>
      </c>
      <c r="I1370" s="773">
        <v>154.9</v>
      </c>
      <c r="J1370" s="774">
        <f t="shared" si="42"/>
        <v>2.9422736192026212E-5</v>
      </c>
      <c r="K1370" s="775">
        <f t="shared" si="43"/>
        <v>0.99128526856042887</v>
      </c>
    </row>
    <row r="1371" spans="1:11" x14ac:dyDescent="0.25">
      <c r="A1371" s="83"/>
      <c r="B1371" s="771" t="s">
        <v>15250</v>
      </c>
      <c r="C1371" s="781" t="s">
        <v>14745</v>
      </c>
      <c r="D1371" s="73" t="s">
        <v>14746</v>
      </c>
      <c r="E1371" s="79" t="s">
        <v>12699</v>
      </c>
      <c r="F1371" s="75">
        <v>21</v>
      </c>
      <c r="G1371" s="76">
        <v>6.03</v>
      </c>
      <c r="H1371" s="77">
        <v>126.63</v>
      </c>
      <c r="I1371" s="773">
        <v>154.63999999999999</v>
      </c>
      <c r="J1371" s="774">
        <f t="shared" si="42"/>
        <v>2.9373350062846564E-5</v>
      </c>
      <c r="K1371" s="775">
        <f t="shared" si="43"/>
        <v>0.99131464191049168</v>
      </c>
    </row>
    <row r="1372" spans="1:11" ht="22.5" x14ac:dyDescent="0.25">
      <c r="A1372" s="83"/>
      <c r="B1372" s="71" t="s">
        <v>15251</v>
      </c>
      <c r="C1372" s="93">
        <v>87878</v>
      </c>
      <c r="D1372" s="777" t="s">
        <v>13585</v>
      </c>
      <c r="E1372" s="74" t="s">
        <v>5679</v>
      </c>
      <c r="F1372" s="75">
        <v>35.86</v>
      </c>
      <c r="G1372" s="76">
        <v>3.53</v>
      </c>
      <c r="H1372" s="77">
        <v>126.59</v>
      </c>
      <c r="I1372" s="773">
        <v>154.59</v>
      </c>
      <c r="J1372" s="774">
        <f t="shared" si="42"/>
        <v>2.9363852730312021E-5</v>
      </c>
      <c r="K1372" s="775">
        <f t="shared" si="43"/>
        <v>0.99134400576322201</v>
      </c>
    </row>
    <row r="1373" spans="1:11" ht="22.5" x14ac:dyDescent="0.25">
      <c r="A1373" s="83"/>
      <c r="B1373" s="771" t="s">
        <v>15252</v>
      </c>
      <c r="C1373" s="781" t="s">
        <v>15253</v>
      </c>
      <c r="D1373" s="73" t="s">
        <v>15254</v>
      </c>
      <c r="E1373" s="79" t="s">
        <v>12699</v>
      </c>
      <c r="F1373" s="75">
        <v>15</v>
      </c>
      <c r="G1373" s="76">
        <v>8.41</v>
      </c>
      <c r="H1373" s="77">
        <v>126.15</v>
      </c>
      <c r="I1373" s="773">
        <v>154.05000000000001</v>
      </c>
      <c r="J1373" s="774">
        <f t="shared" si="42"/>
        <v>2.9261281538938918E-5</v>
      </c>
      <c r="K1373" s="775">
        <f t="shared" si="43"/>
        <v>0.99137326704476092</v>
      </c>
    </row>
    <row r="1374" spans="1:11" ht="22.5" x14ac:dyDescent="0.25">
      <c r="A1374" s="83"/>
      <c r="B1374" s="71" t="s">
        <v>15255</v>
      </c>
      <c r="C1374" s="93">
        <v>93197</v>
      </c>
      <c r="D1374" s="73" t="s">
        <v>7848</v>
      </c>
      <c r="E1374" s="74" t="s">
        <v>5371</v>
      </c>
      <c r="F1374" s="75">
        <v>2.78</v>
      </c>
      <c r="G1374" s="76">
        <v>45.26</v>
      </c>
      <c r="H1374" s="77">
        <v>125.82</v>
      </c>
      <c r="I1374" s="773">
        <v>153.65</v>
      </c>
      <c r="J1374" s="774">
        <f t="shared" si="42"/>
        <v>2.9185302878662542E-5</v>
      </c>
      <c r="K1374" s="775">
        <f t="shared" si="43"/>
        <v>0.99140245234763957</v>
      </c>
    </row>
    <row r="1375" spans="1:11" x14ac:dyDescent="0.25">
      <c r="A1375" s="83"/>
      <c r="B1375" s="778" t="s">
        <v>15256</v>
      </c>
      <c r="C1375" s="772" t="s">
        <v>15078</v>
      </c>
      <c r="D1375" s="73" t="s">
        <v>15079</v>
      </c>
      <c r="E1375" s="79" t="s">
        <v>12699</v>
      </c>
      <c r="F1375" s="75">
        <v>27</v>
      </c>
      <c r="G1375" s="76">
        <v>5.68</v>
      </c>
      <c r="H1375" s="77">
        <v>153.36000000000001</v>
      </c>
      <c r="I1375" s="773">
        <v>153.36000000000001</v>
      </c>
      <c r="J1375" s="774">
        <f t="shared" si="42"/>
        <v>2.9130218349962169E-5</v>
      </c>
      <c r="K1375" s="775">
        <f t="shared" si="43"/>
        <v>0.99143158256598951</v>
      </c>
    </row>
    <row r="1376" spans="1:11" x14ac:dyDescent="0.25">
      <c r="A1376" s="83"/>
      <c r="B1376" s="778" t="s">
        <v>15257</v>
      </c>
      <c r="C1376" s="780" t="s">
        <v>14890</v>
      </c>
      <c r="D1376" s="73" t="s">
        <v>14891</v>
      </c>
      <c r="E1376" s="79" t="s">
        <v>12699</v>
      </c>
      <c r="F1376" s="75">
        <v>1</v>
      </c>
      <c r="G1376" s="76">
        <v>125.31</v>
      </c>
      <c r="H1376" s="77">
        <v>125.31</v>
      </c>
      <c r="I1376" s="773">
        <v>153.03</v>
      </c>
      <c r="J1376" s="774">
        <f t="shared" si="42"/>
        <v>2.9067535955234157E-5</v>
      </c>
      <c r="K1376" s="775">
        <f t="shared" si="43"/>
        <v>0.99146065010194473</v>
      </c>
    </row>
    <row r="1377" spans="1:11" ht="22.5" x14ac:dyDescent="0.25">
      <c r="A1377" s="83"/>
      <c r="B1377" s="771" t="s">
        <v>15258</v>
      </c>
      <c r="C1377" s="772">
        <v>93016</v>
      </c>
      <c r="D1377" s="777" t="s">
        <v>15259</v>
      </c>
      <c r="E1377" s="74" t="s">
        <v>5452</v>
      </c>
      <c r="F1377" s="75">
        <v>5</v>
      </c>
      <c r="G1377" s="76">
        <v>24.73</v>
      </c>
      <c r="H1377" s="77">
        <v>123.65</v>
      </c>
      <c r="I1377" s="773">
        <v>151</v>
      </c>
      <c r="J1377" s="774">
        <f t="shared" si="42"/>
        <v>2.8681944254331557E-5</v>
      </c>
      <c r="K1377" s="775">
        <f t="shared" si="43"/>
        <v>0.99148933204619905</v>
      </c>
    </row>
    <row r="1378" spans="1:11" ht="33.75" x14ac:dyDescent="0.25">
      <c r="A1378" s="83"/>
      <c r="B1378" s="71" t="s">
        <v>15260</v>
      </c>
      <c r="C1378" s="72">
        <v>92919</v>
      </c>
      <c r="D1378" s="73" t="s">
        <v>15206</v>
      </c>
      <c r="E1378" s="74" t="s">
        <v>5602</v>
      </c>
      <c r="F1378" s="75">
        <v>14.616400000000001</v>
      </c>
      <c r="G1378" s="76">
        <v>8.4499999999999993</v>
      </c>
      <c r="H1378" s="77">
        <v>123.51</v>
      </c>
      <c r="I1378" s="773">
        <v>150.83000000000001</v>
      </c>
      <c r="J1378" s="774">
        <f t="shared" si="42"/>
        <v>2.8649653323714098E-5</v>
      </c>
      <c r="K1378" s="775">
        <f t="shared" si="43"/>
        <v>0.99151798169952277</v>
      </c>
    </row>
    <row r="1379" spans="1:11" ht="22.5" x14ac:dyDescent="0.25">
      <c r="A1379" s="83"/>
      <c r="B1379" s="778" t="s">
        <v>15261</v>
      </c>
      <c r="C1379" s="93">
        <v>92642</v>
      </c>
      <c r="D1379" s="777" t="s">
        <v>15262</v>
      </c>
      <c r="E1379" s="74" t="s">
        <v>5452</v>
      </c>
      <c r="F1379" s="75">
        <v>1</v>
      </c>
      <c r="G1379" s="76">
        <v>122.96</v>
      </c>
      <c r="H1379" s="77">
        <v>122.96</v>
      </c>
      <c r="I1379" s="773">
        <v>150.16</v>
      </c>
      <c r="J1379" s="774">
        <f t="shared" si="42"/>
        <v>2.8522389067751167E-5</v>
      </c>
      <c r="K1379" s="775">
        <f t="shared" si="43"/>
        <v>0.99154650408859046</v>
      </c>
    </row>
    <row r="1380" spans="1:11" ht="22.5" x14ac:dyDescent="0.25">
      <c r="A1380" s="83"/>
      <c r="B1380" s="70" t="s">
        <v>15263</v>
      </c>
      <c r="C1380" s="72">
        <v>89628</v>
      </c>
      <c r="D1380" s="777" t="s">
        <v>15264</v>
      </c>
      <c r="E1380" s="74" t="s">
        <v>5452</v>
      </c>
      <c r="F1380" s="75">
        <v>4</v>
      </c>
      <c r="G1380" s="76">
        <v>30.51</v>
      </c>
      <c r="H1380" s="77">
        <v>122.04</v>
      </c>
      <c r="I1380" s="773">
        <v>149.04</v>
      </c>
      <c r="J1380" s="774">
        <f t="shared" si="42"/>
        <v>2.8309648818977317E-5</v>
      </c>
      <c r="K1380" s="775">
        <f t="shared" si="43"/>
        <v>0.99157481373740941</v>
      </c>
    </row>
    <row r="1381" spans="1:11" x14ac:dyDescent="0.25">
      <c r="A1381" s="83"/>
      <c r="B1381" s="71" t="s">
        <v>15265</v>
      </c>
      <c r="C1381" s="74" t="s">
        <v>15266</v>
      </c>
      <c r="D1381" s="73" t="s">
        <v>15267</v>
      </c>
      <c r="E1381" s="79" t="s">
        <v>12699</v>
      </c>
      <c r="F1381" s="75">
        <v>1</v>
      </c>
      <c r="G1381" s="76">
        <v>121.23</v>
      </c>
      <c r="H1381" s="77">
        <v>121.23</v>
      </c>
      <c r="I1381" s="773">
        <v>148.05000000000001</v>
      </c>
      <c r="J1381" s="774">
        <f t="shared" si="42"/>
        <v>2.8121601634793292E-5</v>
      </c>
      <c r="K1381" s="775">
        <f t="shared" si="43"/>
        <v>0.9916029353390442</v>
      </c>
    </row>
    <row r="1382" spans="1:11" x14ac:dyDescent="0.25">
      <c r="A1382" s="83"/>
      <c r="B1382" s="71" t="s">
        <v>15268</v>
      </c>
      <c r="C1382" s="802" t="s">
        <v>15266</v>
      </c>
      <c r="D1382" s="73" t="s">
        <v>15267</v>
      </c>
      <c r="E1382" s="79" t="s">
        <v>12699</v>
      </c>
      <c r="F1382" s="75">
        <v>1</v>
      </c>
      <c r="G1382" s="76">
        <v>121.23</v>
      </c>
      <c r="H1382" s="77">
        <v>121.23</v>
      </c>
      <c r="I1382" s="773">
        <v>148.05000000000001</v>
      </c>
      <c r="J1382" s="774">
        <f t="shared" si="42"/>
        <v>2.8121601634793292E-5</v>
      </c>
      <c r="K1382" s="775">
        <f t="shared" si="43"/>
        <v>0.99163105694067899</v>
      </c>
    </row>
    <row r="1383" spans="1:11" ht="33.75" x14ac:dyDescent="0.25">
      <c r="A1383" s="83"/>
      <c r="B1383" s="778" t="s">
        <v>15269</v>
      </c>
      <c r="C1383" s="94">
        <v>87775</v>
      </c>
      <c r="D1383" s="777" t="s">
        <v>13248</v>
      </c>
      <c r="E1383" s="74" t="s">
        <v>5679</v>
      </c>
      <c r="F1383" s="75">
        <v>3</v>
      </c>
      <c r="G1383" s="76">
        <v>40.369999999999997</v>
      </c>
      <c r="H1383" s="77">
        <v>121.11</v>
      </c>
      <c r="I1383" s="773">
        <v>147.9</v>
      </c>
      <c r="J1383" s="774">
        <f t="shared" si="42"/>
        <v>2.809310963718965E-5</v>
      </c>
      <c r="K1383" s="775">
        <f t="shared" si="43"/>
        <v>0.99165915005031613</v>
      </c>
    </row>
    <row r="1384" spans="1:11" x14ac:dyDescent="0.25">
      <c r="A1384" s="83"/>
      <c r="B1384" s="778" t="s">
        <v>15270</v>
      </c>
      <c r="C1384" s="780" t="s">
        <v>15271</v>
      </c>
      <c r="D1384" s="777" t="s">
        <v>8545</v>
      </c>
      <c r="E1384" s="74" t="s">
        <v>5452</v>
      </c>
      <c r="F1384" s="75">
        <v>1</v>
      </c>
      <c r="G1384" s="76">
        <v>121.04</v>
      </c>
      <c r="H1384" s="77">
        <v>121.04</v>
      </c>
      <c r="I1384" s="773">
        <v>147.81</v>
      </c>
      <c r="J1384" s="774">
        <f t="shared" si="42"/>
        <v>2.8076014438627465E-5</v>
      </c>
      <c r="K1384" s="775">
        <f t="shared" si="43"/>
        <v>0.99168722606475479</v>
      </c>
    </row>
    <row r="1385" spans="1:11" x14ac:dyDescent="0.25">
      <c r="A1385" s="83"/>
      <c r="B1385" s="771" t="s">
        <v>15272</v>
      </c>
      <c r="C1385" s="772" t="s">
        <v>15273</v>
      </c>
      <c r="D1385" s="73" t="s">
        <v>15274</v>
      </c>
      <c r="E1385" s="79" t="s">
        <v>12699</v>
      </c>
      <c r="F1385" s="75">
        <v>6</v>
      </c>
      <c r="G1385" s="76">
        <v>20.05</v>
      </c>
      <c r="H1385" s="77">
        <v>120.3</v>
      </c>
      <c r="I1385" s="773">
        <v>146.91</v>
      </c>
      <c r="J1385" s="774">
        <f t="shared" si="42"/>
        <v>2.7905062453005622E-5</v>
      </c>
      <c r="K1385" s="775">
        <f t="shared" si="43"/>
        <v>0.99171513112720777</v>
      </c>
    </row>
    <row r="1386" spans="1:11" x14ac:dyDescent="0.25">
      <c r="A1386" s="83"/>
      <c r="B1386" s="771" t="s">
        <v>15275</v>
      </c>
      <c r="C1386" s="772" t="s">
        <v>14682</v>
      </c>
      <c r="D1386" s="73" t="s">
        <v>14683</v>
      </c>
      <c r="E1386" s="79" t="s">
        <v>12699</v>
      </c>
      <c r="F1386" s="75">
        <v>12</v>
      </c>
      <c r="G1386" s="76">
        <v>9.99</v>
      </c>
      <c r="H1386" s="77">
        <v>119.88</v>
      </c>
      <c r="I1386" s="773">
        <v>146.4</v>
      </c>
      <c r="J1386" s="774">
        <f t="shared" si="42"/>
        <v>2.7808189661153243E-5</v>
      </c>
      <c r="K1386" s="775">
        <f t="shared" si="43"/>
        <v>0.99174293931686897</v>
      </c>
    </row>
    <row r="1387" spans="1:11" ht="22.5" x14ac:dyDescent="0.25">
      <c r="A1387" s="83"/>
      <c r="B1387" s="71" t="s">
        <v>15276</v>
      </c>
      <c r="C1387" s="784">
        <v>90373</v>
      </c>
      <c r="D1387" s="73" t="s">
        <v>15277</v>
      </c>
      <c r="E1387" s="74" t="s">
        <v>5452</v>
      </c>
      <c r="F1387" s="75">
        <v>11</v>
      </c>
      <c r="G1387" s="76">
        <v>10.82</v>
      </c>
      <c r="H1387" s="77">
        <v>119.02</v>
      </c>
      <c r="I1387" s="773">
        <v>145.35</v>
      </c>
      <c r="J1387" s="774">
        <f t="shared" si="42"/>
        <v>2.7608745677927758E-5</v>
      </c>
      <c r="K1387" s="775">
        <f t="shared" si="43"/>
        <v>0.99177054806254694</v>
      </c>
    </row>
    <row r="1388" spans="1:11" ht="22.5" x14ac:dyDescent="0.25">
      <c r="A1388" s="83"/>
      <c r="B1388" s="71" t="s">
        <v>15278</v>
      </c>
      <c r="C1388" s="94">
        <v>87878</v>
      </c>
      <c r="D1388" s="73" t="s">
        <v>13585</v>
      </c>
      <c r="E1388" s="74" t="s">
        <v>5679</v>
      </c>
      <c r="F1388" s="75">
        <v>33.659999999999997</v>
      </c>
      <c r="G1388" s="76">
        <v>3.53</v>
      </c>
      <c r="H1388" s="77">
        <v>118.82</v>
      </c>
      <c r="I1388" s="773">
        <v>145.1</v>
      </c>
      <c r="J1388" s="774">
        <f t="shared" si="42"/>
        <v>2.7561259015255024E-5</v>
      </c>
      <c r="K1388" s="775">
        <f t="shared" si="43"/>
        <v>0.9917981093215622</v>
      </c>
    </row>
    <row r="1389" spans="1:11" x14ac:dyDescent="0.25">
      <c r="A1389" s="83"/>
      <c r="B1389" s="771" t="s">
        <v>12417</v>
      </c>
      <c r="C1389" s="776" t="s">
        <v>13675</v>
      </c>
      <c r="D1389" s="777" t="s">
        <v>13676</v>
      </c>
      <c r="E1389" s="74" t="s">
        <v>5371</v>
      </c>
      <c r="F1389" s="75">
        <v>3</v>
      </c>
      <c r="G1389" s="76">
        <v>48.13</v>
      </c>
      <c r="H1389" s="77">
        <v>144.38999999999999</v>
      </c>
      <c r="I1389" s="773">
        <v>144.38999999999999</v>
      </c>
      <c r="J1389" s="774">
        <f t="shared" si="42"/>
        <v>2.7426396893264457E-5</v>
      </c>
      <c r="K1389" s="775">
        <f t="shared" si="43"/>
        <v>0.99182553571845544</v>
      </c>
    </row>
    <row r="1390" spans="1:11" x14ac:dyDescent="0.25">
      <c r="A1390" s="83"/>
      <c r="B1390" s="778" t="s">
        <v>15279</v>
      </c>
      <c r="C1390" s="783" t="s">
        <v>14251</v>
      </c>
      <c r="D1390" s="73" t="s">
        <v>14252</v>
      </c>
      <c r="E1390" s="79" t="s">
        <v>12699</v>
      </c>
      <c r="F1390" s="75">
        <v>1</v>
      </c>
      <c r="G1390" s="76">
        <v>118.04</v>
      </c>
      <c r="H1390" s="77">
        <v>118.04</v>
      </c>
      <c r="I1390" s="773">
        <v>144.15</v>
      </c>
      <c r="J1390" s="774">
        <f t="shared" si="42"/>
        <v>2.7380809697098634E-5</v>
      </c>
      <c r="K1390" s="775">
        <f t="shared" si="43"/>
        <v>0.99185291652815255</v>
      </c>
    </row>
    <row r="1391" spans="1:11" x14ac:dyDescent="0.25">
      <c r="A1391" s="83"/>
      <c r="B1391" s="771" t="s">
        <v>15280</v>
      </c>
      <c r="C1391" s="781" t="s">
        <v>15046</v>
      </c>
      <c r="D1391" s="73" t="s">
        <v>15047</v>
      </c>
      <c r="E1391" s="79" t="s">
        <v>12699</v>
      </c>
      <c r="F1391" s="75">
        <v>6</v>
      </c>
      <c r="G1391" s="76">
        <v>19.670000000000002</v>
      </c>
      <c r="H1391" s="77">
        <v>118.02</v>
      </c>
      <c r="I1391" s="773">
        <v>144.13</v>
      </c>
      <c r="J1391" s="774">
        <f t="shared" si="42"/>
        <v>2.7377010764084813E-5</v>
      </c>
      <c r="K1391" s="775">
        <f t="shared" si="43"/>
        <v>0.9918802935389166</v>
      </c>
    </row>
    <row r="1392" spans="1:11" x14ac:dyDescent="0.25">
      <c r="A1392" s="83"/>
      <c r="B1392" s="71" t="s">
        <v>15281</v>
      </c>
      <c r="C1392" s="93">
        <v>88415</v>
      </c>
      <c r="D1392" s="73" t="s">
        <v>14598</v>
      </c>
      <c r="E1392" s="74" t="s">
        <v>5679</v>
      </c>
      <c r="F1392" s="75">
        <v>54.44</v>
      </c>
      <c r="G1392" s="76">
        <v>2.16</v>
      </c>
      <c r="H1392" s="77">
        <v>117.59</v>
      </c>
      <c r="I1392" s="773">
        <v>143.6</v>
      </c>
      <c r="J1392" s="774">
        <f t="shared" si="42"/>
        <v>2.7276339039218617E-5</v>
      </c>
      <c r="K1392" s="775">
        <f t="shared" si="43"/>
        <v>0.99190756987795581</v>
      </c>
    </row>
    <row r="1393" spans="1:11" x14ac:dyDescent="0.25">
      <c r="A1393" s="83"/>
      <c r="B1393" s="771" t="s">
        <v>15282</v>
      </c>
      <c r="C1393" s="781" t="s">
        <v>15283</v>
      </c>
      <c r="D1393" s="73" t="s">
        <v>15284</v>
      </c>
      <c r="E1393" s="79" t="s">
        <v>12699</v>
      </c>
      <c r="F1393" s="75">
        <v>9</v>
      </c>
      <c r="G1393" s="76">
        <v>13.04</v>
      </c>
      <c r="H1393" s="77">
        <v>117.36</v>
      </c>
      <c r="I1393" s="773">
        <v>143.32</v>
      </c>
      <c r="J1393" s="774">
        <f t="shared" si="42"/>
        <v>2.7223153977025154E-5</v>
      </c>
      <c r="K1393" s="775">
        <f t="shared" si="43"/>
        <v>0.99193479303193288</v>
      </c>
    </row>
    <row r="1394" spans="1:11" x14ac:dyDescent="0.25">
      <c r="A1394" s="83"/>
      <c r="B1394" s="771" t="s">
        <v>15285</v>
      </c>
      <c r="C1394" s="781" t="s">
        <v>15283</v>
      </c>
      <c r="D1394" s="73" t="s">
        <v>15284</v>
      </c>
      <c r="E1394" s="79" t="s">
        <v>12699</v>
      </c>
      <c r="F1394" s="75">
        <v>9</v>
      </c>
      <c r="G1394" s="76">
        <v>13.04</v>
      </c>
      <c r="H1394" s="77">
        <v>117.36</v>
      </c>
      <c r="I1394" s="773">
        <v>143.32</v>
      </c>
      <c r="J1394" s="774">
        <f t="shared" si="42"/>
        <v>2.7223153977025154E-5</v>
      </c>
      <c r="K1394" s="775">
        <f t="shared" si="43"/>
        <v>0.99196201618590996</v>
      </c>
    </row>
    <row r="1395" spans="1:11" x14ac:dyDescent="0.25">
      <c r="A1395" s="83"/>
      <c r="B1395" s="771" t="s">
        <v>15286</v>
      </c>
      <c r="C1395" s="772" t="s">
        <v>15283</v>
      </c>
      <c r="D1395" s="73" t="s">
        <v>15284</v>
      </c>
      <c r="E1395" s="79" t="s">
        <v>12699</v>
      </c>
      <c r="F1395" s="75">
        <v>9</v>
      </c>
      <c r="G1395" s="76">
        <v>13.04</v>
      </c>
      <c r="H1395" s="77">
        <v>117.36</v>
      </c>
      <c r="I1395" s="773">
        <v>143.32</v>
      </c>
      <c r="J1395" s="774">
        <f t="shared" si="42"/>
        <v>2.7223153977025154E-5</v>
      </c>
      <c r="K1395" s="775">
        <f t="shared" si="43"/>
        <v>0.99198923933988703</v>
      </c>
    </row>
    <row r="1396" spans="1:11" ht="22.5" x14ac:dyDescent="0.25">
      <c r="A1396" s="83"/>
      <c r="B1396" s="71" t="s">
        <v>15287</v>
      </c>
      <c r="C1396" s="772">
        <v>93654</v>
      </c>
      <c r="D1396" s="777" t="s">
        <v>8210</v>
      </c>
      <c r="E1396" s="74" t="s">
        <v>5452</v>
      </c>
      <c r="F1396" s="75">
        <v>9</v>
      </c>
      <c r="G1396" s="76">
        <v>12.94</v>
      </c>
      <c r="H1396" s="77">
        <v>116.46</v>
      </c>
      <c r="I1396" s="773">
        <v>142.22</v>
      </c>
      <c r="J1396" s="774">
        <f t="shared" si="42"/>
        <v>2.7014212661265126E-5</v>
      </c>
      <c r="K1396" s="775">
        <f t="shared" si="43"/>
        <v>0.9920162535525483</v>
      </c>
    </row>
    <row r="1397" spans="1:11" ht="22.5" x14ac:dyDescent="0.25">
      <c r="A1397" s="83"/>
      <c r="B1397" s="71" t="s">
        <v>15288</v>
      </c>
      <c r="C1397" s="772">
        <v>93654</v>
      </c>
      <c r="D1397" s="777" t="s">
        <v>8210</v>
      </c>
      <c r="E1397" s="74" t="s">
        <v>5452</v>
      </c>
      <c r="F1397" s="75">
        <v>9</v>
      </c>
      <c r="G1397" s="76">
        <v>12.94</v>
      </c>
      <c r="H1397" s="77">
        <v>116.46</v>
      </c>
      <c r="I1397" s="773">
        <v>142.22</v>
      </c>
      <c r="J1397" s="774">
        <f t="shared" si="42"/>
        <v>2.7014212661265126E-5</v>
      </c>
      <c r="K1397" s="775">
        <f t="shared" si="43"/>
        <v>0.99204326776520957</v>
      </c>
    </row>
    <row r="1398" spans="1:11" ht="22.5" x14ac:dyDescent="0.25">
      <c r="A1398" s="83"/>
      <c r="B1398" s="778" t="s">
        <v>15289</v>
      </c>
      <c r="C1398" s="93">
        <v>72915</v>
      </c>
      <c r="D1398" s="777" t="s">
        <v>13625</v>
      </c>
      <c r="E1398" s="74" t="s">
        <v>6745</v>
      </c>
      <c r="F1398" s="75">
        <v>10.2765</v>
      </c>
      <c r="G1398" s="76">
        <v>11.29</v>
      </c>
      <c r="H1398" s="77">
        <v>116.02</v>
      </c>
      <c r="I1398" s="773">
        <v>141.68</v>
      </c>
      <c r="J1398" s="774">
        <f t="shared" si="42"/>
        <v>2.6911641469892019E-5</v>
      </c>
      <c r="K1398" s="775">
        <f t="shared" si="43"/>
        <v>0.99207017940667941</v>
      </c>
    </row>
    <row r="1399" spans="1:11" ht="22.5" x14ac:dyDescent="0.25">
      <c r="A1399" s="83"/>
      <c r="B1399" s="771" t="s">
        <v>15290</v>
      </c>
      <c r="C1399" s="772">
        <v>91953</v>
      </c>
      <c r="D1399" s="777" t="s">
        <v>8240</v>
      </c>
      <c r="E1399" s="74" t="s">
        <v>5452</v>
      </c>
      <c r="F1399" s="75">
        <v>5</v>
      </c>
      <c r="G1399" s="76">
        <v>22.94</v>
      </c>
      <c r="H1399" s="77">
        <v>114.7</v>
      </c>
      <c r="I1399" s="773">
        <v>140.07</v>
      </c>
      <c r="J1399" s="774">
        <f t="shared" si="42"/>
        <v>2.6605827362279609E-5</v>
      </c>
      <c r="K1399" s="775">
        <f t="shared" si="43"/>
        <v>0.99209678523404166</v>
      </c>
    </row>
    <row r="1400" spans="1:11" x14ac:dyDescent="0.25">
      <c r="A1400" s="83"/>
      <c r="B1400" s="778" t="s">
        <v>15291</v>
      </c>
      <c r="C1400" s="772" t="s">
        <v>15292</v>
      </c>
      <c r="D1400" s="73" t="s">
        <v>15293</v>
      </c>
      <c r="E1400" s="79" t="s">
        <v>12699</v>
      </c>
      <c r="F1400" s="75">
        <v>6</v>
      </c>
      <c r="G1400" s="76">
        <v>23.29</v>
      </c>
      <c r="H1400" s="77">
        <v>139.74</v>
      </c>
      <c r="I1400" s="773">
        <v>139.74</v>
      </c>
      <c r="J1400" s="774">
        <f t="shared" si="42"/>
        <v>2.6543144967551601E-5</v>
      </c>
      <c r="K1400" s="775">
        <f t="shared" si="43"/>
        <v>0.99212332837900918</v>
      </c>
    </row>
    <row r="1401" spans="1:11" x14ac:dyDescent="0.25">
      <c r="A1401" s="83"/>
      <c r="B1401" s="771" t="s">
        <v>15294</v>
      </c>
      <c r="C1401" s="772" t="s">
        <v>14990</v>
      </c>
      <c r="D1401" s="73" t="s">
        <v>14991</v>
      </c>
      <c r="E1401" s="79" t="s">
        <v>12699</v>
      </c>
      <c r="F1401" s="75">
        <v>10</v>
      </c>
      <c r="G1401" s="76">
        <v>11.44</v>
      </c>
      <c r="H1401" s="77">
        <v>114.4</v>
      </c>
      <c r="I1401" s="773">
        <v>139.71</v>
      </c>
      <c r="J1401" s="774">
        <f t="shared" si="42"/>
        <v>2.6537446568030872E-5</v>
      </c>
      <c r="K1401" s="775">
        <f t="shared" si="43"/>
        <v>0.99214986582557718</v>
      </c>
    </row>
    <row r="1402" spans="1:11" s="789" customFormat="1" x14ac:dyDescent="0.25">
      <c r="B1402" s="71" t="s">
        <v>15295</v>
      </c>
      <c r="C1402" s="93" t="s">
        <v>15296</v>
      </c>
      <c r="D1402" s="73" t="s">
        <v>15297</v>
      </c>
      <c r="E1402" s="79" t="s">
        <v>12699</v>
      </c>
      <c r="F1402" s="75">
        <v>11</v>
      </c>
      <c r="G1402" s="76">
        <v>10.37</v>
      </c>
      <c r="H1402" s="77">
        <v>114.07</v>
      </c>
      <c r="I1402" s="773">
        <v>139.30000000000001</v>
      </c>
      <c r="J1402" s="774">
        <f t="shared" si="42"/>
        <v>2.645956844124759E-5</v>
      </c>
      <c r="K1402" s="775">
        <f t="shared" si="43"/>
        <v>0.99217632539401845</v>
      </c>
    </row>
    <row r="1403" spans="1:11" s="789" customFormat="1" x14ac:dyDescent="0.25">
      <c r="B1403" s="778" t="s">
        <v>15298</v>
      </c>
      <c r="C1403" s="780">
        <v>72553</v>
      </c>
      <c r="D1403" s="777" t="s">
        <v>8542</v>
      </c>
      <c r="E1403" s="74" t="s">
        <v>5452</v>
      </c>
      <c r="F1403" s="75">
        <v>1</v>
      </c>
      <c r="G1403" s="76">
        <v>114.05</v>
      </c>
      <c r="H1403" s="77">
        <v>114.05</v>
      </c>
      <c r="I1403" s="773">
        <v>139.28</v>
      </c>
      <c r="J1403" s="774">
        <f t="shared" si="42"/>
        <v>2.6455769508233768E-5</v>
      </c>
      <c r="K1403" s="775">
        <f t="shared" si="43"/>
        <v>0.99220278116352667</v>
      </c>
    </row>
    <row r="1404" spans="1:11" s="789" customFormat="1" x14ac:dyDescent="0.25">
      <c r="B1404" s="71" t="s">
        <v>15299</v>
      </c>
      <c r="C1404" s="772" t="s">
        <v>15300</v>
      </c>
      <c r="D1404" s="73" t="s">
        <v>15301</v>
      </c>
      <c r="E1404" s="79" t="s">
        <v>12699</v>
      </c>
      <c r="F1404" s="75">
        <v>4</v>
      </c>
      <c r="G1404" s="76">
        <v>34.51</v>
      </c>
      <c r="H1404" s="77">
        <v>138.04</v>
      </c>
      <c r="I1404" s="773">
        <v>138.04</v>
      </c>
      <c r="J1404" s="774">
        <f t="shared" si="42"/>
        <v>2.6220235661377006E-5</v>
      </c>
      <c r="K1404" s="775">
        <f t="shared" si="43"/>
        <v>0.99222900139918802</v>
      </c>
    </row>
    <row r="1405" spans="1:11" s="789" customFormat="1" ht="22.5" x14ac:dyDescent="0.25">
      <c r="B1405" s="70" t="s">
        <v>15302</v>
      </c>
      <c r="C1405" s="72">
        <v>89842</v>
      </c>
      <c r="D1405" s="777" t="s">
        <v>15303</v>
      </c>
      <c r="E1405" s="74" t="s">
        <v>5452</v>
      </c>
      <c r="F1405" s="75">
        <v>4</v>
      </c>
      <c r="G1405" s="76">
        <v>28.02</v>
      </c>
      <c r="H1405" s="77">
        <v>112.08</v>
      </c>
      <c r="I1405" s="773">
        <v>136.87</v>
      </c>
      <c r="J1405" s="774">
        <f t="shared" si="42"/>
        <v>2.599799808006861E-5</v>
      </c>
      <c r="K1405" s="775">
        <f t="shared" si="43"/>
        <v>0.99225499939726813</v>
      </c>
    </row>
    <row r="1406" spans="1:11" s="789" customFormat="1" ht="33.75" x14ac:dyDescent="0.25">
      <c r="B1406" s="70" t="s">
        <v>15304</v>
      </c>
      <c r="C1406" s="72">
        <v>94793</v>
      </c>
      <c r="D1406" s="777" t="s">
        <v>15305</v>
      </c>
      <c r="E1406" s="74" t="s">
        <v>5452</v>
      </c>
      <c r="F1406" s="75">
        <v>1</v>
      </c>
      <c r="G1406" s="76">
        <v>112.06</v>
      </c>
      <c r="H1406" s="77">
        <v>112.06</v>
      </c>
      <c r="I1406" s="773">
        <v>136.85</v>
      </c>
      <c r="J1406" s="774">
        <f t="shared" si="42"/>
        <v>2.5994199147054789E-5</v>
      </c>
      <c r="K1406" s="775">
        <f t="shared" si="43"/>
        <v>0.9922809935964152</v>
      </c>
    </row>
    <row r="1407" spans="1:11" s="789" customFormat="1" x14ac:dyDescent="0.25">
      <c r="B1407" s="71" t="s">
        <v>13310</v>
      </c>
      <c r="C1407" s="72" t="s">
        <v>15195</v>
      </c>
      <c r="D1407" s="73" t="s">
        <v>15196</v>
      </c>
      <c r="E1407" s="79" t="s">
        <v>12699</v>
      </c>
      <c r="F1407" s="75">
        <v>4</v>
      </c>
      <c r="G1407" s="76">
        <v>27.98</v>
      </c>
      <c r="H1407" s="77">
        <v>111.92</v>
      </c>
      <c r="I1407" s="773">
        <v>136.68</v>
      </c>
      <c r="J1407" s="774">
        <f t="shared" si="42"/>
        <v>2.5961908216437333E-5</v>
      </c>
      <c r="K1407" s="775">
        <f t="shared" si="43"/>
        <v>0.99230695550463166</v>
      </c>
    </row>
    <row r="1408" spans="1:11" s="789" customFormat="1" x14ac:dyDescent="0.25">
      <c r="B1408" s="71" t="s">
        <v>15306</v>
      </c>
      <c r="C1408" s="772">
        <v>34519</v>
      </c>
      <c r="D1408" s="777" t="s">
        <v>1632</v>
      </c>
      <c r="E1408" s="74" t="s">
        <v>5452</v>
      </c>
      <c r="F1408" s="75">
        <v>1</v>
      </c>
      <c r="G1408" s="76">
        <v>111.46</v>
      </c>
      <c r="H1408" s="77">
        <v>111.46</v>
      </c>
      <c r="I1408" s="773">
        <v>136.11000000000001</v>
      </c>
      <c r="J1408" s="774">
        <f t="shared" si="42"/>
        <v>2.5853638625543498E-5</v>
      </c>
      <c r="K1408" s="775">
        <f t="shared" si="43"/>
        <v>0.99233280914325717</v>
      </c>
    </row>
    <row r="1409" spans="2:11" s="789" customFormat="1" ht="22.5" x14ac:dyDescent="0.25">
      <c r="B1409" s="71" t="s">
        <v>15307</v>
      </c>
      <c r="C1409" s="772">
        <v>93656</v>
      </c>
      <c r="D1409" s="777" t="s">
        <v>8212</v>
      </c>
      <c r="E1409" s="74" t="s">
        <v>5452</v>
      </c>
      <c r="F1409" s="75">
        <v>8</v>
      </c>
      <c r="G1409" s="76">
        <v>13.85</v>
      </c>
      <c r="H1409" s="77">
        <v>110.8</v>
      </c>
      <c r="I1409" s="773">
        <v>135.31</v>
      </c>
      <c r="J1409" s="774">
        <f t="shared" si="42"/>
        <v>2.5701681304990746E-5</v>
      </c>
      <c r="K1409" s="775">
        <f t="shared" si="43"/>
        <v>0.99235851082456217</v>
      </c>
    </row>
    <row r="1410" spans="2:11" s="789" customFormat="1" ht="22.5" x14ac:dyDescent="0.25">
      <c r="B1410" s="71" t="s">
        <v>15308</v>
      </c>
      <c r="C1410" s="93">
        <v>91872</v>
      </c>
      <c r="D1410" s="777" t="s">
        <v>14330</v>
      </c>
      <c r="E1410" s="74" t="s">
        <v>5371</v>
      </c>
      <c r="F1410" s="75">
        <v>9</v>
      </c>
      <c r="G1410" s="76">
        <v>12.16</v>
      </c>
      <c r="H1410" s="77">
        <v>109.44</v>
      </c>
      <c r="I1410" s="773">
        <v>133.65</v>
      </c>
      <c r="J1410" s="774">
        <f t="shared" si="42"/>
        <v>2.538636986484379E-5</v>
      </c>
      <c r="K1410" s="775">
        <f t="shared" si="43"/>
        <v>0.99238389719442699</v>
      </c>
    </row>
    <row r="1411" spans="2:11" s="789" customFormat="1" x14ac:dyDescent="0.25">
      <c r="B1411" s="71" t="s">
        <v>15309</v>
      </c>
      <c r="C1411" s="93" t="s">
        <v>15310</v>
      </c>
      <c r="D1411" s="73" t="s">
        <v>15311</v>
      </c>
      <c r="E1411" s="79" t="s">
        <v>5452</v>
      </c>
      <c r="F1411" s="75">
        <v>1</v>
      </c>
      <c r="G1411" s="76">
        <v>109.36</v>
      </c>
      <c r="H1411" s="77">
        <v>109.36</v>
      </c>
      <c r="I1411" s="773">
        <v>133.55000000000001</v>
      </c>
      <c r="J1411" s="774">
        <f t="shared" si="42"/>
        <v>2.5367375199774698E-5</v>
      </c>
      <c r="K1411" s="775">
        <f t="shared" si="43"/>
        <v>0.99240926456962675</v>
      </c>
    </row>
    <row r="1412" spans="2:11" s="789" customFormat="1" ht="22.5" x14ac:dyDescent="0.25">
      <c r="B1412" s="771" t="s">
        <v>15312</v>
      </c>
      <c r="C1412" s="772" t="s">
        <v>14984</v>
      </c>
      <c r="D1412" s="73" t="s">
        <v>14985</v>
      </c>
      <c r="E1412" s="79" t="s">
        <v>12699</v>
      </c>
      <c r="F1412" s="75">
        <v>12</v>
      </c>
      <c r="G1412" s="76">
        <v>9.1</v>
      </c>
      <c r="H1412" s="77">
        <v>109.2</v>
      </c>
      <c r="I1412" s="773">
        <v>133.36000000000001</v>
      </c>
      <c r="J1412" s="774">
        <f t="shared" si="42"/>
        <v>2.5331285336143421E-5</v>
      </c>
      <c r="K1412" s="775">
        <f t="shared" si="43"/>
        <v>0.99243459585496285</v>
      </c>
    </row>
    <row r="1413" spans="2:11" s="789" customFormat="1" x14ac:dyDescent="0.25">
      <c r="B1413" s="771" t="s">
        <v>15313</v>
      </c>
      <c r="C1413" s="772" t="s">
        <v>14745</v>
      </c>
      <c r="D1413" s="73" t="s">
        <v>14746</v>
      </c>
      <c r="E1413" s="79" t="s">
        <v>12699</v>
      </c>
      <c r="F1413" s="75">
        <v>18</v>
      </c>
      <c r="G1413" s="76">
        <v>6.03</v>
      </c>
      <c r="H1413" s="77">
        <v>108.54</v>
      </c>
      <c r="I1413" s="773">
        <v>132.55000000000001</v>
      </c>
      <c r="J1413" s="774">
        <f t="shared" si="42"/>
        <v>2.5177428549083762E-5</v>
      </c>
      <c r="K1413" s="775">
        <f t="shared" si="43"/>
        <v>0.99245977328351198</v>
      </c>
    </row>
    <row r="1414" spans="2:11" s="789" customFormat="1" ht="22.5" x14ac:dyDescent="0.25">
      <c r="B1414" s="71" t="s">
        <v>15314</v>
      </c>
      <c r="C1414" s="72">
        <v>89509</v>
      </c>
      <c r="D1414" s="73" t="s">
        <v>14965</v>
      </c>
      <c r="E1414" s="74" t="s">
        <v>5371</v>
      </c>
      <c r="F1414" s="75">
        <v>6.46</v>
      </c>
      <c r="G1414" s="76">
        <v>16.75</v>
      </c>
      <c r="H1414" s="77">
        <v>108.21</v>
      </c>
      <c r="I1414" s="773">
        <v>132.15</v>
      </c>
      <c r="J1414" s="774">
        <f t="shared" si="42"/>
        <v>2.5101449888807386E-5</v>
      </c>
      <c r="K1414" s="775">
        <f t="shared" si="43"/>
        <v>0.99248487473340075</v>
      </c>
    </row>
    <row r="1415" spans="2:11" s="789" customFormat="1" x14ac:dyDescent="0.25">
      <c r="B1415" s="778" t="s">
        <v>15315</v>
      </c>
      <c r="C1415" s="776">
        <v>1814</v>
      </c>
      <c r="D1415" s="777" t="s">
        <v>1818</v>
      </c>
      <c r="E1415" s="74" t="s">
        <v>5452</v>
      </c>
      <c r="F1415" s="75">
        <v>4</v>
      </c>
      <c r="G1415" s="76">
        <v>32.979999999999997</v>
      </c>
      <c r="H1415" s="77">
        <v>131.91999999999999</v>
      </c>
      <c r="I1415" s="773">
        <v>131.91999999999999</v>
      </c>
      <c r="J1415" s="774">
        <f t="shared" si="42"/>
        <v>2.5057762159148467E-5</v>
      </c>
      <c r="K1415" s="775">
        <f t="shared" si="43"/>
        <v>0.99250993249555985</v>
      </c>
    </row>
    <row r="1416" spans="2:11" s="789" customFormat="1" ht="22.5" x14ac:dyDescent="0.25">
      <c r="B1416" s="70" t="s">
        <v>15316</v>
      </c>
      <c r="C1416" s="72">
        <v>89716</v>
      </c>
      <c r="D1416" s="73" t="s">
        <v>14632</v>
      </c>
      <c r="E1416" s="74" t="s">
        <v>5371</v>
      </c>
      <c r="F1416" s="75">
        <v>6.5</v>
      </c>
      <c r="G1416" s="76">
        <v>16.600000000000001</v>
      </c>
      <c r="H1416" s="77">
        <v>107.9</v>
      </c>
      <c r="I1416" s="773">
        <v>131.77000000000001</v>
      </c>
      <c r="J1416" s="774">
        <f t="shared" si="42"/>
        <v>2.5029270161544832E-5</v>
      </c>
      <c r="K1416" s="775">
        <f t="shared" si="43"/>
        <v>0.99253496176572142</v>
      </c>
    </row>
    <row r="1417" spans="2:11" s="789" customFormat="1" x14ac:dyDescent="0.25">
      <c r="B1417" s="778" t="s">
        <v>15317</v>
      </c>
      <c r="C1417" s="72" t="s">
        <v>13915</v>
      </c>
      <c r="D1417" s="777" t="s">
        <v>13916</v>
      </c>
      <c r="E1417" s="779" t="s">
        <v>5371</v>
      </c>
      <c r="F1417" s="75">
        <v>22.76</v>
      </c>
      <c r="G1417" s="76">
        <v>4.74</v>
      </c>
      <c r="H1417" s="77">
        <v>107.88</v>
      </c>
      <c r="I1417" s="773">
        <v>131.74</v>
      </c>
      <c r="J1417" s="774">
        <f t="shared" si="42"/>
        <v>2.5023571762024103E-5</v>
      </c>
      <c r="K1417" s="775">
        <f t="shared" si="43"/>
        <v>0.99255998533748346</v>
      </c>
    </row>
    <row r="1418" spans="2:11" s="789" customFormat="1" x14ac:dyDescent="0.25">
      <c r="B1418" s="71" t="s">
        <v>15318</v>
      </c>
      <c r="C1418" s="93" t="s">
        <v>15319</v>
      </c>
      <c r="D1418" s="73" t="s">
        <v>15320</v>
      </c>
      <c r="E1418" s="79" t="s">
        <v>5452</v>
      </c>
      <c r="F1418" s="75">
        <v>40</v>
      </c>
      <c r="G1418" s="76">
        <v>2.69</v>
      </c>
      <c r="H1418" s="77">
        <v>107.6</v>
      </c>
      <c r="I1418" s="773">
        <v>131.4</v>
      </c>
      <c r="J1418" s="774">
        <f t="shared" si="42"/>
        <v>2.4958989900789181E-5</v>
      </c>
      <c r="K1418" s="775">
        <f t="shared" si="43"/>
        <v>0.9925849443273842</v>
      </c>
    </row>
    <row r="1419" spans="2:11" s="789" customFormat="1" x14ac:dyDescent="0.25">
      <c r="B1419" s="71" t="s">
        <v>15321</v>
      </c>
      <c r="C1419" s="74" t="s">
        <v>14568</v>
      </c>
      <c r="D1419" s="73" t="s">
        <v>14569</v>
      </c>
      <c r="E1419" s="79" t="s">
        <v>12699</v>
      </c>
      <c r="F1419" s="75">
        <v>2</v>
      </c>
      <c r="G1419" s="76">
        <v>53.7</v>
      </c>
      <c r="H1419" s="77">
        <v>107.4</v>
      </c>
      <c r="I1419" s="773">
        <v>131.16</v>
      </c>
      <c r="J1419" s="774">
        <f t="shared" si="42"/>
        <v>2.4913402704623354E-5</v>
      </c>
      <c r="K1419" s="775">
        <f t="shared" si="43"/>
        <v>0.99260985773008881</v>
      </c>
    </row>
    <row r="1420" spans="2:11" s="789" customFormat="1" x14ac:dyDescent="0.25">
      <c r="B1420" s="71" t="s">
        <v>15322</v>
      </c>
      <c r="C1420" s="72" t="s">
        <v>15323</v>
      </c>
      <c r="D1420" s="73" t="s">
        <v>4527</v>
      </c>
      <c r="E1420" s="79" t="s">
        <v>12699</v>
      </c>
      <c r="F1420" s="75">
        <v>4</v>
      </c>
      <c r="G1420" s="76">
        <v>26.66</v>
      </c>
      <c r="H1420" s="77">
        <v>106.64</v>
      </c>
      <c r="I1420" s="773">
        <v>130.22999999999999</v>
      </c>
      <c r="J1420" s="774">
        <f t="shared" si="42"/>
        <v>2.4736752319480782E-5</v>
      </c>
      <c r="K1420" s="775">
        <f t="shared" si="43"/>
        <v>0.99263459448240832</v>
      </c>
    </row>
    <row r="1421" spans="2:11" s="789" customFormat="1" x14ac:dyDescent="0.25">
      <c r="B1421" s="71" t="s">
        <v>15324</v>
      </c>
      <c r="C1421" s="72" t="s">
        <v>15323</v>
      </c>
      <c r="D1421" s="73" t="s">
        <v>4527</v>
      </c>
      <c r="E1421" s="79" t="s">
        <v>12699</v>
      </c>
      <c r="F1421" s="75">
        <v>4</v>
      </c>
      <c r="G1421" s="76">
        <v>26.66</v>
      </c>
      <c r="H1421" s="77">
        <v>106.64</v>
      </c>
      <c r="I1421" s="773">
        <v>130.22999999999999</v>
      </c>
      <c r="J1421" s="774">
        <f t="shared" si="42"/>
        <v>2.4736752319480782E-5</v>
      </c>
      <c r="K1421" s="775">
        <f t="shared" si="43"/>
        <v>0.99265933123472783</v>
      </c>
    </row>
    <row r="1422" spans="2:11" s="789" customFormat="1" ht="22.5" x14ac:dyDescent="0.25">
      <c r="B1422" s="71" t="s">
        <v>15325</v>
      </c>
      <c r="C1422" s="72" t="s">
        <v>13891</v>
      </c>
      <c r="D1422" s="73" t="s">
        <v>13892</v>
      </c>
      <c r="E1422" s="79" t="s">
        <v>5371</v>
      </c>
      <c r="F1422" s="75">
        <v>1.6</v>
      </c>
      <c r="G1422" s="76">
        <v>66.23</v>
      </c>
      <c r="H1422" s="77">
        <v>105.97</v>
      </c>
      <c r="I1422" s="773">
        <v>129.41</v>
      </c>
      <c r="J1422" s="774">
        <f t="shared" si="42"/>
        <v>2.4580996065914216E-5</v>
      </c>
      <c r="K1422" s="775">
        <f t="shared" si="43"/>
        <v>0.99268391223079377</v>
      </c>
    </row>
    <row r="1423" spans="2:11" s="789" customFormat="1" ht="33.75" x14ac:dyDescent="0.25">
      <c r="B1423" s="70" t="s">
        <v>15326</v>
      </c>
      <c r="C1423" s="72">
        <v>94498</v>
      </c>
      <c r="D1423" s="777" t="s">
        <v>15327</v>
      </c>
      <c r="E1423" s="74" t="s">
        <v>5452</v>
      </c>
      <c r="F1423" s="75">
        <v>1</v>
      </c>
      <c r="G1423" s="76">
        <v>105.93</v>
      </c>
      <c r="H1423" s="77">
        <v>105.93</v>
      </c>
      <c r="I1423" s="773">
        <v>129.36000000000001</v>
      </c>
      <c r="J1423" s="774">
        <f t="shared" ref="J1423:J1486" si="44">I1423/$I$2202</f>
        <v>2.457149873337967E-5</v>
      </c>
      <c r="K1423" s="775">
        <f t="shared" si="43"/>
        <v>0.99270848372952714</v>
      </c>
    </row>
    <row r="1424" spans="2:11" s="789" customFormat="1" ht="33.75" x14ac:dyDescent="0.25">
      <c r="B1424" s="71" t="s">
        <v>15328</v>
      </c>
      <c r="C1424" s="72">
        <v>94498</v>
      </c>
      <c r="D1424" s="73" t="s">
        <v>15327</v>
      </c>
      <c r="E1424" s="74" t="s">
        <v>5452</v>
      </c>
      <c r="F1424" s="75">
        <v>1</v>
      </c>
      <c r="G1424" s="76">
        <v>105.93</v>
      </c>
      <c r="H1424" s="77">
        <v>105.93</v>
      </c>
      <c r="I1424" s="773">
        <v>129.36000000000001</v>
      </c>
      <c r="J1424" s="774">
        <f t="shared" si="44"/>
        <v>2.457149873337967E-5</v>
      </c>
      <c r="K1424" s="775">
        <f t="shared" ref="K1424:K1487" si="45">K1423+J1424</f>
        <v>0.9927330552282605</v>
      </c>
    </row>
    <row r="1425" spans="1:11" s="789" customFormat="1" ht="22.5" x14ac:dyDescent="0.25">
      <c r="B1425" s="71" t="s">
        <v>15329</v>
      </c>
      <c r="C1425" s="772">
        <v>93657</v>
      </c>
      <c r="D1425" s="777" t="s">
        <v>8213</v>
      </c>
      <c r="E1425" s="74" t="s">
        <v>5452</v>
      </c>
      <c r="F1425" s="75">
        <v>7</v>
      </c>
      <c r="G1425" s="76">
        <v>15.05</v>
      </c>
      <c r="H1425" s="77">
        <v>105.35</v>
      </c>
      <c r="I1425" s="773">
        <v>128.65</v>
      </c>
      <c r="J1425" s="774">
        <f t="shared" si="44"/>
        <v>2.4436636611389104E-5</v>
      </c>
      <c r="K1425" s="775">
        <f t="shared" si="45"/>
        <v>0.99275749186487183</v>
      </c>
    </row>
    <row r="1426" spans="1:11" s="789" customFormat="1" ht="33.75" x14ac:dyDescent="0.25">
      <c r="B1426" s="71" t="s">
        <v>15330</v>
      </c>
      <c r="C1426" s="93">
        <v>87905</v>
      </c>
      <c r="D1426" s="777" t="s">
        <v>11204</v>
      </c>
      <c r="E1426" s="74" t="s">
        <v>5679</v>
      </c>
      <c r="F1426" s="75">
        <v>15.41</v>
      </c>
      <c r="G1426" s="76">
        <v>6.8</v>
      </c>
      <c r="H1426" s="77">
        <v>104.79</v>
      </c>
      <c r="I1426" s="773">
        <v>127.97</v>
      </c>
      <c r="J1426" s="774">
        <f t="shared" si="44"/>
        <v>2.4307472888919266E-5</v>
      </c>
      <c r="K1426" s="775">
        <f t="shared" si="45"/>
        <v>0.99278179933776078</v>
      </c>
    </row>
    <row r="1427" spans="1:11" s="789" customFormat="1" ht="22.5" x14ac:dyDescent="0.25">
      <c r="B1427" s="71" t="s">
        <v>15331</v>
      </c>
      <c r="C1427" s="93">
        <v>72915</v>
      </c>
      <c r="D1427" s="73" t="s">
        <v>13625</v>
      </c>
      <c r="E1427" s="74" t="s">
        <v>6745</v>
      </c>
      <c r="F1427" s="75">
        <v>9.2754999999999992</v>
      </c>
      <c r="G1427" s="76">
        <v>11.29</v>
      </c>
      <c r="H1427" s="77">
        <v>104.72</v>
      </c>
      <c r="I1427" s="773">
        <v>127.88</v>
      </c>
      <c r="J1427" s="774">
        <f t="shared" si="44"/>
        <v>2.4290377690357081E-5</v>
      </c>
      <c r="K1427" s="775">
        <f t="shared" si="45"/>
        <v>0.99280608971545115</v>
      </c>
    </row>
    <row r="1428" spans="1:11" s="789" customFormat="1" x14ac:dyDescent="0.25">
      <c r="B1428" s="71" t="s">
        <v>15332</v>
      </c>
      <c r="C1428" s="93">
        <v>88486</v>
      </c>
      <c r="D1428" s="73" t="s">
        <v>10922</v>
      </c>
      <c r="E1428" s="74" t="s">
        <v>5679</v>
      </c>
      <c r="F1428" s="75">
        <v>11.41</v>
      </c>
      <c r="G1428" s="76">
        <v>9.17</v>
      </c>
      <c r="H1428" s="77">
        <v>104.63</v>
      </c>
      <c r="I1428" s="773">
        <v>127.77</v>
      </c>
      <c r="J1428" s="774">
        <f t="shared" si="44"/>
        <v>2.4269483558781078E-5</v>
      </c>
      <c r="K1428" s="775">
        <f t="shared" si="45"/>
        <v>0.99283035919900997</v>
      </c>
    </row>
    <row r="1429" spans="1:11" s="789" customFormat="1" x14ac:dyDescent="0.25">
      <c r="B1429" s="771" t="s">
        <v>15333</v>
      </c>
      <c r="C1429" s="772" t="s">
        <v>14708</v>
      </c>
      <c r="D1429" s="73" t="s">
        <v>14709</v>
      </c>
      <c r="E1429" s="79" t="s">
        <v>12699</v>
      </c>
      <c r="F1429" s="75">
        <v>10</v>
      </c>
      <c r="G1429" s="76">
        <v>10.41</v>
      </c>
      <c r="H1429" s="77">
        <v>104.1</v>
      </c>
      <c r="I1429" s="773">
        <v>127.13</v>
      </c>
      <c r="J1429" s="774">
        <f t="shared" si="44"/>
        <v>2.4147917702338879E-5</v>
      </c>
      <c r="K1429" s="775">
        <f t="shared" si="45"/>
        <v>0.9928545071167123</v>
      </c>
    </row>
    <row r="1430" spans="1:11" s="789" customFormat="1" ht="22.5" x14ac:dyDescent="0.25">
      <c r="B1430" s="71" t="s">
        <v>15334</v>
      </c>
      <c r="C1430" s="72">
        <v>89712</v>
      </c>
      <c r="D1430" s="777" t="s">
        <v>14053</v>
      </c>
      <c r="E1430" s="74" t="s">
        <v>5371</v>
      </c>
      <c r="F1430" s="75">
        <v>5</v>
      </c>
      <c r="G1430" s="76">
        <v>20.81</v>
      </c>
      <c r="H1430" s="77">
        <v>104.05</v>
      </c>
      <c r="I1430" s="773">
        <v>127.07</v>
      </c>
      <c r="J1430" s="774">
        <f t="shared" si="44"/>
        <v>2.4136520903297422E-5</v>
      </c>
      <c r="K1430" s="775">
        <f t="shared" si="45"/>
        <v>0.99287864363761558</v>
      </c>
    </row>
    <row r="1431" spans="1:11" s="789" customFormat="1" x14ac:dyDescent="0.25">
      <c r="B1431" s="771" t="s">
        <v>15335</v>
      </c>
      <c r="C1431" s="772" t="s">
        <v>15336</v>
      </c>
      <c r="D1431" s="73" t="s">
        <v>15337</v>
      </c>
      <c r="E1431" s="79" t="s">
        <v>5371</v>
      </c>
      <c r="F1431" s="75">
        <v>60</v>
      </c>
      <c r="G1431" s="76">
        <v>1.72</v>
      </c>
      <c r="H1431" s="77">
        <v>103.2</v>
      </c>
      <c r="I1431" s="773">
        <v>126.03</v>
      </c>
      <c r="J1431" s="774">
        <f t="shared" si="44"/>
        <v>2.3938976386578847E-5</v>
      </c>
      <c r="K1431" s="775">
        <f t="shared" si="45"/>
        <v>0.9929025826140021</v>
      </c>
    </row>
    <row r="1432" spans="1:11" s="789" customFormat="1" x14ac:dyDescent="0.25">
      <c r="B1432" s="71" t="s">
        <v>15338</v>
      </c>
      <c r="C1432" s="93" t="s">
        <v>15237</v>
      </c>
      <c r="D1432" s="73" t="s">
        <v>15238</v>
      </c>
      <c r="E1432" s="79" t="s">
        <v>12699</v>
      </c>
      <c r="F1432" s="75">
        <v>4</v>
      </c>
      <c r="G1432" s="76">
        <v>25.77</v>
      </c>
      <c r="H1432" s="77">
        <v>103.08</v>
      </c>
      <c r="I1432" s="773">
        <v>125.88</v>
      </c>
      <c r="J1432" s="774">
        <f t="shared" si="44"/>
        <v>2.3910484388975206E-5</v>
      </c>
      <c r="K1432" s="775">
        <f t="shared" si="45"/>
        <v>0.99292649309839109</v>
      </c>
    </row>
    <row r="1433" spans="1:11" s="789" customFormat="1" x14ac:dyDescent="0.25">
      <c r="B1433" s="771" t="s">
        <v>15339</v>
      </c>
      <c r="C1433" s="772" t="s">
        <v>14990</v>
      </c>
      <c r="D1433" s="73" t="s">
        <v>14991</v>
      </c>
      <c r="E1433" s="79" t="s">
        <v>12699</v>
      </c>
      <c r="F1433" s="75">
        <v>9</v>
      </c>
      <c r="G1433" s="76">
        <v>11.44</v>
      </c>
      <c r="H1433" s="77">
        <v>102.96</v>
      </c>
      <c r="I1433" s="773">
        <v>125.73</v>
      </c>
      <c r="J1433" s="774">
        <f t="shared" si="44"/>
        <v>2.3881992391371567E-5</v>
      </c>
      <c r="K1433" s="775">
        <f t="shared" si="45"/>
        <v>0.99295037509078243</v>
      </c>
    </row>
    <row r="1434" spans="1:11" s="789" customFormat="1" ht="22.5" x14ac:dyDescent="0.25">
      <c r="B1434" s="71" t="s">
        <v>15340</v>
      </c>
      <c r="C1434" s="72" t="s">
        <v>15341</v>
      </c>
      <c r="D1434" s="73" t="s">
        <v>15342</v>
      </c>
      <c r="E1434" s="79" t="s">
        <v>12699</v>
      </c>
      <c r="F1434" s="75">
        <v>5</v>
      </c>
      <c r="G1434" s="76">
        <v>20.52</v>
      </c>
      <c r="H1434" s="77">
        <v>102.6</v>
      </c>
      <c r="I1434" s="773">
        <v>125.3</v>
      </c>
      <c r="J1434" s="774">
        <f t="shared" si="44"/>
        <v>2.3800315331574463E-5</v>
      </c>
      <c r="K1434" s="775">
        <f t="shared" si="45"/>
        <v>0.99297417540611399</v>
      </c>
    </row>
    <row r="1435" spans="1:11" ht="22.5" x14ac:dyDescent="0.25">
      <c r="A1435" s="789"/>
      <c r="B1435" s="771" t="s">
        <v>15343</v>
      </c>
      <c r="C1435" s="772">
        <v>91917</v>
      </c>
      <c r="D1435" s="777" t="s">
        <v>15344</v>
      </c>
      <c r="E1435" s="74" t="s">
        <v>5452</v>
      </c>
      <c r="F1435" s="75">
        <v>7</v>
      </c>
      <c r="G1435" s="76">
        <v>14.64</v>
      </c>
      <c r="H1435" s="77">
        <v>102.48</v>
      </c>
      <c r="I1435" s="773">
        <v>125.15</v>
      </c>
      <c r="J1435" s="774">
        <f t="shared" si="44"/>
        <v>2.3771823333970825E-5</v>
      </c>
      <c r="K1435" s="775">
        <f t="shared" si="45"/>
        <v>0.99299794722944801</v>
      </c>
    </row>
    <row r="1436" spans="1:11" x14ac:dyDescent="0.25">
      <c r="A1436" s="789"/>
      <c r="B1436" s="70" t="s">
        <v>15345</v>
      </c>
      <c r="C1436" s="72" t="s">
        <v>15346</v>
      </c>
      <c r="D1436" s="73" t="s">
        <v>2598</v>
      </c>
      <c r="E1436" s="79" t="s">
        <v>5452</v>
      </c>
      <c r="F1436" s="75">
        <v>17</v>
      </c>
      <c r="G1436" s="76">
        <v>6.01</v>
      </c>
      <c r="H1436" s="77">
        <v>102.17</v>
      </c>
      <c r="I1436" s="773">
        <v>124.77</v>
      </c>
      <c r="J1436" s="774">
        <f t="shared" si="44"/>
        <v>2.3699643606708267E-5</v>
      </c>
      <c r="K1436" s="775">
        <f t="shared" si="45"/>
        <v>0.99302164687305472</v>
      </c>
    </row>
    <row r="1437" spans="1:11" ht="22.5" x14ac:dyDescent="0.25">
      <c r="A1437" s="789"/>
      <c r="B1437" s="778" t="s">
        <v>15347</v>
      </c>
      <c r="C1437" s="780" t="s">
        <v>14341</v>
      </c>
      <c r="D1437" s="73" t="s">
        <v>14342</v>
      </c>
      <c r="E1437" s="79" t="s">
        <v>12699</v>
      </c>
      <c r="F1437" s="75">
        <v>1</v>
      </c>
      <c r="G1437" s="76">
        <v>101.83</v>
      </c>
      <c r="H1437" s="77">
        <v>101.83</v>
      </c>
      <c r="I1437" s="773">
        <v>124.35</v>
      </c>
      <c r="J1437" s="774">
        <f t="shared" si="44"/>
        <v>2.361986601341807E-5</v>
      </c>
      <c r="K1437" s="775">
        <f t="shared" si="45"/>
        <v>0.99304526673906812</v>
      </c>
    </row>
    <row r="1438" spans="1:11" x14ac:dyDescent="0.25">
      <c r="A1438" s="789"/>
      <c r="B1438" s="771" t="s">
        <v>15348</v>
      </c>
      <c r="C1438" s="772" t="s">
        <v>14979</v>
      </c>
      <c r="D1438" s="73" t="s">
        <v>14980</v>
      </c>
      <c r="E1438" s="79" t="s">
        <v>12699</v>
      </c>
      <c r="F1438" s="75">
        <v>12</v>
      </c>
      <c r="G1438" s="76">
        <v>8.4499999999999993</v>
      </c>
      <c r="H1438" s="77">
        <v>101.4</v>
      </c>
      <c r="I1438" s="773">
        <v>123.83</v>
      </c>
      <c r="J1438" s="774">
        <f t="shared" si="44"/>
        <v>2.3521093755058784E-5</v>
      </c>
      <c r="K1438" s="775">
        <f t="shared" si="45"/>
        <v>0.99306878783282315</v>
      </c>
    </row>
    <row r="1439" spans="1:11" x14ac:dyDescent="0.25">
      <c r="A1439" s="789"/>
      <c r="B1439" s="71" t="s">
        <v>15349</v>
      </c>
      <c r="C1439" s="72" t="s">
        <v>15350</v>
      </c>
      <c r="D1439" s="73" t="s">
        <v>2756</v>
      </c>
      <c r="E1439" s="79" t="s">
        <v>5452</v>
      </c>
      <c r="F1439" s="801">
        <v>5</v>
      </c>
      <c r="G1439" s="76">
        <v>20.27</v>
      </c>
      <c r="H1439" s="77">
        <v>101.35</v>
      </c>
      <c r="I1439" s="773">
        <v>123.77</v>
      </c>
      <c r="J1439" s="774">
        <f t="shared" si="44"/>
        <v>2.3509696956017328E-5</v>
      </c>
      <c r="K1439" s="775">
        <f t="shared" si="45"/>
        <v>0.99309229752977912</v>
      </c>
    </row>
    <row r="1440" spans="1:11" x14ac:dyDescent="0.25">
      <c r="A1440" s="789"/>
      <c r="B1440" s="71" t="s">
        <v>15351</v>
      </c>
      <c r="C1440" s="772">
        <v>954</v>
      </c>
      <c r="D1440" s="777" t="s">
        <v>805</v>
      </c>
      <c r="E1440" s="74" t="s">
        <v>5371</v>
      </c>
      <c r="F1440" s="75">
        <v>3</v>
      </c>
      <c r="G1440" s="76">
        <v>33.630000000000003</v>
      </c>
      <c r="H1440" s="77">
        <v>100.89</v>
      </c>
      <c r="I1440" s="773">
        <v>123.21</v>
      </c>
      <c r="J1440" s="774">
        <f t="shared" si="44"/>
        <v>2.3403326831630403E-5</v>
      </c>
      <c r="K1440" s="775">
        <f t="shared" si="45"/>
        <v>0.99311570085661072</v>
      </c>
    </row>
    <row r="1441" spans="1:11" x14ac:dyDescent="0.25">
      <c r="A1441" s="789"/>
      <c r="B1441" s="778" t="s">
        <v>15352</v>
      </c>
      <c r="C1441" s="780" t="s">
        <v>14271</v>
      </c>
      <c r="D1441" s="73" t="s">
        <v>14272</v>
      </c>
      <c r="E1441" s="79" t="s">
        <v>5371</v>
      </c>
      <c r="F1441" s="75">
        <v>12.71</v>
      </c>
      <c r="G1441" s="76">
        <v>7.9</v>
      </c>
      <c r="H1441" s="77">
        <v>100.41</v>
      </c>
      <c r="I1441" s="773">
        <v>122.62</v>
      </c>
      <c r="J1441" s="774">
        <f t="shared" si="44"/>
        <v>2.329125830772275E-5</v>
      </c>
      <c r="K1441" s="775">
        <f t="shared" si="45"/>
        <v>0.99313899211491841</v>
      </c>
    </row>
    <row r="1442" spans="1:11" x14ac:dyDescent="0.25">
      <c r="A1442" s="789"/>
      <c r="B1442" s="771" t="s">
        <v>15353</v>
      </c>
      <c r="C1442" s="772" t="s">
        <v>15145</v>
      </c>
      <c r="D1442" s="777" t="s">
        <v>15354</v>
      </c>
      <c r="E1442" s="74" t="s">
        <v>5452</v>
      </c>
      <c r="F1442" s="75">
        <v>2</v>
      </c>
      <c r="G1442" s="76">
        <v>49.87</v>
      </c>
      <c r="H1442" s="77">
        <v>99.74</v>
      </c>
      <c r="I1442" s="773">
        <v>121.8</v>
      </c>
      <c r="J1442" s="774">
        <f t="shared" si="44"/>
        <v>2.3135502054156181E-5</v>
      </c>
      <c r="K1442" s="775">
        <f t="shared" si="45"/>
        <v>0.99316212761697253</v>
      </c>
    </row>
    <row r="1443" spans="1:11" x14ac:dyDescent="0.25">
      <c r="A1443" s="789"/>
      <c r="B1443" s="771" t="s">
        <v>15355</v>
      </c>
      <c r="C1443" s="772" t="s">
        <v>15145</v>
      </c>
      <c r="D1443" s="777" t="s">
        <v>15146</v>
      </c>
      <c r="E1443" s="74" t="s">
        <v>5452</v>
      </c>
      <c r="F1443" s="75">
        <v>2</v>
      </c>
      <c r="G1443" s="76">
        <v>49.87</v>
      </c>
      <c r="H1443" s="77">
        <v>99.74</v>
      </c>
      <c r="I1443" s="773">
        <v>121.8</v>
      </c>
      <c r="J1443" s="774">
        <f t="shared" si="44"/>
        <v>2.3135502054156181E-5</v>
      </c>
      <c r="K1443" s="775">
        <f t="shared" si="45"/>
        <v>0.99318526311902666</v>
      </c>
    </row>
    <row r="1444" spans="1:11" ht="22.5" x14ac:dyDescent="0.25">
      <c r="A1444" s="789"/>
      <c r="B1444" s="70" t="s">
        <v>15356</v>
      </c>
      <c r="C1444" s="784">
        <v>89797</v>
      </c>
      <c r="D1444" s="777" t="s">
        <v>15357</v>
      </c>
      <c r="E1444" s="74" t="s">
        <v>5452</v>
      </c>
      <c r="F1444" s="75">
        <v>3</v>
      </c>
      <c r="G1444" s="76">
        <v>33.14</v>
      </c>
      <c r="H1444" s="77">
        <v>99.42</v>
      </c>
      <c r="I1444" s="773">
        <v>121.41</v>
      </c>
      <c r="J1444" s="774">
        <f t="shared" si="44"/>
        <v>2.3061422860386716E-5</v>
      </c>
      <c r="K1444" s="775">
        <f t="shared" si="45"/>
        <v>0.99320832454188701</v>
      </c>
    </row>
    <row r="1445" spans="1:11" ht="22.5" x14ac:dyDescent="0.25">
      <c r="A1445" s="789"/>
      <c r="B1445" s="70" t="s">
        <v>15358</v>
      </c>
      <c r="C1445" s="784">
        <v>89797</v>
      </c>
      <c r="D1445" s="73" t="s">
        <v>15357</v>
      </c>
      <c r="E1445" s="79" t="s">
        <v>5452</v>
      </c>
      <c r="F1445" s="75">
        <v>3</v>
      </c>
      <c r="G1445" s="76">
        <v>33.14</v>
      </c>
      <c r="H1445" s="77">
        <v>99.42</v>
      </c>
      <c r="I1445" s="773">
        <v>121.41</v>
      </c>
      <c r="J1445" s="774">
        <f t="shared" si="44"/>
        <v>2.3061422860386716E-5</v>
      </c>
      <c r="K1445" s="775">
        <f t="shared" si="45"/>
        <v>0.99323138596474736</v>
      </c>
    </row>
    <row r="1446" spans="1:11" ht="22.5" x14ac:dyDescent="0.25">
      <c r="A1446" s="789"/>
      <c r="B1446" s="70" t="s">
        <v>15359</v>
      </c>
      <c r="C1446" s="72">
        <v>89729</v>
      </c>
      <c r="D1446" s="73" t="s">
        <v>15152</v>
      </c>
      <c r="E1446" s="74" t="s">
        <v>5452</v>
      </c>
      <c r="F1446" s="75">
        <v>6</v>
      </c>
      <c r="G1446" s="76">
        <v>16.57</v>
      </c>
      <c r="H1446" s="77">
        <v>99.42</v>
      </c>
      <c r="I1446" s="773">
        <v>121.41</v>
      </c>
      <c r="J1446" s="774">
        <f t="shared" si="44"/>
        <v>2.3061422860386716E-5</v>
      </c>
      <c r="K1446" s="775">
        <f t="shared" si="45"/>
        <v>0.99325444738760771</v>
      </c>
    </row>
    <row r="1447" spans="1:11" ht="22.5" x14ac:dyDescent="0.25">
      <c r="A1447" s="789"/>
      <c r="B1447" s="70" t="s">
        <v>15360</v>
      </c>
      <c r="C1447" s="72">
        <v>89797</v>
      </c>
      <c r="D1447" s="777" t="s">
        <v>15357</v>
      </c>
      <c r="E1447" s="74" t="s">
        <v>5452</v>
      </c>
      <c r="F1447" s="75">
        <v>3</v>
      </c>
      <c r="G1447" s="76">
        <v>33.14</v>
      </c>
      <c r="H1447" s="77">
        <v>99.42</v>
      </c>
      <c r="I1447" s="773">
        <v>121.41</v>
      </c>
      <c r="J1447" s="774">
        <f t="shared" si="44"/>
        <v>2.3061422860386716E-5</v>
      </c>
      <c r="K1447" s="775">
        <f t="shared" si="45"/>
        <v>0.99327750881046806</v>
      </c>
    </row>
    <row r="1448" spans="1:11" ht="22.5" x14ac:dyDescent="0.25">
      <c r="A1448" s="789"/>
      <c r="B1448" s="778" t="s">
        <v>15361</v>
      </c>
      <c r="C1448" s="776">
        <v>95759</v>
      </c>
      <c r="D1448" s="777" t="s">
        <v>15362</v>
      </c>
      <c r="E1448" s="74" t="s">
        <v>5452</v>
      </c>
      <c r="F1448" s="75">
        <v>10</v>
      </c>
      <c r="G1448" s="76">
        <v>12.11</v>
      </c>
      <c r="H1448" s="77">
        <v>121.1</v>
      </c>
      <c r="I1448" s="773">
        <v>121.1</v>
      </c>
      <c r="J1448" s="774">
        <f t="shared" si="44"/>
        <v>2.3002539398672525E-5</v>
      </c>
      <c r="K1448" s="775">
        <f t="shared" si="45"/>
        <v>0.99330051134986674</v>
      </c>
    </row>
    <row r="1449" spans="1:11" x14ac:dyDescent="0.25">
      <c r="A1449" s="789"/>
      <c r="B1449" s="778" t="s">
        <v>15363</v>
      </c>
      <c r="C1449" s="72" t="s">
        <v>15157</v>
      </c>
      <c r="D1449" s="777" t="s">
        <v>15158</v>
      </c>
      <c r="E1449" s="779" t="s">
        <v>12900</v>
      </c>
      <c r="F1449" s="75">
        <v>4</v>
      </c>
      <c r="G1449" s="76">
        <v>24.74</v>
      </c>
      <c r="H1449" s="77">
        <v>98.96</v>
      </c>
      <c r="I1449" s="773">
        <v>120.85</v>
      </c>
      <c r="J1449" s="774">
        <f t="shared" si="44"/>
        <v>2.2955052735999791E-5</v>
      </c>
      <c r="K1449" s="775">
        <f t="shared" si="45"/>
        <v>0.99332346640260272</v>
      </c>
    </row>
    <row r="1450" spans="1:11" x14ac:dyDescent="0.25">
      <c r="A1450" s="789"/>
      <c r="B1450" s="71" t="s">
        <v>15364</v>
      </c>
      <c r="C1450" s="93">
        <v>88486</v>
      </c>
      <c r="D1450" s="73" t="s">
        <v>10922</v>
      </c>
      <c r="E1450" s="74" t="s">
        <v>5679</v>
      </c>
      <c r="F1450" s="75">
        <v>10.76</v>
      </c>
      <c r="G1450" s="76">
        <v>9.17</v>
      </c>
      <c r="H1450" s="77">
        <v>98.67</v>
      </c>
      <c r="I1450" s="773">
        <v>120.5</v>
      </c>
      <c r="J1450" s="774">
        <f t="shared" si="44"/>
        <v>2.2888571408257962E-5</v>
      </c>
      <c r="K1450" s="775">
        <f t="shared" si="45"/>
        <v>0.99334635497401103</v>
      </c>
    </row>
    <row r="1451" spans="1:11" ht="22.5" x14ac:dyDescent="0.25">
      <c r="A1451" s="789"/>
      <c r="B1451" s="771" t="s">
        <v>15365</v>
      </c>
      <c r="C1451" s="772">
        <v>11250</v>
      </c>
      <c r="D1451" s="777" t="s">
        <v>970</v>
      </c>
      <c r="E1451" s="74" t="s">
        <v>5452</v>
      </c>
      <c r="F1451" s="75">
        <v>3</v>
      </c>
      <c r="G1451" s="76">
        <v>32.85</v>
      </c>
      <c r="H1451" s="77">
        <v>98.55</v>
      </c>
      <c r="I1451" s="773">
        <v>120.35</v>
      </c>
      <c r="J1451" s="774">
        <f t="shared" si="44"/>
        <v>2.2860079410654323E-5</v>
      </c>
      <c r="K1451" s="775">
        <f t="shared" si="45"/>
        <v>0.99336921505342168</v>
      </c>
    </row>
    <row r="1452" spans="1:11" ht="22.5" x14ac:dyDescent="0.25">
      <c r="A1452" s="789"/>
      <c r="B1452" s="771" t="s">
        <v>15366</v>
      </c>
      <c r="C1452" s="772">
        <v>95241</v>
      </c>
      <c r="D1452" s="777" t="s">
        <v>14535</v>
      </c>
      <c r="E1452" s="74" t="s">
        <v>5679</v>
      </c>
      <c r="F1452" s="75">
        <v>4.5999999999999996</v>
      </c>
      <c r="G1452" s="76">
        <v>21.37</v>
      </c>
      <c r="H1452" s="77">
        <v>98.3</v>
      </c>
      <c r="I1452" s="773">
        <v>120.04</v>
      </c>
      <c r="J1452" s="774">
        <f t="shared" si="44"/>
        <v>2.2801195948940132E-5</v>
      </c>
      <c r="K1452" s="775">
        <f t="shared" si="45"/>
        <v>0.99339201624937057</v>
      </c>
    </row>
    <row r="1453" spans="1:11" ht="22.5" x14ac:dyDescent="0.25">
      <c r="A1453" s="789"/>
      <c r="B1453" s="70" t="s">
        <v>15367</v>
      </c>
      <c r="C1453" s="72">
        <v>89497</v>
      </c>
      <c r="D1453" s="777" t="s">
        <v>8954</v>
      </c>
      <c r="E1453" s="74" t="s">
        <v>5452</v>
      </c>
      <c r="F1453" s="75">
        <v>12</v>
      </c>
      <c r="G1453" s="76">
        <v>8.18</v>
      </c>
      <c r="H1453" s="77">
        <v>98.16</v>
      </c>
      <c r="I1453" s="773">
        <v>119.87</v>
      </c>
      <c r="J1453" s="774">
        <f t="shared" si="44"/>
        <v>2.2768905018322673E-5</v>
      </c>
      <c r="K1453" s="775">
        <f t="shared" si="45"/>
        <v>0.99341478515438886</v>
      </c>
    </row>
    <row r="1454" spans="1:11" ht="22.5" x14ac:dyDescent="0.25">
      <c r="A1454" s="789"/>
      <c r="B1454" s="771" t="s">
        <v>15368</v>
      </c>
      <c r="C1454" s="772">
        <v>92005</v>
      </c>
      <c r="D1454" s="777" t="s">
        <v>15369</v>
      </c>
      <c r="E1454" s="74" t="s">
        <v>5452</v>
      </c>
      <c r="F1454" s="75">
        <v>2</v>
      </c>
      <c r="G1454" s="76">
        <v>49.04</v>
      </c>
      <c r="H1454" s="77">
        <v>98.08</v>
      </c>
      <c r="I1454" s="773">
        <v>119.78</v>
      </c>
      <c r="J1454" s="774">
        <f t="shared" si="44"/>
        <v>2.2751809819760488E-5</v>
      </c>
      <c r="K1454" s="775">
        <f t="shared" si="45"/>
        <v>0.99343753696420867</v>
      </c>
    </row>
    <row r="1455" spans="1:11" ht="22.5" x14ac:dyDescent="0.25">
      <c r="A1455" s="789"/>
      <c r="B1455" s="771" t="s">
        <v>15370</v>
      </c>
      <c r="C1455" s="772">
        <v>39685</v>
      </c>
      <c r="D1455" s="777" t="s">
        <v>992</v>
      </c>
      <c r="E1455" s="74" t="s">
        <v>5452</v>
      </c>
      <c r="F1455" s="75">
        <v>1</v>
      </c>
      <c r="G1455" s="76">
        <v>97.74</v>
      </c>
      <c r="H1455" s="77">
        <v>97.74</v>
      </c>
      <c r="I1455" s="773">
        <v>119.36</v>
      </c>
      <c r="J1455" s="774">
        <f t="shared" si="44"/>
        <v>2.2672032226470294E-5</v>
      </c>
      <c r="K1455" s="775">
        <f t="shared" si="45"/>
        <v>0.99346020899643517</v>
      </c>
    </row>
    <row r="1456" spans="1:11" ht="22.5" x14ac:dyDescent="0.25">
      <c r="A1456" s="789"/>
      <c r="B1456" s="71" t="s">
        <v>15371</v>
      </c>
      <c r="C1456" s="72">
        <v>89784</v>
      </c>
      <c r="D1456" s="73" t="s">
        <v>15372</v>
      </c>
      <c r="E1456" s="74" t="s">
        <v>5452</v>
      </c>
      <c r="F1456" s="801">
        <v>7</v>
      </c>
      <c r="G1456" s="76">
        <v>13.95</v>
      </c>
      <c r="H1456" s="77">
        <v>97.65</v>
      </c>
      <c r="I1456" s="773">
        <v>119.25</v>
      </c>
      <c r="J1456" s="774">
        <f t="shared" si="44"/>
        <v>2.2651138094894292E-5</v>
      </c>
      <c r="K1456" s="775">
        <f t="shared" si="45"/>
        <v>0.99348286013453002</v>
      </c>
    </row>
    <row r="1457" spans="1:11" s="791" customFormat="1" x14ac:dyDescent="0.25">
      <c r="A1457" s="83"/>
      <c r="B1457" s="71" t="s">
        <v>15373</v>
      </c>
      <c r="C1457" s="93" t="s">
        <v>15374</v>
      </c>
      <c r="D1457" s="73" t="s">
        <v>15375</v>
      </c>
      <c r="E1457" s="79" t="s">
        <v>12699</v>
      </c>
      <c r="F1457" s="75">
        <v>48</v>
      </c>
      <c r="G1457" s="76">
        <v>2.02</v>
      </c>
      <c r="H1457" s="77">
        <v>96.96</v>
      </c>
      <c r="I1457" s="773">
        <v>118.41</v>
      </c>
      <c r="J1457" s="774">
        <f t="shared" si="44"/>
        <v>2.2491582908313905E-5</v>
      </c>
      <c r="K1457" s="775">
        <f t="shared" si="45"/>
        <v>0.99350535171743837</v>
      </c>
    </row>
    <row r="1458" spans="1:11" s="789" customFormat="1" x14ac:dyDescent="0.25">
      <c r="B1458" s="771" t="s">
        <v>15376</v>
      </c>
      <c r="C1458" s="781" t="s">
        <v>15377</v>
      </c>
      <c r="D1458" s="73" t="s">
        <v>15378</v>
      </c>
      <c r="E1458" s="79" t="s">
        <v>5371</v>
      </c>
      <c r="F1458" s="75">
        <v>10</v>
      </c>
      <c r="G1458" s="76">
        <v>9.69</v>
      </c>
      <c r="H1458" s="77">
        <v>96.9</v>
      </c>
      <c r="I1458" s="773">
        <v>118.33</v>
      </c>
      <c r="J1458" s="774">
        <f t="shared" si="44"/>
        <v>2.247638717625863E-5</v>
      </c>
      <c r="K1458" s="775">
        <f t="shared" si="45"/>
        <v>0.9935278281046146</v>
      </c>
    </row>
    <row r="1459" spans="1:11" s="789" customFormat="1" x14ac:dyDescent="0.25">
      <c r="B1459" s="778" t="s">
        <v>15379</v>
      </c>
      <c r="C1459" s="93" t="s">
        <v>15319</v>
      </c>
      <c r="D1459" s="73" t="s">
        <v>15320</v>
      </c>
      <c r="E1459" s="79" t="s">
        <v>5452</v>
      </c>
      <c r="F1459" s="75">
        <v>36</v>
      </c>
      <c r="G1459" s="76">
        <v>2.69</v>
      </c>
      <c r="H1459" s="77">
        <v>96.84</v>
      </c>
      <c r="I1459" s="773">
        <v>118.26</v>
      </c>
      <c r="J1459" s="774">
        <f t="shared" si="44"/>
        <v>2.2463090910710263E-5</v>
      </c>
      <c r="K1459" s="775">
        <f t="shared" si="45"/>
        <v>0.99355029119552529</v>
      </c>
    </row>
    <row r="1460" spans="1:11" s="789" customFormat="1" ht="22.5" x14ac:dyDescent="0.25">
      <c r="B1460" s="771" t="s">
        <v>15380</v>
      </c>
      <c r="C1460" s="772">
        <v>93013</v>
      </c>
      <c r="D1460" s="777" t="s">
        <v>8045</v>
      </c>
      <c r="E1460" s="74" t="s">
        <v>5452</v>
      </c>
      <c r="F1460" s="75">
        <v>8</v>
      </c>
      <c r="G1460" s="76">
        <v>12.1</v>
      </c>
      <c r="H1460" s="77">
        <v>96.8</v>
      </c>
      <c r="I1460" s="773">
        <v>118.21</v>
      </c>
      <c r="J1460" s="774">
        <f t="shared" si="44"/>
        <v>2.2453593578175717E-5</v>
      </c>
      <c r="K1460" s="775">
        <f t="shared" si="45"/>
        <v>0.99357274478910351</v>
      </c>
    </row>
    <row r="1461" spans="1:11" s="789" customFormat="1" ht="22.5" x14ac:dyDescent="0.25">
      <c r="B1461" s="71" t="s">
        <v>15381</v>
      </c>
      <c r="C1461" s="784">
        <v>89481</v>
      </c>
      <c r="D1461" s="73" t="s">
        <v>8946</v>
      </c>
      <c r="E1461" s="74" t="s">
        <v>5452</v>
      </c>
      <c r="F1461" s="75">
        <v>28</v>
      </c>
      <c r="G1461" s="76">
        <v>3.45</v>
      </c>
      <c r="H1461" s="77">
        <v>96.6</v>
      </c>
      <c r="I1461" s="773">
        <v>117.97</v>
      </c>
      <c r="J1461" s="774">
        <f t="shared" si="44"/>
        <v>2.240800638200989E-5</v>
      </c>
      <c r="K1461" s="775">
        <f t="shared" si="45"/>
        <v>0.99359515279548549</v>
      </c>
    </row>
    <row r="1462" spans="1:11" s="789" customFormat="1" x14ac:dyDescent="0.25">
      <c r="B1462" s="771" t="s">
        <v>15382</v>
      </c>
      <c r="C1462" s="772" t="s">
        <v>13828</v>
      </c>
      <c r="D1462" s="73" t="s">
        <v>13829</v>
      </c>
      <c r="E1462" s="79" t="s">
        <v>5371</v>
      </c>
      <c r="F1462" s="75">
        <v>6</v>
      </c>
      <c r="G1462" s="76">
        <v>16.09</v>
      </c>
      <c r="H1462" s="77">
        <v>96.54</v>
      </c>
      <c r="I1462" s="773">
        <v>117.89</v>
      </c>
      <c r="J1462" s="774">
        <f t="shared" si="44"/>
        <v>2.2392810649954616E-5</v>
      </c>
      <c r="K1462" s="775">
        <f t="shared" si="45"/>
        <v>0.99361754560613547</v>
      </c>
    </row>
    <row r="1463" spans="1:11" s="789" customFormat="1" ht="22.5" x14ac:dyDescent="0.25">
      <c r="B1463" s="771" t="s">
        <v>15383</v>
      </c>
      <c r="C1463" s="772">
        <v>95241</v>
      </c>
      <c r="D1463" s="777" t="s">
        <v>14535</v>
      </c>
      <c r="E1463" s="74" t="s">
        <v>5679</v>
      </c>
      <c r="F1463" s="75">
        <v>4.5</v>
      </c>
      <c r="G1463" s="76">
        <v>21.37</v>
      </c>
      <c r="H1463" s="77">
        <v>96.17</v>
      </c>
      <c r="I1463" s="773">
        <v>117.44</v>
      </c>
      <c r="J1463" s="774">
        <f t="shared" si="44"/>
        <v>2.2307334657143694E-5</v>
      </c>
      <c r="K1463" s="775">
        <f t="shared" si="45"/>
        <v>0.9936398529407926</v>
      </c>
    </row>
    <row r="1464" spans="1:11" s="789" customFormat="1" ht="22.5" x14ac:dyDescent="0.25">
      <c r="B1464" s="771" t="s">
        <v>15384</v>
      </c>
      <c r="C1464" s="776">
        <v>95751</v>
      </c>
      <c r="D1464" s="777" t="s">
        <v>15051</v>
      </c>
      <c r="E1464" s="74" t="s">
        <v>5371</v>
      </c>
      <c r="F1464" s="75">
        <v>4</v>
      </c>
      <c r="G1464" s="76">
        <v>24.01</v>
      </c>
      <c r="H1464" s="77">
        <v>96.04</v>
      </c>
      <c r="I1464" s="773">
        <v>117.28</v>
      </c>
      <c r="J1464" s="774">
        <f t="shared" si="44"/>
        <v>2.2276943193033145E-5</v>
      </c>
      <c r="K1464" s="775">
        <f t="shared" si="45"/>
        <v>0.99366212988398561</v>
      </c>
    </row>
    <row r="1465" spans="1:11" s="789" customFormat="1" ht="22.5" x14ac:dyDescent="0.25">
      <c r="B1465" s="771" t="s">
        <v>15385</v>
      </c>
      <c r="C1465" s="776">
        <v>95751</v>
      </c>
      <c r="D1465" s="777" t="s">
        <v>15051</v>
      </c>
      <c r="E1465" s="74" t="s">
        <v>5371</v>
      </c>
      <c r="F1465" s="75">
        <v>4</v>
      </c>
      <c r="G1465" s="76">
        <v>24.01</v>
      </c>
      <c r="H1465" s="77">
        <v>96.04</v>
      </c>
      <c r="I1465" s="773">
        <v>117.28</v>
      </c>
      <c r="J1465" s="774">
        <f t="shared" si="44"/>
        <v>2.2276943193033145E-5</v>
      </c>
      <c r="K1465" s="775">
        <f t="shared" si="45"/>
        <v>0.99368440682717862</v>
      </c>
    </row>
    <row r="1466" spans="1:11" s="789" customFormat="1" x14ac:dyDescent="0.25">
      <c r="B1466" s="778" t="s">
        <v>15386</v>
      </c>
      <c r="C1466" s="72" t="s">
        <v>13593</v>
      </c>
      <c r="D1466" s="73" t="s">
        <v>13594</v>
      </c>
      <c r="E1466" s="79" t="s">
        <v>5371</v>
      </c>
      <c r="F1466" s="75">
        <v>2.52</v>
      </c>
      <c r="G1466" s="76">
        <v>37.58</v>
      </c>
      <c r="H1466" s="77">
        <v>94.7</v>
      </c>
      <c r="I1466" s="773">
        <v>115.65</v>
      </c>
      <c r="J1466" s="774">
        <f t="shared" si="44"/>
        <v>2.1967330152406917E-5</v>
      </c>
      <c r="K1466" s="775">
        <f t="shared" si="45"/>
        <v>0.99370637415733098</v>
      </c>
    </row>
    <row r="1467" spans="1:11" ht="22.5" x14ac:dyDescent="0.25">
      <c r="A1467" s="789"/>
      <c r="B1467" s="71" t="s">
        <v>15387</v>
      </c>
      <c r="C1467" s="93">
        <v>88489</v>
      </c>
      <c r="D1467" s="73" t="s">
        <v>10925</v>
      </c>
      <c r="E1467" s="74" t="s">
        <v>5679</v>
      </c>
      <c r="F1467" s="75">
        <v>9.07</v>
      </c>
      <c r="G1467" s="76">
        <v>10.36</v>
      </c>
      <c r="H1467" s="77">
        <v>93.97</v>
      </c>
      <c r="I1467" s="773">
        <v>114.76</v>
      </c>
      <c r="J1467" s="774">
        <f t="shared" si="44"/>
        <v>2.1798277633291984E-5</v>
      </c>
      <c r="K1467" s="775">
        <f t="shared" si="45"/>
        <v>0.99372817243496425</v>
      </c>
    </row>
    <row r="1468" spans="1:11" ht="22.5" x14ac:dyDescent="0.25">
      <c r="A1468" s="789"/>
      <c r="B1468" s="70" t="s">
        <v>15388</v>
      </c>
      <c r="C1468" s="72">
        <v>89820</v>
      </c>
      <c r="D1468" s="777" t="s">
        <v>15389</v>
      </c>
      <c r="E1468" s="74" t="s">
        <v>5452</v>
      </c>
      <c r="F1468" s="75">
        <v>5</v>
      </c>
      <c r="G1468" s="76">
        <v>18.78</v>
      </c>
      <c r="H1468" s="77">
        <v>93.9</v>
      </c>
      <c r="I1468" s="773">
        <v>114.67</v>
      </c>
      <c r="J1468" s="774">
        <f t="shared" si="44"/>
        <v>2.1781182434729799E-5</v>
      </c>
      <c r="K1468" s="775">
        <f t="shared" si="45"/>
        <v>0.99374995361739893</v>
      </c>
    </row>
    <row r="1469" spans="1:11" ht="22.5" x14ac:dyDescent="0.25">
      <c r="A1469" s="789"/>
      <c r="B1469" s="70" t="s">
        <v>15390</v>
      </c>
      <c r="C1469" s="72">
        <v>89366</v>
      </c>
      <c r="D1469" s="777" t="s">
        <v>15391</v>
      </c>
      <c r="E1469" s="74" t="s">
        <v>5452</v>
      </c>
      <c r="F1469" s="75">
        <v>8</v>
      </c>
      <c r="G1469" s="76">
        <v>11.7</v>
      </c>
      <c r="H1469" s="77">
        <v>93.6</v>
      </c>
      <c r="I1469" s="773">
        <v>114.3</v>
      </c>
      <c r="J1469" s="774">
        <f t="shared" si="44"/>
        <v>2.1710902173974152E-5</v>
      </c>
      <c r="K1469" s="775">
        <f t="shared" si="45"/>
        <v>0.99377166451957288</v>
      </c>
    </row>
    <row r="1470" spans="1:11" x14ac:dyDescent="0.25">
      <c r="A1470" s="789"/>
      <c r="B1470" s="771" t="s">
        <v>15392</v>
      </c>
      <c r="C1470" s="772" t="s">
        <v>12590</v>
      </c>
      <c r="D1470" s="73" t="s">
        <v>15204</v>
      </c>
      <c r="E1470" s="79" t="s">
        <v>12699</v>
      </c>
      <c r="F1470" s="75">
        <v>2</v>
      </c>
      <c r="G1470" s="76">
        <v>46.5</v>
      </c>
      <c r="H1470" s="77">
        <v>93</v>
      </c>
      <c r="I1470" s="773">
        <v>113.57</v>
      </c>
      <c r="J1470" s="774">
        <f t="shared" si="44"/>
        <v>2.1572241118969764E-5</v>
      </c>
      <c r="K1470" s="775">
        <f t="shared" si="45"/>
        <v>0.99379323676069187</v>
      </c>
    </row>
    <row r="1471" spans="1:11" x14ac:dyDescent="0.25">
      <c r="A1471" s="789"/>
      <c r="B1471" s="771" t="s">
        <v>15393</v>
      </c>
      <c r="C1471" s="772">
        <v>72259</v>
      </c>
      <c r="D1471" s="777" t="s">
        <v>15394</v>
      </c>
      <c r="E1471" s="74" t="s">
        <v>5452</v>
      </c>
      <c r="F1471" s="75">
        <v>6</v>
      </c>
      <c r="G1471" s="76">
        <v>15.4</v>
      </c>
      <c r="H1471" s="77">
        <v>92.4</v>
      </c>
      <c r="I1471" s="773">
        <v>112.84</v>
      </c>
      <c r="J1471" s="774">
        <f t="shared" si="44"/>
        <v>2.1433580063965383E-5</v>
      </c>
      <c r="K1471" s="775">
        <f t="shared" si="45"/>
        <v>0.99381467034075588</v>
      </c>
    </row>
    <row r="1472" spans="1:11" x14ac:dyDescent="0.25">
      <c r="A1472" s="789"/>
      <c r="B1472" s="771" t="s">
        <v>15395</v>
      </c>
      <c r="C1472" s="772">
        <v>72259</v>
      </c>
      <c r="D1472" s="73" t="s">
        <v>15394</v>
      </c>
      <c r="E1472" s="79" t="s">
        <v>5452</v>
      </c>
      <c r="F1472" s="75">
        <v>6</v>
      </c>
      <c r="G1472" s="76">
        <v>15.4</v>
      </c>
      <c r="H1472" s="77">
        <v>92.4</v>
      </c>
      <c r="I1472" s="773">
        <v>112.84</v>
      </c>
      <c r="J1472" s="774">
        <f t="shared" si="44"/>
        <v>2.1433580063965383E-5</v>
      </c>
      <c r="K1472" s="775">
        <f t="shared" si="45"/>
        <v>0.99383610392081989</v>
      </c>
    </row>
    <row r="1473" spans="1:11" ht="22.5" x14ac:dyDescent="0.25">
      <c r="A1473" s="789"/>
      <c r="B1473" s="771" t="s">
        <v>15396</v>
      </c>
      <c r="C1473" s="772">
        <v>92029</v>
      </c>
      <c r="D1473" s="777" t="s">
        <v>15397</v>
      </c>
      <c r="E1473" s="74" t="s">
        <v>5452</v>
      </c>
      <c r="F1473" s="75">
        <v>2</v>
      </c>
      <c r="G1473" s="76">
        <v>46.19</v>
      </c>
      <c r="H1473" s="77">
        <v>92.38</v>
      </c>
      <c r="I1473" s="773">
        <v>112.81</v>
      </c>
      <c r="J1473" s="774">
        <f t="shared" si="44"/>
        <v>2.1427881664444655E-5</v>
      </c>
      <c r="K1473" s="775">
        <f t="shared" si="45"/>
        <v>0.99385753180248437</v>
      </c>
    </row>
    <row r="1474" spans="1:11" x14ac:dyDescent="0.25">
      <c r="A1474" s="789"/>
      <c r="B1474" s="71" t="s">
        <v>15398</v>
      </c>
      <c r="C1474" s="93">
        <v>90439</v>
      </c>
      <c r="D1474" s="777" t="s">
        <v>10220</v>
      </c>
      <c r="E1474" s="74" t="s">
        <v>5452</v>
      </c>
      <c r="F1474" s="75">
        <v>2</v>
      </c>
      <c r="G1474" s="76">
        <v>45.74</v>
      </c>
      <c r="H1474" s="77">
        <v>91.48</v>
      </c>
      <c r="I1474" s="773">
        <v>111.72</v>
      </c>
      <c r="J1474" s="774">
        <f t="shared" si="44"/>
        <v>2.1220839815191531E-5</v>
      </c>
      <c r="K1474" s="775">
        <f t="shared" si="45"/>
        <v>0.99387875264229952</v>
      </c>
    </row>
    <row r="1475" spans="1:11" x14ac:dyDescent="0.25">
      <c r="A1475" s="789"/>
      <c r="B1475" s="71" t="s">
        <v>15399</v>
      </c>
      <c r="C1475" s="93">
        <v>90439</v>
      </c>
      <c r="D1475" s="777" t="s">
        <v>10220</v>
      </c>
      <c r="E1475" s="74" t="s">
        <v>5452</v>
      </c>
      <c r="F1475" s="75">
        <v>2</v>
      </c>
      <c r="G1475" s="76">
        <v>45.74</v>
      </c>
      <c r="H1475" s="77">
        <v>91.48</v>
      </c>
      <c r="I1475" s="773">
        <v>111.72</v>
      </c>
      <c r="J1475" s="774">
        <f t="shared" si="44"/>
        <v>2.1220839815191531E-5</v>
      </c>
      <c r="K1475" s="775">
        <f t="shared" si="45"/>
        <v>0.99389997348211467</v>
      </c>
    </row>
    <row r="1476" spans="1:11" ht="22.5" x14ac:dyDescent="0.25">
      <c r="A1476" s="789"/>
      <c r="B1476" s="71" t="s">
        <v>15400</v>
      </c>
      <c r="C1476" s="72">
        <v>89728</v>
      </c>
      <c r="D1476" s="73" t="s">
        <v>15401</v>
      </c>
      <c r="E1476" s="74" t="s">
        <v>5452</v>
      </c>
      <c r="F1476" s="801">
        <v>12</v>
      </c>
      <c r="G1476" s="76">
        <v>7.55</v>
      </c>
      <c r="H1476" s="77">
        <v>90.6</v>
      </c>
      <c r="I1476" s="773">
        <v>110.64</v>
      </c>
      <c r="J1476" s="774">
        <f t="shared" si="44"/>
        <v>2.101569743244532E-5</v>
      </c>
      <c r="K1476" s="775">
        <f t="shared" si="45"/>
        <v>0.99392098917954708</v>
      </c>
    </row>
    <row r="1477" spans="1:11" x14ac:dyDescent="0.25">
      <c r="A1477" s="789"/>
      <c r="B1477" s="771" t="s">
        <v>15402</v>
      </c>
      <c r="C1477" s="772" t="s">
        <v>14756</v>
      </c>
      <c r="D1477" s="73" t="s">
        <v>14757</v>
      </c>
      <c r="E1477" s="79" t="s">
        <v>12699</v>
      </c>
      <c r="F1477" s="75">
        <v>11</v>
      </c>
      <c r="G1477" s="76">
        <v>8.2200000000000006</v>
      </c>
      <c r="H1477" s="77">
        <v>90.42</v>
      </c>
      <c r="I1477" s="773">
        <v>110.42</v>
      </c>
      <c r="J1477" s="774">
        <f t="shared" si="44"/>
        <v>2.0973909169293315E-5</v>
      </c>
      <c r="K1477" s="775">
        <f t="shared" si="45"/>
        <v>0.99394196308871641</v>
      </c>
    </row>
    <row r="1478" spans="1:11" x14ac:dyDescent="0.25">
      <c r="A1478" s="789"/>
      <c r="B1478" s="778" t="s">
        <v>15403</v>
      </c>
      <c r="C1478" s="772" t="s">
        <v>13460</v>
      </c>
      <c r="D1478" s="73" t="s">
        <v>1881</v>
      </c>
      <c r="E1478" s="79" t="s">
        <v>5679</v>
      </c>
      <c r="F1478" s="75">
        <v>7.4294000000000002</v>
      </c>
      <c r="G1478" s="76">
        <v>12.1</v>
      </c>
      <c r="H1478" s="77">
        <v>89.9</v>
      </c>
      <c r="I1478" s="773">
        <v>109.79</v>
      </c>
      <c r="J1478" s="774">
        <f t="shared" si="44"/>
        <v>2.0854242779358023E-5</v>
      </c>
      <c r="K1478" s="775">
        <f t="shared" si="45"/>
        <v>0.99396281733149572</v>
      </c>
    </row>
    <row r="1479" spans="1:11" x14ac:dyDescent="0.25">
      <c r="A1479" s="789"/>
      <c r="B1479" s="771" t="s">
        <v>15404</v>
      </c>
      <c r="C1479" s="772" t="s">
        <v>15405</v>
      </c>
      <c r="D1479" s="73" t="s">
        <v>15406</v>
      </c>
      <c r="E1479" s="79" t="s">
        <v>12699</v>
      </c>
      <c r="F1479" s="75">
        <v>10</v>
      </c>
      <c r="G1479" s="76">
        <v>8.94</v>
      </c>
      <c r="H1479" s="77">
        <v>89.4</v>
      </c>
      <c r="I1479" s="773">
        <v>109.18</v>
      </c>
      <c r="J1479" s="774">
        <f t="shared" si="44"/>
        <v>2.0738375322436552E-5</v>
      </c>
      <c r="K1479" s="775">
        <f t="shared" si="45"/>
        <v>0.99398355570681818</v>
      </c>
    </row>
    <row r="1480" spans="1:11" x14ac:dyDescent="0.25">
      <c r="A1480" s="789"/>
      <c r="B1480" s="71" t="s">
        <v>15407</v>
      </c>
      <c r="C1480" s="93" t="s">
        <v>15408</v>
      </c>
      <c r="D1480" s="73" t="s">
        <v>15409</v>
      </c>
      <c r="E1480" s="79" t="s">
        <v>12699</v>
      </c>
      <c r="F1480" s="75">
        <v>4</v>
      </c>
      <c r="G1480" s="76">
        <v>22.33</v>
      </c>
      <c r="H1480" s="77">
        <v>89.32</v>
      </c>
      <c r="I1480" s="773">
        <v>109.08</v>
      </c>
      <c r="J1480" s="774">
        <f t="shared" si="44"/>
        <v>2.0719380657367456E-5</v>
      </c>
      <c r="K1480" s="775">
        <f t="shared" si="45"/>
        <v>0.99400427508747558</v>
      </c>
    </row>
    <row r="1481" spans="1:11" x14ac:dyDescent="0.25">
      <c r="A1481" s="789"/>
      <c r="B1481" s="71" t="s">
        <v>15410</v>
      </c>
      <c r="C1481" s="93">
        <v>85005</v>
      </c>
      <c r="D1481" s="73" t="s">
        <v>7246</v>
      </c>
      <c r="E1481" s="74" t="s">
        <v>5679</v>
      </c>
      <c r="F1481" s="75">
        <v>0.36</v>
      </c>
      <c r="G1481" s="76">
        <v>247.69</v>
      </c>
      <c r="H1481" s="77">
        <v>89.17</v>
      </c>
      <c r="I1481" s="773">
        <v>108.89</v>
      </c>
      <c r="J1481" s="774">
        <f t="shared" si="44"/>
        <v>2.0683290793736179E-5</v>
      </c>
      <c r="K1481" s="775">
        <f t="shared" si="45"/>
        <v>0.99402495837826932</v>
      </c>
    </row>
    <row r="1482" spans="1:11" ht="22.5" x14ac:dyDescent="0.25">
      <c r="A1482" s="789"/>
      <c r="B1482" s="70" t="s">
        <v>15411</v>
      </c>
      <c r="C1482" s="72">
        <v>89381</v>
      </c>
      <c r="D1482" s="777" t="s">
        <v>15412</v>
      </c>
      <c r="E1482" s="779" t="s">
        <v>5452</v>
      </c>
      <c r="F1482" s="75">
        <v>10</v>
      </c>
      <c r="G1482" s="76">
        <v>8.86</v>
      </c>
      <c r="H1482" s="77">
        <v>88.6</v>
      </c>
      <c r="I1482" s="773">
        <v>108.2</v>
      </c>
      <c r="J1482" s="774">
        <f t="shared" si="44"/>
        <v>2.0552227604759434E-5</v>
      </c>
      <c r="K1482" s="775">
        <f t="shared" si="45"/>
        <v>0.99404551060587409</v>
      </c>
    </row>
    <row r="1483" spans="1:11" ht="33.75" x14ac:dyDescent="0.25">
      <c r="A1483" s="789"/>
      <c r="B1483" s="70" t="s">
        <v>15413</v>
      </c>
      <c r="C1483" s="72">
        <v>94792</v>
      </c>
      <c r="D1483" s="73" t="s">
        <v>14874</v>
      </c>
      <c r="E1483" s="74" t="s">
        <v>5452</v>
      </c>
      <c r="F1483" s="75">
        <v>1</v>
      </c>
      <c r="G1483" s="76">
        <v>88.22</v>
      </c>
      <c r="H1483" s="77">
        <v>88.22</v>
      </c>
      <c r="I1483" s="773">
        <v>107.73</v>
      </c>
      <c r="J1483" s="774">
        <f t="shared" si="44"/>
        <v>2.0462952678934694E-5</v>
      </c>
      <c r="K1483" s="775">
        <f t="shared" si="45"/>
        <v>0.99406597355855308</v>
      </c>
    </row>
    <row r="1484" spans="1:11" ht="22.5" x14ac:dyDescent="0.25">
      <c r="A1484" s="789"/>
      <c r="B1484" s="771" t="s">
        <v>15414</v>
      </c>
      <c r="C1484" s="772">
        <v>91917</v>
      </c>
      <c r="D1484" s="777" t="s">
        <v>15344</v>
      </c>
      <c r="E1484" s="74" t="s">
        <v>5452</v>
      </c>
      <c r="F1484" s="75">
        <v>6</v>
      </c>
      <c r="G1484" s="76">
        <v>14.64</v>
      </c>
      <c r="H1484" s="77">
        <v>87.84</v>
      </c>
      <c r="I1484" s="773">
        <v>107.27</v>
      </c>
      <c r="J1484" s="774">
        <f t="shared" si="44"/>
        <v>2.0375577219616858E-5</v>
      </c>
      <c r="K1484" s="775">
        <f t="shared" si="45"/>
        <v>0.99408634913577265</v>
      </c>
    </row>
    <row r="1485" spans="1:11" x14ac:dyDescent="0.25">
      <c r="A1485" s="789"/>
      <c r="B1485" s="778" t="s">
        <v>15415</v>
      </c>
      <c r="C1485" s="780" t="s">
        <v>14221</v>
      </c>
      <c r="D1485" s="73" t="s">
        <v>14222</v>
      </c>
      <c r="E1485" s="79" t="s">
        <v>5371</v>
      </c>
      <c r="F1485" s="75">
        <v>3.33</v>
      </c>
      <c r="G1485" s="76">
        <v>26.3</v>
      </c>
      <c r="H1485" s="77">
        <v>87.58</v>
      </c>
      <c r="I1485" s="773">
        <v>106.95</v>
      </c>
      <c r="J1485" s="774">
        <f t="shared" si="44"/>
        <v>2.031479429139576E-5</v>
      </c>
      <c r="K1485" s="775">
        <f t="shared" si="45"/>
        <v>0.99410666393006408</v>
      </c>
    </row>
    <row r="1486" spans="1:11" x14ac:dyDescent="0.25">
      <c r="A1486" s="789"/>
      <c r="B1486" s="771" t="s">
        <v>15416</v>
      </c>
      <c r="C1486" s="772" t="s">
        <v>15067</v>
      </c>
      <c r="D1486" s="73" t="s">
        <v>15068</v>
      </c>
      <c r="E1486" s="79" t="s">
        <v>12699</v>
      </c>
      <c r="F1486" s="75">
        <v>2</v>
      </c>
      <c r="G1486" s="76">
        <v>43.72</v>
      </c>
      <c r="H1486" s="77">
        <v>87.44</v>
      </c>
      <c r="I1486" s="773">
        <v>106.78</v>
      </c>
      <c r="J1486" s="774">
        <f t="shared" si="44"/>
        <v>2.0282503360778301E-5</v>
      </c>
      <c r="K1486" s="775">
        <f t="shared" si="45"/>
        <v>0.99412694643342481</v>
      </c>
    </row>
    <row r="1487" spans="1:11" ht="22.5" x14ac:dyDescent="0.25">
      <c r="A1487" s="789"/>
      <c r="B1487" s="771" t="s">
        <v>15417</v>
      </c>
      <c r="C1487" s="781">
        <v>92982</v>
      </c>
      <c r="D1487" s="73" t="s">
        <v>14522</v>
      </c>
      <c r="E1487" s="79" t="s">
        <v>5371</v>
      </c>
      <c r="F1487" s="75">
        <v>10</v>
      </c>
      <c r="G1487" s="76">
        <v>8.74</v>
      </c>
      <c r="H1487" s="77">
        <v>87.4</v>
      </c>
      <c r="I1487" s="773">
        <v>106.73</v>
      </c>
      <c r="J1487" s="774">
        <f t="shared" ref="J1487:J1550" si="46">I1487/$I$2202</f>
        <v>2.0273006028243755E-5</v>
      </c>
      <c r="K1487" s="775">
        <f t="shared" si="45"/>
        <v>0.99414721943945306</v>
      </c>
    </row>
    <row r="1488" spans="1:11" ht="22.5" x14ac:dyDescent="0.25">
      <c r="A1488" s="789"/>
      <c r="B1488" s="771" t="s">
        <v>15418</v>
      </c>
      <c r="C1488" s="772" t="s">
        <v>15093</v>
      </c>
      <c r="D1488" s="73" t="s">
        <v>15094</v>
      </c>
      <c r="E1488" s="79" t="s">
        <v>5371</v>
      </c>
      <c r="F1488" s="75">
        <v>100</v>
      </c>
      <c r="G1488" s="76">
        <v>0.87</v>
      </c>
      <c r="H1488" s="77">
        <v>87</v>
      </c>
      <c r="I1488" s="773">
        <v>106.24</v>
      </c>
      <c r="J1488" s="774">
        <f t="shared" si="46"/>
        <v>2.0179932169405194E-5</v>
      </c>
      <c r="K1488" s="775">
        <f t="shared" ref="K1488:K1551" si="47">K1487+J1488</f>
        <v>0.99416739937162246</v>
      </c>
    </row>
    <row r="1489" spans="1:11" x14ac:dyDescent="0.25">
      <c r="A1489" s="789"/>
      <c r="B1489" s="71" t="s">
        <v>15419</v>
      </c>
      <c r="C1489" s="93" t="s">
        <v>15420</v>
      </c>
      <c r="D1489" s="73" t="s">
        <v>67</v>
      </c>
      <c r="E1489" s="79" t="s">
        <v>12699</v>
      </c>
      <c r="F1489" s="75">
        <v>47</v>
      </c>
      <c r="G1489" s="76">
        <v>1.85</v>
      </c>
      <c r="H1489" s="77">
        <v>86.95</v>
      </c>
      <c r="I1489" s="773">
        <v>106.18</v>
      </c>
      <c r="J1489" s="774">
        <f t="shared" si="46"/>
        <v>2.0168535370363741E-5</v>
      </c>
      <c r="K1489" s="775">
        <f t="shared" si="47"/>
        <v>0.99418756790699281</v>
      </c>
    </row>
    <row r="1490" spans="1:11" s="9" customFormat="1" ht="22.5" x14ac:dyDescent="0.25">
      <c r="B1490" s="71" t="s">
        <v>15421</v>
      </c>
      <c r="C1490" s="72">
        <v>89802</v>
      </c>
      <c r="D1490" s="73" t="s">
        <v>15422</v>
      </c>
      <c r="E1490" s="74" t="s">
        <v>5452</v>
      </c>
      <c r="F1490" s="75">
        <v>17</v>
      </c>
      <c r="G1490" s="76">
        <v>5.1100000000000003</v>
      </c>
      <c r="H1490" s="77">
        <v>86.87</v>
      </c>
      <c r="I1490" s="773">
        <v>106.09</v>
      </c>
      <c r="J1490" s="774">
        <f t="shared" si="46"/>
        <v>2.0151440171801556E-5</v>
      </c>
      <c r="K1490" s="775">
        <f t="shared" si="47"/>
        <v>0.99420771934716456</v>
      </c>
    </row>
    <row r="1491" spans="1:11" ht="22.5" x14ac:dyDescent="0.25">
      <c r="A1491" s="9"/>
      <c r="B1491" s="771" t="s">
        <v>15423</v>
      </c>
      <c r="C1491" s="772">
        <v>95241</v>
      </c>
      <c r="D1491" s="777" t="s">
        <v>14535</v>
      </c>
      <c r="E1491" s="74" t="s">
        <v>5679</v>
      </c>
      <c r="F1491" s="75">
        <v>4</v>
      </c>
      <c r="G1491" s="76">
        <v>21.37</v>
      </c>
      <c r="H1491" s="77">
        <v>85.48</v>
      </c>
      <c r="I1491" s="773">
        <v>104.39</v>
      </c>
      <c r="J1491" s="774">
        <f t="shared" si="46"/>
        <v>1.9828530865626961E-5</v>
      </c>
      <c r="K1491" s="775">
        <f t="shared" si="47"/>
        <v>0.99422754787803014</v>
      </c>
    </row>
    <row r="1492" spans="1:11" ht="22.5" x14ac:dyDescent="0.25">
      <c r="A1492" s="9"/>
      <c r="B1492" s="771" t="s">
        <v>15424</v>
      </c>
      <c r="C1492" s="772">
        <v>91955</v>
      </c>
      <c r="D1492" s="777" t="s">
        <v>8242</v>
      </c>
      <c r="E1492" s="74" t="s">
        <v>5452</v>
      </c>
      <c r="F1492" s="75">
        <v>3</v>
      </c>
      <c r="G1492" s="76">
        <v>28.42</v>
      </c>
      <c r="H1492" s="77">
        <v>85.26</v>
      </c>
      <c r="I1492" s="773">
        <v>104.12</v>
      </c>
      <c r="J1492" s="774">
        <f t="shared" si="46"/>
        <v>1.9777245269940409E-5</v>
      </c>
      <c r="K1492" s="775">
        <f t="shared" si="47"/>
        <v>0.99424732512330005</v>
      </c>
    </row>
    <row r="1493" spans="1:11" ht="22.5" x14ac:dyDescent="0.25">
      <c r="A1493" s="9"/>
      <c r="B1493" s="771" t="s">
        <v>15425</v>
      </c>
      <c r="C1493" s="772">
        <v>91955</v>
      </c>
      <c r="D1493" s="777" t="s">
        <v>8242</v>
      </c>
      <c r="E1493" s="74" t="s">
        <v>5452</v>
      </c>
      <c r="F1493" s="75">
        <v>3</v>
      </c>
      <c r="G1493" s="76">
        <v>28.42</v>
      </c>
      <c r="H1493" s="77">
        <v>85.26</v>
      </c>
      <c r="I1493" s="773">
        <v>104.12</v>
      </c>
      <c r="J1493" s="774">
        <f t="shared" si="46"/>
        <v>1.9777245269940409E-5</v>
      </c>
      <c r="K1493" s="775">
        <f t="shared" si="47"/>
        <v>0.99426710236856997</v>
      </c>
    </row>
    <row r="1494" spans="1:11" ht="22.5" x14ac:dyDescent="0.25">
      <c r="B1494" s="70" t="s">
        <v>15426</v>
      </c>
      <c r="C1494" s="72">
        <v>89866</v>
      </c>
      <c r="D1494" s="777" t="s">
        <v>15427</v>
      </c>
      <c r="E1494" s="779" t="s">
        <v>5452</v>
      </c>
      <c r="F1494" s="75">
        <v>22</v>
      </c>
      <c r="G1494" s="76">
        <v>3.83</v>
      </c>
      <c r="H1494" s="77">
        <v>84.26</v>
      </c>
      <c r="I1494" s="773">
        <v>102.9</v>
      </c>
      <c r="J1494" s="774">
        <f t="shared" si="46"/>
        <v>1.9545510356097464E-5</v>
      </c>
      <c r="K1494" s="775">
        <f t="shared" si="47"/>
        <v>0.99428664787892607</v>
      </c>
    </row>
    <row r="1495" spans="1:11" x14ac:dyDescent="0.25">
      <c r="B1495" s="71" t="s">
        <v>15428</v>
      </c>
      <c r="C1495" s="93" t="s">
        <v>15429</v>
      </c>
      <c r="D1495" s="73" t="s">
        <v>1383</v>
      </c>
      <c r="E1495" s="79" t="s">
        <v>12699</v>
      </c>
      <c r="F1495" s="75">
        <v>4</v>
      </c>
      <c r="G1495" s="76">
        <v>20.99</v>
      </c>
      <c r="H1495" s="77">
        <v>83.96</v>
      </c>
      <c r="I1495" s="773">
        <v>102.53</v>
      </c>
      <c r="J1495" s="774">
        <f t="shared" si="46"/>
        <v>1.9475230095341817E-5</v>
      </c>
      <c r="K1495" s="775">
        <f t="shared" si="47"/>
        <v>0.99430612310902144</v>
      </c>
    </row>
    <row r="1496" spans="1:11" x14ac:dyDescent="0.25">
      <c r="B1496" s="71" t="s">
        <v>15430</v>
      </c>
      <c r="C1496" s="93" t="s">
        <v>15429</v>
      </c>
      <c r="D1496" s="73" t="s">
        <v>1383</v>
      </c>
      <c r="E1496" s="79" t="s">
        <v>12699</v>
      </c>
      <c r="F1496" s="75">
        <v>4</v>
      </c>
      <c r="G1496" s="76">
        <v>20.99</v>
      </c>
      <c r="H1496" s="77">
        <v>83.96</v>
      </c>
      <c r="I1496" s="773">
        <v>102.53</v>
      </c>
      <c r="J1496" s="774">
        <f t="shared" si="46"/>
        <v>1.9475230095341817E-5</v>
      </c>
      <c r="K1496" s="775">
        <f t="shared" si="47"/>
        <v>0.99432559833911682</v>
      </c>
    </row>
    <row r="1497" spans="1:11" ht="33.75" x14ac:dyDescent="0.25">
      <c r="B1497" s="778" t="s">
        <v>15431</v>
      </c>
      <c r="C1497" s="72">
        <v>92921</v>
      </c>
      <c r="D1497" s="777" t="s">
        <v>14793</v>
      </c>
      <c r="E1497" s="74" t="s">
        <v>5602</v>
      </c>
      <c r="F1497" s="75">
        <v>12.253489999999999</v>
      </c>
      <c r="G1497" s="76">
        <v>6.85</v>
      </c>
      <c r="H1497" s="77">
        <v>83.94</v>
      </c>
      <c r="I1497" s="773">
        <v>102.51</v>
      </c>
      <c r="J1497" s="774">
        <f t="shared" si="46"/>
        <v>1.9471431162327999E-5</v>
      </c>
      <c r="K1497" s="775">
        <f t="shared" si="47"/>
        <v>0.99434506977027914</v>
      </c>
    </row>
    <row r="1498" spans="1:11" ht="22.5" x14ac:dyDescent="0.25">
      <c r="B1498" s="71" t="s">
        <v>15432</v>
      </c>
      <c r="C1498" s="772">
        <v>93670</v>
      </c>
      <c r="D1498" s="777" t="s">
        <v>8226</v>
      </c>
      <c r="E1498" s="74" t="s">
        <v>5452</v>
      </c>
      <c r="F1498" s="75">
        <v>1</v>
      </c>
      <c r="G1498" s="76">
        <v>83.53</v>
      </c>
      <c r="H1498" s="77">
        <v>83.53</v>
      </c>
      <c r="I1498" s="773">
        <v>102.01</v>
      </c>
      <c r="J1498" s="774">
        <f t="shared" si="46"/>
        <v>1.9376457836982531E-5</v>
      </c>
      <c r="K1498" s="775">
        <f t="shared" si="47"/>
        <v>0.99436444622811615</v>
      </c>
    </row>
    <row r="1499" spans="1:11" ht="22.5" x14ac:dyDescent="0.25">
      <c r="B1499" s="71" t="s">
        <v>15433</v>
      </c>
      <c r="C1499" s="772">
        <v>93670</v>
      </c>
      <c r="D1499" s="777" t="s">
        <v>8226</v>
      </c>
      <c r="E1499" s="74" t="s">
        <v>5452</v>
      </c>
      <c r="F1499" s="75">
        <v>1</v>
      </c>
      <c r="G1499" s="76">
        <v>83.53</v>
      </c>
      <c r="H1499" s="77">
        <v>83.53</v>
      </c>
      <c r="I1499" s="773">
        <v>102.01</v>
      </c>
      <c r="J1499" s="774">
        <f t="shared" si="46"/>
        <v>1.9376457836982531E-5</v>
      </c>
      <c r="K1499" s="775">
        <f t="shared" si="47"/>
        <v>0.99438382268595316</v>
      </c>
    </row>
    <row r="1500" spans="1:11" ht="22.5" x14ac:dyDescent="0.25">
      <c r="B1500" s="71" t="s">
        <v>15434</v>
      </c>
      <c r="C1500" s="772">
        <v>93670</v>
      </c>
      <c r="D1500" s="777" t="s">
        <v>8226</v>
      </c>
      <c r="E1500" s="74" t="s">
        <v>5452</v>
      </c>
      <c r="F1500" s="75">
        <v>1</v>
      </c>
      <c r="G1500" s="76">
        <v>83.53</v>
      </c>
      <c r="H1500" s="77">
        <v>83.53</v>
      </c>
      <c r="I1500" s="773">
        <v>102.01</v>
      </c>
      <c r="J1500" s="774">
        <f t="shared" si="46"/>
        <v>1.9376457836982531E-5</v>
      </c>
      <c r="K1500" s="775">
        <f t="shared" si="47"/>
        <v>0.99440319914379016</v>
      </c>
    </row>
    <row r="1501" spans="1:11" ht="22.5" x14ac:dyDescent="0.25">
      <c r="B1501" s="771" t="s">
        <v>15435</v>
      </c>
      <c r="C1501" s="772">
        <v>93670</v>
      </c>
      <c r="D1501" s="777" t="s">
        <v>8226</v>
      </c>
      <c r="E1501" s="74" t="s">
        <v>5452</v>
      </c>
      <c r="F1501" s="75">
        <v>1</v>
      </c>
      <c r="G1501" s="76">
        <v>83.53</v>
      </c>
      <c r="H1501" s="77">
        <v>83.53</v>
      </c>
      <c r="I1501" s="773">
        <v>102.01</v>
      </c>
      <c r="J1501" s="774">
        <f t="shared" si="46"/>
        <v>1.9376457836982531E-5</v>
      </c>
      <c r="K1501" s="775">
        <f t="shared" si="47"/>
        <v>0.99442257560162717</v>
      </c>
    </row>
    <row r="1502" spans="1:11" ht="33.75" x14ac:dyDescent="0.25">
      <c r="B1502" s="70" t="s">
        <v>15436</v>
      </c>
      <c r="C1502" s="72">
        <v>94497</v>
      </c>
      <c r="D1502" s="777" t="s">
        <v>15437</v>
      </c>
      <c r="E1502" s="74" t="s">
        <v>5452</v>
      </c>
      <c r="F1502" s="75">
        <v>1</v>
      </c>
      <c r="G1502" s="76">
        <v>83.44</v>
      </c>
      <c r="H1502" s="77">
        <v>83.44</v>
      </c>
      <c r="I1502" s="773">
        <v>101.9</v>
      </c>
      <c r="J1502" s="774">
        <f t="shared" si="46"/>
        <v>1.9355563705406528E-5</v>
      </c>
      <c r="K1502" s="775">
        <f t="shared" si="47"/>
        <v>0.99444193116533253</v>
      </c>
    </row>
    <row r="1503" spans="1:11" ht="33.75" x14ac:dyDescent="0.25">
      <c r="B1503" s="71" t="s">
        <v>15438</v>
      </c>
      <c r="C1503" s="72">
        <v>94497</v>
      </c>
      <c r="D1503" s="73" t="s">
        <v>15437</v>
      </c>
      <c r="E1503" s="74" t="s">
        <v>5452</v>
      </c>
      <c r="F1503" s="75">
        <v>1</v>
      </c>
      <c r="G1503" s="76">
        <v>83.44</v>
      </c>
      <c r="H1503" s="77">
        <v>83.44</v>
      </c>
      <c r="I1503" s="773">
        <v>101.9</v>
      </c>
      <c r="J1503" s="774">
        <f t="shared" si="46"/>
        <v>1.9355563705406528E-5</v>
      </c>
      <c r="K1503" s="775">
        <f t="shared" si="47"/>
        <v>0.99446128672903789</v>
      </c>
    </row>
    <row r="1504" spans="1:11" x14ac:dyDescent="0.25">
      <c r="B1504" s="778" t="s">
        <v>15439</v>
      </c>
      <c r="C1504" s="780" t="s">
        <v>15086</v>
      </c>
      <c r="D1504" s="73" t="s">
        <v>15087</v>
      </c>
      <c r="E1504" s="79" t="s">
        <v>5371</v>
      </c>
      <c r="F1504" s="75">
        <v>14</v>
      </c>
      <c r="G1504" s="76">
        <v>5.95</v>
      </c>
      <c r="H1504" s="77">
        <v>83.3</v>
      </c>
      <c r="I1504" s="773">
        <v>101.73</v>
      </c>
      <c r="J1504" s="774">
        <f t="shared" si="46"/>
        <v>1.9323272774789069E-5</v>
      </c>
      <c r="K1504" s="775">
        <f t="shared" si="47"/>
        <v>0.99448061000181265</v>
      </c>
    </row>
    <row r="1505" spans="2:11" ht="22.5" x14ac:dyDescent="0.25">
      <c r="B1505" s="771" t="s">
        <v>12596</v>
      </c>
      <c r="C1505" s="772">
        <v>93673</v>
      </c>
      <c r="D1505" s="777" t="s">
        <v>8229</v>
      </c>
      <c r="E1505" s="779" t="s">
        <v>5452</v>
      </c>
      <c r="F1505" s="75">
        <v>1</v>
      </c>
      <c r="G1505" s="76">
        <v>100.6</v>
      </c>
      <c r="H1505" s="77">
        <v>100.6</v>
      </c>
      <c r="I1505" s="773">
        <v>100.6</v>
      </c>
      <c r="J1505" s="774">
        <f t="shared" si="46"/>
        <v>1.9108633059508305E-5</v>
      </c>
      <c r="K1505" s="775">
        <f t="shared" si="47"/>
        <v>0.99449971863487219</v>
      </c>
    </row>
    <row r="1506" spans="2:11" x14ac:dyDescent="0.25">
      <c r="B1506" s="778" t="s">
        <v>15440</v>
      </c>
      <c r="C1506" s="780" t="s">
        <v>14458</v>
      </c>
      <c r="D1506" s="73" t="s">
        <v>14459</v>
      </c>
      <c r="E1506" s="79" t="s">
        <v>5371</v>
      </c>
      <c r="F1506" s="75">
        <v>7.57</v>
      </c>
      <c r="G1506" s="76">
        <v>10.83</v>
      </c>
      <c r="H1506" s="77">
        <v>81.98</v>
      </c>
      <c r="I1506" s="773">
        <v>100.11</v>
      </c>
      <c r="J1506" s="774">
        <f t="shared" si="46"/>
        <v>1.9015559200669748E-5</v>
      </c>
      <c r="K1506" s="775">
        <f t="shared" si="47"/>
        <v>0.99451873419407288</v>
      </c>
    </row>
    <row r="1507" spans="2:11" x14ac:dyDescent="0.25">
      <c r="B1507" s="771" t="s">
        <v>15441</v>
      </c>
      <c r="C1507" s="772" t="s">
        <v>15442</v>
      </c>
      <c r="D1507" s="73" t="s">
        <v>15443</v>
      </c>
      <c r="E1507" s="79" t="s">
        <v>12699</v>
      </c>
      <c r="F1507" s="75">
        <v>3</v>
      </c>
      <c r="G1507" s="76">
        <v>27.32</v>
      </c>
      <c r="H1507" s="77">
        <v>81.96</v>
      </c>
      <c r="I1507" s="773">
        <v>100.09</v>
      </c>
      <c r="J1507" s="774">
        <f t="shared" si="46"/>
        <v>1.901176026765593E-5</v>
      </c>
      <c r="K1507" s="775">
        <f t="shared" si="47"/>
        <v>0.99453774595434052</v>
      </c>
    </row>
    <row r="1508" spans="2:11" ht="22.5" x14ac:dyDescent="0.25">
      <c r="B1508" s="71" t="s">
        <v>15444</v>
      </c>
      <c r="C1508" s="72">
        <v>89801</v>
      </c>
      <c r="D1508" s="73" t="s">
        <v>15445</v>
      </c>
      <c r="E1508" s="74" t="s">
        <v>5452</v>
      </c>
      <c r="F1508" s="75">
        <v>18</v>
      </c>
      <c r="G1508" s="76">
        <v>4.55</v>
      </c>
      <c r="H1508" s="77">
        <v>81.900000000000006</v>
      </c>
      <c r="I1508" s="773">
        <v>100.02</v>
      </c>
      <c r="J1508" s="774">
        <f t="shared" si="46"/>
        <v>1.8998464002107563E-5</v>
      </c>
      <c r="K1508" s="775">
        <f t="shared" si="47"/>
        <v>0.99455674441834263</v>
      </c>
    </row>
    <row r="1509" spans="2:11" ht="22.5" x14ac:dyDescent="0.25">
      <c r="B1509" s="71" t="s">
        <v>15446</v>
      </c>
      <c r="C1509" s="72">
        <v>89366</v>
      </c>
      <c r="D1509" s="73" t="s">
        <v>15391</v>
      </c>
      <c r="E1509" s="74" t="s">
        <v>5452</v>
      </c>
      <c r="F1509" s="75">
        <v>7</v>
      </c>
      <c r="G1509" s="76">
        <v>11.7</v>
      </c>
      <c r="H1509" s="77">
        <v>81.900000000000006</v>
      </c>
      <c r="I1509" s="773">
        <v>100.02</v>
      </c>
      <c r="J1509" s="774">
        <f t="shared" si="46"/>
        <v>1.8998464002107563E-5</v>
      </c>
      <c r="K1509" s="775">
        <f t="shared" si="47"/>
        <v>0.99457574288234474</v>
      </c>
    </row>
    <row r="1510" spans="2:11" x14ac:dyDescent="0.25">
      <c r="B1510" s="771" t="s">
        <v>15447</v>
      </c>
      <c r="C1510" s="772" t="s">
        <v>15448</v>
      </c>
      <c r="D1510" s="73" t="s">
        <v>15449</v>
      </c>
      <c r="E1510" s="79" t="s">
        <v>12699</v>
      </c>
      <c r="F1510" s="75">
        <v>9</v>
      </c>
      <c r="G1510" s="76">
        <v>9.09</v>
      </c>
      <c r="H1510" s="77">
        <v>81.81</v>
      </c>
      <c r="I1510" s="773">
        <v>99.91</v>
      </c>
      <c r="J1510" s="774">
        <f t="shared" si="46"/>
        <v>1.897756987053156E-5</v>
      </c>
      <c r="K1510" s="775">
        <f t="shared" si="47"/>
        <v>0.99459472045221531</v>
      </c>
    </row>
    <row r="1511" spans="2:11" ht="22.5" x14ac:dyDescent="0.25">
      <c r="B1511" s="71" t="s">
        <v>15450</v>
      </c>
      <c r="C1511" s="72">
        <v>89726</v>
      </c>
      <c r="D1511" s="73" t="s">
        <v>15451</v>
      </c>
      <c r="E1511" s="74" t="s">
        <v>5452</v>
      </c>
      <c r="F1511" s="75">
        <v>12</v>
      </c>
      <c r="G1511" s="76">
        <v>6.72</v>
      </c>
      <c r="H1511" s="77">
        <v>80.64</v>
      </c>
      <c r="I1511" s="773">
        <v>98.48</v>
      </c>
      <c r="J1511" s="774">
        <f t="shared" si="46"/>
        <v>1.870594616004352E-5</v>
      </c>
      <c r="K1511" s="775">
        <f t="shared" si="47"/>
        <v>0.99461342639837536</v>
      </c>
    </row>
    <row r="1512" spans="2:11" ht="22.5" x14ac:dyDescent="0.25">
      <c r="B1512" s="771" t="s">
        <v>15452</v>
      </c>
      <c r="C1512" s="772" t="s">
        <v>15101</v>
      </c>
      <c r="D1512" s="73" t="s">
        <v>15102</v>
      </c>
      <c r="E1512" s="79" t="s">
        <v>12699</v>
      </c>
      <c r="F1512" s="75">
        <v>1</v>
      </c>
      <c r="G1512" s="76">
        <v>80.430000000000007</v>
      </c>
      <c r="H1512" s="77">
        <v>80.430000000000007</v>
      </c>
      <c r="I1512" s="773">
        <v>98.22</v>
      </c>
      <c r="J1512" s="774">
        <f t="shared" si="46"/>
        <v>1.8656560030863876E-5</v>
      </c>
      <c r="K1512" s="775">
        <f t="shared" si="47"/>
        <v>0.99463208295840622</v>
      </c>
    </row>
    <row r="1513" spans="2:11" x14ac:dyDescent="0.25">
      <c r="B1513" s="771" t="s">
        <v>15453</v>
      </c>
      <c r="C1513" s="776">
        <v>1809</v>
      </c>
      <c r="D1513" s="777" t="s">
        <v>1817</v>
      </c>
      <c r="E1513" s="74" t="s">
        <v>5452</v>
      </c>
      <c r="F1513" s="75">
        <v>2</v>
      </c>
      <c r="G1513" s="76">
        <v>40.15</v>
      </c>
      <c r="H1513" s="77">
        <v>80.3</v>
      </c>
      <c r="I1513" s="773">
        <v>98.06</v>
      </c>
      <c r="J1513" s="774">
        <f t="shared" si="46"/>
        <v>1.8626168566753327E-5</v>
      </c>
      <c r="K1513" s="775">
        <f t="shared" si="47"/>
        <v>0.99465070912697295</v>
      </c>
    </row>
    <row r="1514" spans="2:11" x14ac:dyDescent="0.25">
      <c r="B1514" s="771" t="s">
        <v>15454</v>
      </c>
      <c r="C1514" s="772" t="s">
        <v>15273</v>
      </c>
      <c r="D1514" s="73" t="s">
        <v>15274</v>
      </c>
      <c r="E1514" s="79" t="s">
        <v>12699</v>
      </c>
      <c r="F1514" s="75">
        <v>4</v>
      </c>
      <c r="G1514" s="76">
        <v>20.05</v>
      </c>
      <c r="H1514" s="77">
        <v>80.2</v>
      </c>
      <c r="I1514" s="773">
        <v>97.94</v>
      </c>
      <c r="J1514" s="774">
        <f t="shared" si="46"/>
        <v>1.8603374968670413E-5</v>
      </c>
      <c r="K1514" s="775">
        <f t="shared" si="47"/>
        <v>0.99466931250194157</v>
      </c>
    </row>
    <row r="1515" spans="2:11" x14ac:dyDescent="0.25">
      <c r="B1515" s="771" t="s">
        <v>15455</v>
      </c>
      <c r="C1515" s="772" t="s">
        <v>14990</v>
      </c>
      <c r="D1515" s="73" t="s">
        <v>14991</v>
      </c>
      <c r="E1515" s="79" t="s">
        <v>12699</v>
      </c>
      <c r="F1515" s="75">
        <v>7</v>
      </c>
      <c r="G1515" s="76">
        <v>11.44</v>
      </c>
      <c r="H1515" s="77">
        <v>80.08</v>
      </c>
      <c r="I1515" s="773">
        <v>97.79</v>
      </c>
      <c r="J1515" s="774">
        <f t="shared" si="46"/>
        <v>1.8574882971066775E-5</v>
      </c>
      <c r="K1515" s="775">
        <f t="shared" si="47"/>
        <v>0.99468788738491265</v>
      </c>
    </row>
    <row r="1516" spans="2:11" x14ac:dyDescent="0.25">
      <c r="B1516" s="771" t="s">
        <v>15456</v>
      </c>
      <c r="C1516" s="772" t="s">
        <v>14990</v>
      </c>
      <c r="D1516" s="73" t="s">
        <v>14991</v>
      </c>
      <c r="E1516" s="79" t="s">
        <v>12699</v>
      </c>
      <c r="F1516" s="75">
        <v>7</v>
      </c>
      <c r="G1516" s="76">
        <v>11.44</v>
      </c>
      <c r="H1516" s="77">
        <v>80.08</v>
      </c>
      <c r="I1516" s="773">
        <v>97.79</v>
      </c>
      <c r="J1516" s="774">
        <f t="shared" si="46"/>
        <v>1.8574882971066775E-5</v>
      </c>
      <c r="K1516" s="775">
        <f t="shared" si="47"/>
        <v>0.99470646226788373</v>
      </c>
    </row>
    <row r="1517" spans="2:11" ht="22.5" x14ac:dyDescent="0.25">
      <c r="B1517" s="71" t="s">
        <v>15457</v>
      </c>
      <c r="C1517" s="72">
        <v>89396</v>
      </c>
      <c r="D1517" s="73" t="s">
        <v>15458</v>
      </c>
      <c r="E1517" s="74" t="s">
        <v>5452</v>
      </c>
      <c r="F1517" s="75">
        <v>5</v>
      </c>
      <c r="G1517" s="76">
        <v>16.010000000000002</v>
      </c>
      <c r="H1517" s="77">
        <v>80.05</v>
      </c>
      <c r="I1517" s="773">
        <v>97.76</v>
      </c>
      <c r="J1517" s="774">
        <f t="shared" si="46"/>
        <v>1.8569184571546047E-5</v>
      </c>
      <c r="K1517" s="775">
        <f t="shared" si="47"/>
        <v>0.99472503145245528</v>
      </c>
    </row>
    <row r="1518" spans="2:11" x14ac:dyDescent="0.25">
      <c r="B1518" s="771" t="s">
        <v>15459</v>
      </c>
      <c r="C1518" s="772" t="s">
        <v>15200</v>
      </c>
      <c r="D1518" s="73" t="s">
        <v>15201</v>
      </c>
      <c r="E1518" s="79" t="s">
        <v>12699</v>
      </c>
      <c r="F1518" s="75">
        <v>8</v>
      </c>
      <c r="G1518" s="76">
        <v>9.98</v>
      </c>
      <c r="H1518" s="77">
        <v>79.84</v>
      </c>
      <c r="I1518" s="773">
        <v>97.5</v>
      </c>
      <c r="J1518" s="774">
        <f t="shared" si="46"/>
        <v>1.8519798442366402E-5</v>
      </c>
      <c r="K1518" s="775">
        <f t="shared" si="47"/>
        <v>0.99474355125089764</v>
      </c>
    </row>
    <row r="1519" spans="2:11" x14ac:dyDescent="0.25">
      <c r="B1519" s="771" t="s">
        <v>15460</v>
      </c>
      <c r="C1519" s="772" t="s">
        <v>15200</v>
      </c>
      <c r="D1519" s="73" t="s">
        <v>15201</v>
      </c>
      <c r="E1519" s="79" t="s">
        <v>12699</v>
      </c>
      <c r="F1519" s="75">
        <v>8</v>
      </c>
      <c r="G1519" s="76">
        <v>9.98</v>
      </c>
      <c r="H1519" s="77">
        <v>79.84</v>
      </c>
      <c r="I1519" s="773">
        <v>97.5</v>
      </c>
      <c r="J1519" s="774">
        <f t="shared" si="46"/>
        <v>1.8519798442366402E-5</v>
      </c>
      <c r="K1519" s="775">
        <f t="shared" si="47"/>
        <v>0.99476207104934</v>
      </c>
    </row>
    <row r="1520" spans="2:11" ht="22.5" x14ac:dyDescent="0.25">
      <c r="B1520" s="71" t="s">
        <v>15461</v>
      </c>
      <c r="C1520" s="72" t="s">
        <v>15111</v>
      </c>
      <c r="D1520" s="73" t="s">
        <v>15112</v>
      </c>
      <c r="E1520" s="79" t="s">
        <v>12699</v>
      </c>
      <c r="F1520" s="75">
        <v>4</v>
      </c>
      <c r="G1520" s="76">
        <v>19.86</v>
      </c>
      <c r="H1520" s="77">
        <v>79.44</v>
      </c>
      <c r="I1520" s="773">
        <v>97.01</v>
      </c>
      <c r="J1520" s="774">
        <f t="shared" si="46"/>
        <v>1.8426724583527845E-5</v>
      </c>
      <c r="K1520" s="775">
        <f t="shared" si="47"/>
        <v>0.99478049777392352</v>
      </c>
    </row>
    <row r="1521" spans="1:11" ht="22.5" x14ac:dyDescent="0.25">
      <c r="B1521" s="71" t="s">
        <v>15462</v>
      </c>
      <c r="C1521" s="72" t="s">
        <v>15111</v>
      </c>
      <c r="D1521" s="73" t="s">
        <v>15112</v>
      </c>
      <c r="E1521" s="79" t="s">
        <v>12699</v>
      </c>
      <c r="F1521" s="75">
        <v>4</v>
      </c>
      <c r="G1521" s="76">
        <v>19.86</v>
      </c>
      <c r="H1521" s="77">
        <v>79.44</v>
      </c>
      <c r="I1521" s="773">
        <v>97.01</v>
      </c>
      <c r="J1521" s="774">
        <f t="shared" si="46"/>
        <v>1.8426724583527845E-5</v>
      </c>
      <c r="K1521" s="775">
        <f t="shared" si="47"/>
        <v>0.99479892449850704</v>
      </c>
    </row>
    <row r="1522" spans="1:11" ht="22.5" x14ac:dyDescent="0.25">
      <c r="B1522" s="71" t="s">
        <v>15463</v>
      </c>
      <c r="C1522" s="72" t="s">
        <v>15111</v>
      </c>
      <c r="D1522" s="73" t="s">
        <v>15112</v>
      </c>
      <c r="E1522" s="79" t="s">
        <v>12699</v>
      </c>
      <c r="F1522" s="75">
        <v>4</v>
      </c>
      <c r="G1522" s="76">
        <v>19.86</v>
      </c>
      <c r="H1522" s="77">
        <v>79.44</v>
      </c>
      <c r="I1522" s="773">
        <v>97.01</v>
      </c>
      <c r="J1522" s="774">
        <f t="shared" si="46"/>
        <v>1.8426724583527845E-5</v>
      </c>
      <c r="K1522" s="775">
        <f t="shared" si="47"/>
        <v>0.99481735122309056</v>
      </c>
    </row>
    <row r="1523" spans="1:11" x14ac:dyDescent="0.25">
      <c r="B1523" s="71" t="s">
        <v>15464</v>
      </c>
      <c r="C1523" s="93">
        <v>88415</v>
      </c>
      <c r="D1523" s="73" t="s">
        <v>14598</v>
      </c>
      <c r="E1523" s="74" t="s">
        <v>5679</v>
      </c>
      <c r="F1523" s="75">
        <v>36.74</v>
      </c>
      <c r="G1523" s="76">
        <v>2.16</v>
      </c>
      <c r="H1523" s="77">
        <v>79.36</v>
      </c>
      <c r="I1523" s="773">
        <v>96.91</v>
      </c>
      <c r="J1523" s="774">
        <f t="shared" si="46"/>
        <v>1.8407729918458749E-5</v>
      </c>
      <c r="K1523" s="775">
        <f t="shared" si="47"/>
        <v>0.99483575895300902</v>
      </c>
    </row>
    <row r="1524" spans="1:11" x14ac:dyDescent="0.25">
      <c r="B1524" s="778" t="s">
        <v>15465</v>
      </c>
      <c r="C1524" s="772" t="s">
        <v>15377</v>
      </c>
      <c r="D1524" s="777" t="s">
        <v>15378</v>
      </c>
      <c r="E1524" s="74" t="s">
        <v>5371</v>
      </c>
      <c r="F1524" s="75">
        <v>10</v>
      </c>
      <c r="G1524" s="76">
        <v>9.69</v>
      </c>
      <c r="H1524" s="77">
        <v>96.9</v>
      </c>
      <c r="I1524" s="773">
        <v>96.9</v>
      </c>
      <c r="J1524" s="774">
        <f t="shared" si="46"/>
        <v>1.8405830451951842E-5</v>
      </c>
      <c r="K1524" s="775">
        <f t="shared" si="47"/>
        <v>0.994854164783461</v>
      </c>
    </row>
    <row r="1525" spans="1:11" x14ac:dyDescent="0.25">
      <c r="B1525" s="778" t="s">
        <v>15466</v>
      </c>
      <c r="C1525" s="772">
        <v>72897</v>
      </c>
      <c r="D1525" s="777" t="s">
        <v>10534</v>
      </c>
      <c r="E1525" s="779" t="s">
        <v>6745</v>
      </c>
      <c r="F1525" s="75">
        <v>3.6</v>
      </c>
      <c r="G1525" s="803">
        <v>21.98</v>
      </c>
      <c r="H1525" s="77">
        <v>79.13</v>
      </c>
      <c r="I1525" s="773">
        <v>96.63</v>
      </c>
      <c r="J1525" s="774">
        <f t="shared" si="46"/>
        <v>1.8354544856265287E-5</v>
      </c>
      <c r="K1525" s="775">
        <f t="shared" si="47"/>
        <v>0.99487251932831722</v>
      </c>
    </row>
    <row r="1526" spans="1:11" x14ac:dyDescent="0.25">
      <c r="B1526" s="71" t="s">
        <v>15467</v>
      </c>
      <c r="C1526" s="772">
        <v>72897</v>
      </c>
      <c r="D1526" s="777" t="s">
        <v>10534</v>
      </c>
      <c r="E1526" s="779" t="s">
        <v>6745</v>
      </c>
      <c r="F1526" s="75">
        <v>3.6</v>
      </c>
      <c r="G1526" s="803">
        <v>21.98</v>
      </c>
      <c r="H1526" s="77">
        <v>79.13</v>
      </c>
      <c r="I1526" s="773">
        <v>96.63</v>
      </c>
      <c r="J1526" s="774">
        <f t="shared" si="46"/>
        <v>1.8354544856265287E-5</v>
      </c>
      <c r="K1526" s="775">
        <f t="shared" si="47"/>
        <v>0.99489087387317343</v>
      </c>
    </row>
    <row r="1527" spans="1:11" ht="22.5" x14ac:dyDescent="0.25">
      <c r="B1527" s="778" t="s">
        <v>15468</v>
      </c>
      <c r="C1527" s="772">
        <v>95241</v>
      </c>
      <c r="D1527" s="777" t="s">
        <v>14535</v>
      </c>
      <c r="E1527" s="74" t="s">
        <v>5679</v>
      </c>
      <c r="F1527" s="75">
        <v>4.5</v>
      </c>
      <c r="G1527" s="76">
        <v>21.37</v>
      </c>
      <c r="H1527" s="77">
        <v>96.17</v>
      </c>
      <c r="I1527" s="773">
        <v>96.17</v>
      </c>
      <c r="J1527" s="774">
        <f t="shared" si="46"/>
        <v>1.8267169396947454E-5</v>
      </c>
      <c r="K1527" s="775">
        <f t="shared" si="47"/>
        <v>0.99490914104257033</v>
      </c>
    </row>
    <row r="1528" spans="1:11" ht="22.5" x14ac:dyDescent="0.25">
      <c r="B1528" s="778" t="s">
        <v>15469</v>
      </c>
      <c r="C1528" s="93" t="s">
        <v>15470</v>
      </c>
      <c r="D1528" s="777" t="s">
        <v>4327</v>
      </c>
      <c r="E1528" s="74" t="s">
        <v>5452</v>
      </c>
      <c r="F1528" s="75">
        <v>2</v>
      </c>
      <c r="G1528" s="76">
        <v>39.21</v>
      </c>
      <c r="H1528" s="77">
        <v>78.42</v>
      </c>
      <c r="I1528" s="773">
        <v>95.77</v>
      </c>
      <c r="J1528" s="774">
        <f t="shared" si="46"/>
        <v>1.8191190736671079E-5</v>
      </c>
      <c r="K1528" s="775">
        <f t="shared" si="47"/>
        <v>0.99492733223330698</v>
      </c>
    </row>
    <row r="1529" spans="1:11" x14ac:dyDescent="0.25">
      <c r="B1529" s="778" t="s">
        <v>15471</v>
      </c>
      <c r="C1529" s="93" t="s">
        <v>13967</v>
      </c>
      <c r="D1529" s="73" t="s">
        <v>13968</v>
      </c>
      <c r="E1529" s="79" t="s">
        <v>12699</v>
      </c>
      <c r="F1529" s="75">
        <v>1</v>
      </c>
      <c r="G1529" s="76">
        <v>77.89</v>
      </c>
      <c r="H1529" s="77">
        <v>77.89</v>
      </c>
      <c r="I1529" s="773">
        <v>95.12</v>
      </c>
      <c r="J1529" s="774">
        <f t="shared" si="46"/>
        <v>1.8067725413721972E-5</v>
      </c>
      <c r="K1529" s="775">
        <f t="shared" si="47"/>
        <v>0.99494539995872067</v>
      </c>
    </row>
    <row r="1530" spans="1:11" x14ac:dyDescent="0.25">
      <c r="B1530" s="778" t="s">
        <v>15472</v>
      </c>
      <c r="C1530" s="93" t="s">
        <v>15473</v>
      </c>
      <c r="D1530" s="73" t="s">
        <v>15474</v>
      </c>
      <c r="E1530" s="79" t="s">
        <v>12699</v>
      </c>
      <c r="F1530" s="75">
        <v>5</v>
      </c>
      <c r="G1530" s="76">
        <v>15.57</v>
      </c>
      <c r="H1530" s="77">
        <v>77.849999999999994</v>
      </c>
      <c r="I1530" s="773">
        <v>95.07</v>
      </c>
      <c r="J1530" s="774">
        <f t="shared" si="46"/>
        <v>1.8058228081187423E-5</v>
      </c>
      <c r="K1530" s="775">
        <f t="shared" si="47"/>
        <v>0.99496345818680187</v>
      </c>
    </row>
    <row r="1531" spans="1:11" ht="22.5" x14ac:dyDescent="0.25">
      <c r="B1531" s="778" t="s">
        <v>15475</v>
      </c>
      <c r="C1531" s="93">
        <v>88489</v>
      </c>
      <c r="D1531" s="777" t="s">
        <v>10925</v>
      </c>
      <c r="E1531" s="74" t="s">
        <v>5679</v>
      </c>
      <c r="F1531" s="75">
        <v>7.5</v>
      </c>
      <c r="G1531" s="76">
        <v>10.36</v>
      </c>
      <c r="H1531" s="77">
        <v>77.7</v>
      </c>
      <c r="I1531" s="773">
        <v>94.89</v>
      </c>
      <c r="J1531" s="774">
        <f t="shared" si="46"/>
        <v>1.8024037684063056E-5</v>
      </c>
      <c r="K1531" s="775">
        <f t="shared" si="47"/>
        <v>0.9949814822244859</v>
      </c>
    </row>
    <row r="1532" spans="1:11" s="9" customFormat="1" x14ac:dyDescent="0.25">
      <c r="B1532" s="71" t="s">
        <v>15476</v>
      </c>
      <c r="C1532" s="72" t="s">
        <v>15124</v>
      </c>
      <c r="D1532" s="73" t="s">
        <v>15125</v>
      </c>
      <c r="E1532" s="79" t="s">
        <v>5452</v>
      </c>
      <c r="F1532" s="75">
        <v>5</v>
      </c>
      <c r="G1532" s="76">
        <v>15.51</v>
      </c>
      <c r="H1532" s="77">
        <v>77.55</v>
      </c>
      <c r="I1532" s="773">
        <v>94.7</v>
      </c>
      <c r="J1532" s="774">
        <f t="shared" si="46"/>
        <v>1.7987947820431779E-5</v>
      </c>
      <c r="K1532" s="775">
        <f t="shared" si="47"/>
        <v>0.99499947017230639</v>
      </c>
    </row>
    <row r="1533" spans="1:11" x14ac:dyDescent="0.25">
      <c r="B1533" s="71" t="s">
        <v>15477</v>
      </c>
      <c r="C1533" s="72" t="s">
        <v>15124</v>
      </c>
      <c r="D1533" s="73" t="s">
        <v>15125</v>
      </c>
      <c r="E1533" s="79" t="s">
        <v>5452</v>
      </c>
      <c r="F1533" s="75">
        <v>5</v>
      </c>
      <c r="G1533" s="76">
        <v>15.51</v>
      </c>
      <c r="H1533" s="77">
        <v>77.55</v>
      </c>
      <c r="I1533" s="773">
        <v>94.7</v>
      </c>
      <c r="J1533" s="774">
        <f t="shared" si="46"/>
        <v>1.7987947820431779E-5</v>
      </c>
      <c r="K1533" s="775">
        <f t="shared" si="47"/>
        <v>0.99501745812012687</v>
      </c>
    </row>
    <row r="1534" spans="1:11" s="789" customFormat="1" x14ac:dyDescent="0.25">
      <c r="B1534" s="71" t="s">
        <v>15478</v>
      </c>
      <c r="C1534" s="93" t="s">
        <v>15237</v>
      </c>
      <c r="D1534" s="73" t="s">
        <v>15238</v>
      </c>
      <c r="E1534" s="79" t="s">
        <v>12699</v>
      </c>
      <c r="F1534" s="75">
        <v>3</v>
      </c>
      <c r="G1534" s="76">
        <v>25.77</v>
      </c>
      <c r="H1534" s="77">
        <v>77.31</v>
      </c>
      <c r="I1534" s="773">
        <v>94.41</v>
      </c>
      <c r="J1534" s="774">
        <f t="shared" si="46"/>
        <v>1.7932863291731406E-5</v>
      </c>
      <c r="K1534" s="775">
        <f t="shared" si="47"/>
        <v>0.99503539098341864</v>
      </c>
    </row>
    <row r="1535" spans="1:11" s="789" customFormat="1" x14ac:dyDescent="0.25">
      <c r="B1535" s="778" t="s">
        <v>15479</v>
      </c>
      <c r="C1535" s="93" t="s">
        <v>15237</v>
      </c>
      <c r="D1535" s="73" t="s">
        <v>15238</v>
      </c>
      <c r="E1535" s="79" t="s">
        <v>12699</v>
      </c>
      <c r="F1535" s="75">
        <v>3</v>
      </c>
      <c r="G1535" s="76">
        <v>25.77</v>
      </c>
      <c r="H1535" s="77">
        <v>77.31</v>
      </c>
      <c r="I1535" s="773">
        <v>94.41</v>
      </c>
      <c r="J1535" s="774">
        <f t="shared" si="46"/>
        <v>1.7932863291731406E-5</v>
      </c>
      <c r="K1535" s="775">
        <f t="shared" si="47"/>
        <v>0.99505332384671041</v>
      </c>
    </row>
    <row r="1536" spans="1:11" x14ac:dyDescent="0.25">
      <c r="A1536" s="789"/>
      <c r="B1536" s="778" t="s">
        <v>15480</v>
      </c>
      <c r="C1536" s="93" t="s">
        <v>13587</v>
      </c>
      <c r="D1536" s="777" t="s">
        <v>13588</v>
      </c>
      <c r="E1536" s="74" t="s">
        <v>6745</v>
      </c>
      <c r="F1536" s="75">
        <v>1.6272</v>
      </c>
      <c r="G1536" s="76">
        <v>47.27</v>
      </c>
      <c r="H1536" s="77">
        <v>76.92</v>
      </c>
      <c r="I1536" s="773">
        <v>93.93</v>
      </c>
      <c r="J1536" s="774">
        <f t="shared" si="46"/>
        <v>1.7841688899399756E-5</v>
      </c>
      <c r="K1536" s="775">
        <f t="shared" si="47"/>
        <v>0.99507116553560981</v>
      </c>
    </row>
    <row r="1537" spans="1:11" ht="22.5" x14ac:dyDescent="0.25">
      <c r="A1537" s="789"/>
      <c r="B1537" s="771" t="s">
        <v>15481</v>
      </c>
      <c r="C1537" s="772">
        <v>91940</v>
      </c>
      <c r="D1537" s="777" t="s">
        <v>14051</v>
      </c>
      <c r="E1537" s="74" t="s">
        <v>5452</v>
      </c>
      <c r="F1537" s="75">
        <v>6</v>
      </c>
      <c r="G1537" s="76">
        <v>12.76</v>
      </c>
      <c r="H1537" s="77">
        <v>76.56</v>
      </c>
      <c r="I1537" s="773">
        <v>93.5</v>
      </c>
      <c r="J1537" s="774">
        <f t="shared" si="46"/>
        <v>1.7760011839602652E-5</v>
      </c>
      <c r="K1537" s="775">
        <f t="shared" si="47"/>
        <v>0.99508892554744943</v>
      </c>
    </row>
    <row r="1538" spans="1:11" ht="22.5" x14ac:dyDescent="0.25">
      <c r="A1538" s="789"/>
      <c r="B1538" s="771" t="s">
        <v>15482</v>
      </c>
      <c r="C1538" s="776">
        <v>95752</v>
      </c>
      <c r="D1538" s="777" t="s">
        <v>15130</v>
      </c>
      <c r="E1538" s="74" t="s">
        <v>5371</v>
      </c>
      <c r="F1538" s="75">
        <v>3</v>
      </c>
      <c r="G1538" s="76">
        <v>25.5</v>
      </c>
      <c r="H1538" s="77">
        <v>76.5</v>
      </c>
      <c r="I1538" s="773">
        <v>93.42</v>
      </c>
      <c r="J1538" s="774">
        <f t="shared" si="46"/>
        <v>1.7744816107547377E-5</v>
      </c>
      <c r="K1538" s="775">
        <f t="shared" si="47"/>
        <v>0.99510667036355693</v>
      </c>
    </row>
    <row r="1539" spans="1:11" ht="22.5" x14ac:dyDescent="0.25">
      <c r="A1539" s="789"/>
      <c r="B1539" s="70" t="s">
        <v>15483</v>
      </c>
      <c r="C1539" s="72">
        <v>89492</v>
      </c>
      <c r="D1539" s="777" t="s">
        <v>8950</v>
      </c>
      <c r="E1539" s="74" t="s">
        <v>5452</v>
      </c>
      <c r="F1539" s="75">
        <v>15</v>
      </c>
      <c r="G1539" s="76">
        <v>5.0999999999999996</v>
      </c>
      <c r="H1539" s="77">
        <v>76.5</v>
      </c>
      <c r="I1539" s="773">
        <v>93.42</v>
      </c>
      <c r="J1539" s="774">
        <f t="shared" si="46"/>
        <v>1.7744816107547377E-5</v>
      </c>
      <c r="K1539" s="775">
        <f t="shared" si="47"/>
        <v>0.99512441517966443</v>
      </c>
    </row>
    <row r="1540" spans="1:11" ht="22.5" x14ac:dyDescent="0.25">
      <c r="A1540" s="789"/>
      <c r="B1540" s="771" t="s">
        <v>15484</v>
      </c>
      <c r="C1540" s="776">
        <v>95752</v>
      </c>
      <c r="D1540" s="777" t="s">
        <v>15130</v>
      </c>
      <c r="E1540" s="74" t="s">
        <v>5371</v>
      </c>
      <c r="F1540" s="75">
        <v>3</v>
      </c>
      <c r="G1540" s="76">
        <v>25.5</v>
      </c>
      <c r="H1540" s="77">
        <v>76.5</v>
      </c>
      <c r="I1540" s="773">
        <v>93.42</v>
      </c>
      <c r="J1540" s="774">
        <f t="shared" si="46"/>
        <v>1.7744816107547377E-5</v>
      </c>
      <c r="K1540" s="775">
        <f t="shared" si="47"/>
        <v>0.99514215999577194</v>
      </c>
    </row>
    <row r="1541" spans="1:11" ht="22.5" x14ac:dyDescent="0.25">
      <c r="A1541" s="789"/>
      <c r="B1541" s="71" t="s">
        <v>15485</v>
      </c>
      <c r="C1541" s="72">
        <v>89492</v>
      </c>
      <c r="D1541" s="73" t="s">
        <v>8950</v>
      </c>
      <c r="E1541" s="74" t="s">
        <v>5452</v>
      </c>
      <c r="F1541" s="75">
        <v>15</v>
      </c>
      <c r="G1541" s="76">
        <v>5.0999999999999996</v>
      </c>
      <c r="H1541" s="77">
        <v>76.5</v>
      </c>
      <c r="I1541" s="773">
        <v>93.42</v>
      </c>
      <c r="J1541" s="774">
        <f t="shared" si="46"/>
        <v>1.7744816107547377E-5</v>
      </c>
      <c r="K1541" s="775">
        <f t="shared" si="47"/>
        <v>0.99515990481187944</v>
      </c>
    </row>
    <row r="1542" spans="1:11" ht="22.5" x14ac:dyDescent="0.25">
      <c r="A1542" s="789"/>
      <c r="B1542" s="70" t="s">
        <v>15486</v>
      </c>
      <c r="C1542" s="72">
        <v>89492</v>
      </c>
      <c r="D1542" s="777" t="s">
        <v>8950</v>
      </c>
      <c r="E1542" s="74" t="s">
        <v>5452</v>
      </c>
      <c r="F1542" s="75">
        <v>15</v>
      </c>
      <c r="G1542" s="76">
        <v>5.0999999999999996</v>
      </c>
      <c r="H1542" s="77">
        <v>76.5</v>
      </c>
      <c r="I1542" s="773">
        <v>93.42</v>
      </c>
      <c r="J1542" s="774">
        <f t="shared" si="46"/>
        <v>1.7744816107547377E-5</v>
      </c>
      <c r="K1542" s="775">
        <f t="shared" si="47"/>
        <v>0.99517764962798694</v>
      </c>
    </row>
    <row r="1543" spans="1:11" ht="22.5" x14ac:dyDescent="0.25">
      <c r="A1543" s="789"/>
      <c r="B1543" s="771" t="s">
        <v>15487</v>
      </c>
      <c r="C1543" s="776">
        <v>95752</v>
      </c>
      <c r="D1543" s="777" t="s">
        <v>15130</v>
      </c>
      <c r="E1543" s="74" t="s">
        <v>5371</v>
      </c>
      <c r="F1543" s="75">
        <v>3</v>
      </c>
      <c r="G1543" s="76">
        <v>25.5</v>
      </c>
      <c r="H1543" s="77">
        <v>76.5</v>
      </c>
      <c r="I1543" s="773">
        <v>93.42</v>
      </c>
      <c r="J1543" s="774">
        <f t="shared" si="46"/>
        <v>1.7744816107547377E-5</v>
      </c>
      <c r="K1543" s="775">
        <f t="shared" si="47"/>
        <v>0.99519539444409444</v>
      </c>
    </row>
    <row r="1544" spans="1:11" x14ac:dyDescent="0.25">
      <c r="A1544" s="789"/>
      <c r="B1544" s="778" t="s">
        <v>15488</v>
      </c>
      <c r="C1544" s="780" t="s">
        <v>15132</v>
      </c>
      <c r="D1544" s="73" t="s">
        <v>15133</v>
      </c>
      <c r="E1544" s="79" t="s">
        <v>5371</v>
      </c>
      <c r="F1544" s="75">
        <v>9.33</v>
      </c>
      <c r="G1544" s="76">
        <v>8.19</v>
      </c>
      <c r="H1544" s="77">
        <v>76.41</v>
      </c>
      <c r="I1544" s="773">
        <v>93.31</v>
      </c>
      <c r="J1544" s="774">
        <f t="shared" si="46"/>
        <v>1.7723921975971374E-5</v>
      </c>
      <c r="K1544" s="775">
        <f t="shared" si="47"/>
        <v>0.9952131183660704</v>
      </c>
    </row>
    <row r="1545" spans="1:11" ht="22.5" x14ac:dyDescent="0.25">
      <c r="A1545" s="789"/>
      <c r="B1545" s="71" t="s">
        <v>15489</v>
      </c>
      <c r="C1545" s="72" t="s">
        <v>14106</v>
      </c>
      <c r="D1545" s="73" t="s">
        <v>14107</v>
      </c>
      <c r="E1545" s="74" t="s">
        <v>5679</v>
      </c>
      <c r="F1545" s="75">
        <v>0.98</v>
      </c>
      <c r="G1545" s="76">
        <v>77.17</v>
      </c>
      <c r="H1545" s="77">
        <v>75.63</v>
      </c>
      <c r="I1545" s="773">
        <v>92.36</v>
      </c>
      <c r="J1545" s="774">
        <f t="shared" si="46"/>
        <v>1.7543472657814985E-5</v>
      </c>
      <c r="K1545" s="775">
        <f t="shared" si="47"/>
        <v>0.99523066183872821</v>
      </c>
    </row>
    <row r="1546" spans="1:11" x14ac:dyDescent="0.25">
      <c r="A1546" s="789"/>
      <c r="B1546" s="778" t="s">
        <v>15490</v>
      </c>
      <c r="C1546" s="772">
        <v>72260</v>
      </c>
      <c r="D1546" s="777" t="s">
        <v>14188</v>
      </c>
      <c r="E1546" s="74" t="s">
        <v>5452</v>
      </c>
      <c r="F1546" s="75">
        <v>6</v>
      </c>
      <c r="G1546" s="76">
        <v>15.36</v>
      </c>
      <c r="H1546" s="77">
        <v>92.16</v>
      </c>
      <c r="I1546" s="773">
        <v>92.16</v>
      </c>
      <c r="J1546" s="774">
        <f t="shared" si="46"/>
        <v>1.7505483327676793E-5</v>
      </c>
      <c r="K1546" s="775">
        <f t="shared" si="47"/>
        <v>0.9952481673220559</v>
      </c>
    </row>
    <row r="1547" spans="1:11" x14ac:dyDescent="0.25">
      <c r="A1547" s="789"/>
      <c r="B1547" s="778" t="s">
        <v>15491</v>
      </c>
      <c r="C1547" s="780" t="s">
        <v>14934</v>
      </c>
      <c r="D1547" s="73" t="s">
        <v>14935</v>
      </c>
      <c r="E1547" s="79" t="s">
        <v>12699</v>
      </c>
      <c r="F1547" s="75">
        <v>1</v>
      </c>
      <c r="G1547" s="76">
        <v>74.989999999999995</v>
      </c>
      <c r="H1547" s="77">
        <v>74.989999999999995</v>
      </c>
      <c r="I1547" s="773">
        <v>91.58</v>
      </c>
      <c r="J1547" s="774">
        <f t="shared" si="46"/>
        <v>1.7395314270276051E-5</v>
      </c>
      <c r="K1547" s="775">
        <f t="shared" si="47"/>
        <v>0.99526556263632615</v>
      </c>
    </row>
    <row r="1548" spans="1:11" x14ac:dyDescent="0.25">
      <c r="A1548" s="789"/>
      <c r="B1548" s="778" t="s">
        <v>15492</v>
      </c>
      <c r="C1548" s="93" t="s">
        <v>14307</v>
      </c>
      <c r="D1548" s="73" t="s">
        <v>997</v>
      </c>
      <c r="E1548" s="79" t="s">
        <v>5452</v>
      </c>
      <c r="F1548" s="75">
        <v>1</v>
      </c>
      <c r="G1548" s="76">
        <v>74.91</v>
      </c>
      <c r="H1548" s="77">
        <v>74.91</v>
      </c>
      <c r="I1548" s="773">
        <v>91.48</v>
      </c>
      <c r="J1548" s="774">
        <f t="shared" si="46"/>
        <v>1.7376319605206959E-5</v>
      </c>
      <c r="K1548" s="775">
        <f t="shared" si="47"/>
        <v>0.99528293895593134</v>
      </c>
    </row>
    <row r="1549" spans="1:11" ht="22.5" x14ac:dyDescent="0.25">
      <c r="A1549" s="789"/>
      <c r="B1549" s="778" t="s">
        <v>15493</v>
      </c>
      <c r="C1549" s="93">
        <v>94995</v>
      </c>
      <c r="D1549" s="777" t="s">
        <v>14045</v>
      </c>
      <c r="E1549" s="74" t="s">
        <v>5679</v>
      </c>
      <c r="F1549" s="75">
        <v>1.44</v>
      </c>
      <c r="G1549" s="76">
        <v>51.87</v>
      </c>
      <c r="H1549" s="77">
        <v>74.69</v>
      </c>
      <c r="I1549" s="773">
        <v>91.21</v>
      </c>
      <c r="J1549" s="774">
        <f t="shared" si="46"/>
        <v>1.7325034009520404E-5</v>
      </c>
      <c r="K1549" s="775">
        <f t="shared" si="47"/>
        <v>0.99530026398994087</v>
      </c>
    </row>
    <row r="1550" spans="1:11" x14ac:dyDescent="0.25">
      <c r="A1550" s="789"/>
      <c r="B1550" s="71" t="s">
        <v>15494</v>
      </c>
      <c r="C1550" s="93" t="s">
        <v>15149</v>
      </c>
      <c r="D1550" s="73" t="s">
        <v>15495</v>
      </c>
      <c r="E1550" s="79" t="s">
        <v>12699</v>
      </c>
      <c r="F1550" s="75">
        <v>2</v>
      </c>
      <c r="G1550" s="76">
        <v>37.29</v>
      </c>
      <c r="H1550" s="77">
        <v>74.58</v>
      </c>
      <c r="I1550" s="773">
        <v>91.08</v>
      </c>
      <c r="J1550" s="774">
        <f t="shared" si="46"/>
        <v>1.7300340944930583E-5</v>
      </c>
      <c r="K1550" s="775">
        <f t="shared" si="47"/>
        <v>0.99531756433088581</v>
      </c>
    </row>
    <row r="1551" spans="1:11" x14ac:dyDescent="0.25">
      <c r="A1551" s="789"/>
      <c r="B1551" s="778" t="s">
        <v>15496</v>
      </c>
      <c r="C1551" s="780" t="s">
        <v>15497</v>
      </c>
      <c r="D1551" s="73" t="s">
        <v>15498</v>
      </c>
      <c r="E1551" s="79" t="s">
        <v>12699</v>
      </c>
      <c r="F1551" s="75">
        <v>3</v>
      </c>
      <c r="G1551" s="76">
        <v>24.77</v>
      </c>
      <c r="H1551" s="77">
        <v>74.31</v>
      </c>
      <c r="I1551" s="773">
        <v>90.75</v>
      </c>
      <c r="J1551" s="774">
        <f t="shared" ref="J1551:J1614" si="48">I1551/$I$2202</f>
        <v>1.7237658550202575E-5</v>
      </c>
      <c r="K1551" s="775">
        <f t="shared" si="47"/>
        <v>0.99533480198943602</v>
      </c>
    </row>
    <row r="1552" spans="1:11" x14ac:dyDescent="0.25">
      <c r="A1552" s="789"/>
      <c r="B1552" s="771" t="s">
        <v>15499</v>
      </c>
      <c r="C1552" s="772">
        <v>7543</v>
      </c>
      <c r="D1552" s="777" t="s">
        <v>4312</v>
      </c>
      <c r="E1552" s="74" t="s">
        <v>5452</v>
      </c>
      <c r="F1552" s="75">
        <v>22</v>
      </c>
      <c r="G1552" s="76">
        <v>3.37</v>
      </c>
      <c r="H1552" s="77">
        <v>74.14</v>
      </c>
      <c r="I1552" s="773">
        <v>90.54</v>
      </c>
      <c r="J1552" s="774">
        <f t="shared" si="48"/>
        <v>1.719776975355748E-5</v>
      </c>
      <c r="K1552" s="775">
        <f t="shared" ref="K1552:K1615" si="49">K1551+J1552</f>
        <v>0.99535199975918953</v>
      </c>
    </row>
    <row r="1553" spans="1:11" ht="22.5" x14ac:dyDescent="0.25">
      <c r="A1553" s="789"/>
      <c r="B1553" s="71" t="s">
        <v>15500</v>
      </c>
      <c r="C1553" s="93">
        <v>87878</v>
      </c>
      <c r="D1553" s="777" t="s">
        <v>13585</v>
      </c>
      <c r="E1553" s="74" t="s">
        <v>5679</v>
      </c>
      <c r="F1553" s="75">
        <v>20.9</v>
      </c>
      <c r="G1553" s="76">
        <v>3.53</v>
      </c>
      <c r="H1553" s="77">
        <v>73.78</v>
      </c>
      <c r="I1553" s="773">
        <v>90.1</v>
      </c>
      <c r="J1553" s="774">
        <f t="shared" si="48"/>
        <v>1.7114193227253465E-5</v>
      </c>
      <c r="K1553" s="775">
        <f t="shared" si="49"/>
        <v>0.99536911395241678</v>
      </c>
    </row>
    <row r="1554" spans="1:11" ht="22.5" x14ac:dyDescent="0.25">
      <c r="A1554" s="789"/>
      <c r="B1554" s="771" t="s">
        <v>15501</v>
      </c>
      <c r="C1554" s="772">
        <v>93018</v>
      </c>
      <c r="D1554" s="777" t="s">
        <v>15502</v>
      </c>
      <c r="E1554" s="74" t="s">
        <v>5452</v>
      </c>
      <c r="F1554" s="75">
        <v>4</v>
      </c>
      <c r="G1554" s="76">
        <v>18.37</v>
      </c>
      <c r="H1554" s="77">
        <v>73.48</v>
      </c>
      <c r="I1554" s="773">
        <v>89.73</v>
      </c>
      <c r="J1554" s="774">
        <f t="shared" si="48"/>
        <v>1.7043912966497818E-5</v>
      </c>
      <c r="K1554" s="775">
        <f t="shared" si="49"/>
        <v>0.99538615786538331</v>
      </c>
    </row>
    <row r="1555" spans="1:11" ht="22.5" x14ac:dyDescent="0.25">
      <c r="A1555" s="789"/>
      <c r="B1555" s="771" t="s">
        <v>15503</v>
      </c>
      <c r="C1555" s="772">
        <v>91959</v>
      </c>
      <c r="D1555" s="777" t="s">
        <v>8246</v>
      </c>
      <c r="E1555" s="74" t="s">
        <v>5452</v>
      </c>
      <c r="F1555" s="75">
        <v>2</v>
      </c>
      <c r="G1555" s="76">
        <v>36.26</v>
      </c>
      <c r="H1555" s="77">
        <v>72.52</v>
      </c>
      <c r="I1555" s="773">
        <v>88.56</v>
      </c>
      <c r="J1555" s="774">
        <f t="shared" si="48"/>
        <v>1.6821675385189422E-5</v>
      </c>
      <c r="K1555" s="775">
        <f t="shared" si="49"/>
        <v>0.99540297954076851</v>
      </c>
    </row>
    <row r="1556" spans="1:11" ht="22.5" x14ac:dyDescent="0.25">
      <c r="A1556" s="789"/>
      <c r="B1556" s="771" t="s">
        <v>15504</v>
      </c>
      <c r="C1556" s="772">
        <v>91885</v>
      </c>
      <c r="D1556" s="777" t="s">
        <v>14962</v>
      </c>
      <c r="E1556" s="74" t="s">
        <v>5452</v>
      </c>
      <c r="F1556" s="75">
        <v>8</v>
      </c>
      <c r="G1556" s="76">
        <v>9.06</v>
      </c>
      <c r="H1556" s="77">
        <v>72.48</v>
      </c>
      <c r="I1556" s="773">
        <v>88.51</v>
      </c>
      <c r="J1556" s="774">
        <f t="shared" si="48"/>
        <v>1.6812178052654876E-5</v>
      </c>
      <c r="K1556" s="775">
        <f t="shared" si="49"/>
        <v>0.99541979171882111</v>
      </c>
    </row>
    <row r="1557" spans="1:11" ht="22.5" x14ac:dyDescent="0.25">
      <c r="A1557" s="789"/>
      <c r="B1557" s="771" t="s">
        <v>15505</v>
      </c>
      <c r="C1557" s="772">
        <v>91885</v>
      </c>
      <c r="D1557" s="777" t="s">
        <v>14962</v>
      </c>
      <c r="E1557" s="74" t="s">
        <v>5452</v>
      </c>
      <c r="F1557" s="75">
        <v>8</v>
      </c>
      <c r="G1557" s="76">
        <v>9.06</v>
      </c>
      <c r="H1557" s="77">
        <v>72.48</v>
      </c>
      <c r="I1557" s="773">
        <v>88.51</v>
      </c>
      <c r="J1557" s="774">
        <f t="shared" si="48"/>
        <v>1.6812178052654876E-5</v>
      </c>
      <c r="K1557" s="775">
        <f t="shared" si="49"/>
        <v>0.99543660389687372</v>
      </c>
    </row>
    <row r="1558" spans="1:11" ht="22.5" x14ac:dyDescent="0.25">
      <c r="A1558" s="789"/>
      <c r="B1558" s="70" t="s">
        <v>15506</v>
      </c>
      <c r="C1558" s="72">
        <v>89697</v>
      </c>
      <c r="D1558" s="777" t="s">
        <v>9126</v>
      </c>
      <c r="E1558" s="74" t="s">
        <v>5452</v>
      </c>
      <c r="F1558" s="75">
        <v>7</v>
      </c>
      <c r="G1558" s="76">
        <v>10.34</v>
      </c>
      <c r="H1558" s="77">
        <v>72.38</v>
      </c>
      <c r="I1558" s="773">
        <v>88.39</v>
      </c>
      <c r="J1558" s="774">
        <f t="shared" si="48"/>
        <v>1.6789384454571963E-5</v>
      </c>
      <c r="K1558" s="775">
        <f t="shared" si="49"/>
        <v>0.99545339328132831</v>
      </c>
    </row>
    <row r="1559" spans="1:11" ht="33.75" x14ac:dyDescent="0.25">
      <c r="A1559" s="789"/>
      <c r="B1559" s="70" t="s">
        <v>15507</v>
      </c>
      <c r="C1559" s="72">
        <v>94496</v>
      </c>
      <c r="D1559" s="777" t="s">
        <v>15508</v>
      </c>
      <c r="E1559" s="74" t="s">
        <v>5452</v>
      </c>
      <c r="F1559" s="75">
        <v>1</v>
      </c>
      <c r="G1559" s="76">
        <v>72.19</v>
      </c>
      <c r="H1559" s="77">
        <v>72.19</v>
      </c>
      <c r="I1559" s="773">
        <v>88.16</v>
      </c>
      <c r="J1559" s="774">
        <f t="shared" si="48"/>
        <v>1.6745696724913046E-5</v>
      </c>
      <c r="K1559" s="775">
        <f t="shared" si="49"/>
        <v>0.99547013897805325</v>
      </c>
    </row>
    <row r="1560" spans="1:11" s="9" customFormat="1" ht="33.75" x14ac:dyDescent="0.25">
      <c r="B1560" s="71" t="s">
        <v>15509</v>
      </c>
      <c r="C1560" s="72">
        <v>94496</v>
      </c>
      <c r="D1560" s="73" t="s">
        <v>15508</v>
      </c>
      <c r="E1560" s="74" t="s">
        <v>5452</v>
      </c>
      <c r="F1560" s="75">
        <v>1</v>
      </c>
      <c r="G1560" s="76">
        <v>72.19</v>
      </c>
      <c r="H1560" s="77">
        <v>72.19</v>
      </c>
      <c r="I1560" s="773">
        <v>88.16</v>
      </c>
      <c r="J1560" s="774">
        <f t="shared" si="48"/>
        <v>1.6745696724913046E-5</v>
      </c>
      <c r="K1560" s="775">
        <f t="shared" si="49"/>
        <v>0.99548688467477819</v>
      </c>
    </row>
    <row r="1561" spans="1:11" ht="33.75" x14ac:dyDescent="0.25">
      <c r="A1561" s="9"/>
      <c r="B1561" s="71" t="s">
        <v>15510</v>
      </c>
      <c r="C1561" s="781" t="s">
        <v>14968</v>
      </c>
      <c r="D1561" s="73" t="s">
        <v>14969</v>
      </c>
      <c r="E1561" s="79" t="s">
        <v>12699</v>
      </c>
      <c r="F1561" s="75">
        <v>2</v>
      </c>
      <c r="G1561" s="76">
        <v>35.94</v>
      </c>
      <c r="H1561" s="77">
        <v>71.88</v>
      </c>
      <c r="I1561" s="773">
        <v>87.78</v>
      </c>
      <c r="J1561" s="774">
        <f t="shared" si="48"/>
        <v>1.6673516997650489E-5</v>
      </c>
      <c r="K1561" s="775">
        <f t="shared" si="49"/>
        <v>0.99550355819177583</v>
      </c>
    </row>
    <row r="1562" spans="1:11" x14ac:dyDescent="0.25">
      <c r="B1562" s="71" t="s">
        <v>15511</v>
      </c>
      <c r="C1562" s="93" t="s">
        <v>15182</v>
      </c>
      <c r="D1562" s="73" t="s">
        <v>15183</v>
      </c>
      <c r="E1562" s="79" t="s">
        <v>5452</v>
      </c>
      <c r="F1562" s="75">
        <v>1</v>
      </c>
      <c r="G1562" s="76">
        <v>71.53</v>
      </c>
      <c r="H1562" s="77">
        <v>71.53</v>
      </c>
      <c r="I1562" s="773">
        <v>87.35</v>
      </c>
      <c r="J1562" s="774">
        <f t="shared" si="48"/>
        <v>1.6591839937853384E-5</v>
      </c>
      <c r="K1562" s="775">
        <f t="shared" si="49"/>
        <v>0.99552015003171368</v>
      </c>
    </row>
    <row r="1563" spans="1:11" s="9" customFormat="1" x14ac:dyDescent="0.25">
      <c r="B1563" s="778" t="s">
        <v>15512</v>
      </c>
      <c r="C1563" s="94" t="s">
        <v>15182</v>
      </c>
      <c r="D1563" s="73" t="s">
        <v>15183</v>
      </c>
      <c r="E1563" s="79" t="s">
        <v>5452</v>
      </c>
      <c r="F1563" s="75">
        <v>1</v>
      </c>
      <c r="G1563" s="76">
        <v>71.53</v>
      </c>
      <c r="H1563" s="77">
        <v>71.53</v>
      </c>
      <c r="I1563" s="773">
        <v>87.35</v>
      </c>
      <c r="J1563" s="774">
        <f t="shared" si="48"/>
        <v>1.6591839937853384E-5</v>
      </c>
      <c r="K1563" s="775">
        <f t="shared" si="49"/>
        <v>0.99553674187165153</v>
      </c>
    </row>
    <row r="1564" spans="1:11" s="83" customFormat="1" x14ac:dyDescent="0.25">
      <c r="B1564" s="778" t="s">
        <v>15513</v>
      </c>
      <c r="C1564" s="79" t="s">
        <v>15058</v>
      </c>
      <c r="D1564" s="777" t="s">
        <v>15059</v>
      </c>
      <c r="E1564" s="779" t="s">
        <v>5679</v>
      </c>
      <c r="F1564" s="75">
        <v>1.83</v>
      </c>
      <c r="G1564" s="76">
        <v>39.08</v>
      </c>
      <c r="H1564" s="77">
        <v>71.52</v>
      </c>
      <c r="I1564" s="773">
        <v>87.34</v>
      </c>
      <c r="J1564" s="774">
        <f t="shared" si="48"/>
        <v>1.6589940471346477E-5</v>
      </c>
      <c r="K1564" s="775">
        <f t="shared" si="49"/>
        <v>0.99555333181212291</v>
      </c>
    </row>
    <row r="1565" spans="1:11" ht="22.5" x14ac:dyDescent="0.25">
      <c r="A1565" s="83"/>
      <c r="B1565" s="778" t="s">
        <v>15514</v>
      </c>
      <c r="C1565" s="772">
        <v>91873</v>
      </c>
      <c r="D1565" s="777" t="s">
        <v>13988</v>
      </c>
      <c r="E1565" s="74" t="s">
        <v>5371</v>
      </c>
      <c r="F1565" s="75">
        <v>6</v>
      </c>
      <c r="G1565" s="76">
        <v>14.55</v>
      </c>
      <c r="H1565" s="77">
        <v>87.3</v>
      </c>
      <c r="I1565" s="773">
        <v>87.3</v>
      </c>
      <c r="J1565" s="774">
        <f t="shared" si="48"/>
        <v>1.6582342605318838E-5</v>
      </c>
      <c r="K1565" s="775">
        <f t="shared" si="49"/>
        <v>0.99556991415472817</v>
      </c>
    </row>
    <row r="1566" spans="1:11" x14ac:dyDescent="0.25">
      <c r="A1566" s="83"/>
      <c r="B1566" s="771" t="s">
        <v>15515</v>
      </c>
      <c r="C1566" s="776">
        <v>1804</v>
      </c>
      <c r="D1566" s="777" t="s">
        <v>1823</v>
      </c>
      <c r="E1566" s="74" t="s">
        <v>5452</v>
      </c>
      <c r="F1566" s="75">
        <v>6</v>
      </c>
      <c r="G1566" s="76">
        <v>11.86</v>
      </c>
      <c r="H1566" s="77">
        <v>71.16</v>
      </c>
      <c r="I1566" s="773">
        <v>86.9</v>
      </c>
      <c r="J1566" s="774">
        <f t="shared" si="48"/>
        <v>1.6506363945042466E-5</v>
      </c>
      <c r="K1566" s="775">
        <f t="shared" si="49"/>
        <v>0.99558642051867319</v>
      </c>
    </row>
    <row r="1567" spans="1:11" s="789" customFormat="1" x14ac:dyDescent="0.25">
      <c r="B1567" s="71" t="s">
        <v>15516</v>
      </c>
      <c r="C1567" s="72" t="s">
        <v>14770</v>
      </c>
      <c r="D1567" s="73" t="s">
        <v>14771</v>
      </c>
      <c r="E1567" s="79" t="s">
        <v>5679</v>
      </c>
      <c r="F1567" s="75">
        <v>4.62</v>
      </c>
      <c r="G1567" s="76">
        <v>15.39</v>
      </c>
      <c r="H1567" s="77">
        <v>71.099999999999994</v>
      </c>
      <c r="I1567" s="773">
        <v>86.83</v>
      </c>
      <c r="J1567" s="774">
        <f t="shared" si="48"/>
        <v>1.6493067679494099E-5</v>
      </c>
      <c r="K1567" s="775">
        <f t="shared" si="49"/>
        <v>0.99560291358635267</v>
      </c>
    </row>
    <row r="1568" spans="1:11" ht="22.5" x14ac:dyDescent="0.25">
      <c r="A1568" s="789"/>
      <c r="B1568" s="71" t="s">
        <v>15517</v>
      </c>
      <c r="C1568" s="72">
        <v>89381</v>
      </c>
      <c r="D1568" s="777" t="s">
        <v>15412</v>
      </c>
      <c r="E1568" s="74" t="s">
        <v>5452</v>
      </c>
      <c r="F1568" s="75">
        <v>8</v>
      </c>
      <c r="G1568" s="76">
        <v>8.86</v>
      </c>
      <c r="H1568" s="77">
        <v>70.88</v>
      </c>
      <c r="I1568" s="773">
        <v>86.56</v>
      </c>
      <c r="J1568" s="774">
        <f t="shared" si="48"/>
        <v>1.6441782083807547E-5</v>
      </c>
      <c r="K1568" s="775">
        <f t="shared" si="49"/>
        <v>0.99561935536843649</v>
      </c>
    </row>
    <row r="1569" spans="1:11" ht="45" x14ac:dyDescent="0.25">
      <c r="A1569" s="789"/>
      <c r="B1569" s="778" t="s">
        <v>15518</v>
      </c>
      <c r="C1569" s="772">
        <v>93381</v>
      </c>
      <c r="D1569" s="777" t="s">
        <v>15519</v>
      </c>
      <c r="E1569" s="74" t="s">
        <v>6745</v>
      </c>
      <c r="F1569" s="75">
        <v>10.2765</v>
      </c>
      <c r="G1569" s="76">
        <v>6.89</v>
      </c>
      <c r="H1569" s="77">
        <v>70.81</v>
      </c>
      <c r="I1569" s="773">
        <v>86.47</v>
      </c>
      <c r="J1569" s="774">
        <f t="shared" si="48"/>
        <v>1.6424686885245362E-5</v>
      </c>
      <c r="K1569" s="775">
        <f t="shared" si="49"/>
        <v>0.99563578005532172</v>
      </c>
    </row>
    <row r="1570" spans="1:11" ht="22.5" x14ac:dyDescent="0.25">
      <c r="A1570" s="789"/>
      <c r="B1570" s="771" t="s">
        <v>12419</v>
      </c>
      <c r="C1570" s="776">
        <v>92345</v>
      </c>
      <c r="D1570" s="777" t="s">
        <v>14034</v>
      </c>
      <c r="E1570" s="779" t="s">
        <v>5452</v>
      </c>
      <c r="F1570" s="75">
        <v>2</v>
      </c>
      <c r="G1570" s="76">
        <v>43.12</v>
      </c>
      <c r="H1570" s="77">
        <v>86.24</v>
      </c>
      <c r="I1570" s="773">
        <v>86.24</v>
      </c>
      <c r="J1570" s="774">
        <f t="shared" si="48"/>
        <v>1.6380999155586446E-5</v>
      </c>
      <c r="K1570" s="775">
        <f t="shared" si="49"/>
        <v>0.99565216105447729</v>
      </c>
    </row>
    <row r="1571" spans="1:11" ht="22.5" x14ac:dyDescent="0.25">
      <c r="A1571" s="789"/>
      <c r="B1571" s="771" t="s">
        <v>15520</v>
      </c>
      <c r="C1571" s="772">
        <v>2503</v>
      </c>
      <c r="D1571" s="777" t="s">
        <v>15521</v>
      </c>
      <c r="E1571" s="74" t="s">
        <v>5371</v>
      </c>
      <c r="F1571" s="75">
        <v>5</v>
      </c>
      <c r="G1571" s="76">
        <v>14.04</v>
      </c>
      <c r="H1571" s="77">
        <v>70.2</v>
      </c>
      <c r="I1571" s="773">
        <v>85.73</v>
      </c>
      <c r="J1571" s="774">
        <f t="shared" si="48"/>
        <v>1.6284126363734067E-5</v>
      </c>
      <c r="K1571" s="775">
        <f t="shared" si="49"/>
        <v>0.99566844518084108</v>
      </c>
    </row>
    <row r="1572" spans="1:11" x14ac:dyDescent="0.25">
      <c r="A1572" s="789"/>
      <c r="B1572" s="771" t="s">
        <v>15522</v>
      </c>
      <c r="C1572" s="772" t="s">
        <v>15292</v>
      </c>
      <c r="D1572" s="73" t="s">
        <v>15293</v>
      </c>
      <c r="E1572" s="79" t="s">
        <v>12699</v>
      </c>
      <c r="F1572" s="75">
        <v>3</v>
      </c>
      <c r="G1572" s="76">
        <v>23.29</v>
      </c>
      <c r="H1572" s="77">
        <v>69.87</v>
      </c>
      <c r="I1572" s="773">
        <v>85.33</v>
      </c>
      <c r="J1572" s="774">
        <f t="shared" si="48"/>
        <v>1.6208147703457692E-5</v>
      </c>
      <c r="K1572" s="775">
        <f t="shared" si="49"/>
        <v>0.9956846533285445</v>
      </c>
    </row>
    <row r="1573" spans="1:11" ht="22.5" x14ac:dyDescent="0.25">
      <c r="A1573" s="789"/>
      <c r="B1573" s="771" t="s">
        <v>15523</v>
      </c>
      <c r="C1573" s="772">
        <v>93656</v>
      </c>
      <c r="D1573" s="777" t="s">
        <v>8212</v>
      </c>
      <c r="E1573" s="74" t="s">
        <v>5452</v>
      </c>
      <c r="F1573" s="75">
        <v>5</v>
      </c>
      <c r="G1573" s="76">
        <v>13.85</v>
      </c>
      <c r="H1573" s="77">
        <v>69.25</v>
      </c>
      <c r="I1573" s="773">
        <v>84.57</v>
      </c>
      <c r="J1573" s="774">
        <f t="shared" si="48"/>
        <v>1.6063788248932579E-5</v>
      </c>
      <c r="K1573" s="775">
        <f t="shared" si="49"/>
        <v>0.99570071711679342</v>
      </c>
    </row>
    <row r="1574" spans="1:11" s="9" customFormat="1" ht="22.5" x14ac:dyDescent="0.25">
      <c r="B1574" s="71" t="s">
        <v>15524</v>
      </c>
      <c r="C1574" s="72">
        <v>89786</v>
      </c>
      <c r="D1574" s="777" t="s">
        <v>15525</v>
      </c>
      <c r="E1574" s="74" t="s">
        <v>5452</v>
      </c>
      <c r="F1574" s="801">
        <v>3</v>
      </c>
      <c r="G1574" s="76">
        <v>23.06</v>
      </c>
      <c r="H1574" s="77">
        <v>69.180000000000007</v>
      </c>
      <c r="I1574" s="773">
        <v>84.48</v>
      </c>
      <c r="J1574" s="774">
        <f t="shared" si="48"/>
        <v>1.6046693050370397E-5</v>
      </c>
      <c r="K1574" s="775">
        <f t="shared" si="49"/>
        <v>0.99571676380984375</v>
      </c>
    </row>
    <row r="1575" spans="1:11" s="789" customFormat="1" ht="22.5" x14ac:dyDescent="0.25">
      <c r="B1575" s="771" t="s">
        <v>15526</v>
      </c>
      <c r="C1575" s="772">
        <v>11251</v>
      </c>
      <c r="D1575" s="777" t="s">
        <v>972</v>
      </c>
      <c r="E1575" s="74" t="s">
        <v>5452</v>
      </c>
      <c r="F1575" s="75">
        <v>1</v>
      </c>
      <c r="G1575" s="76">
        <v>69.13</v>
      </c>
      <c r="H1575" s="77">
        <v>69.13</v>
      </c>
      <c r="I1575" s="773">
        <v>84.42</v>
      </c>
      <c r="J1575" s="774">
        <f t="shared" si="48"/>
        <v>1.6035296251328941E-5</v>
      </c>
      <c r="K1575" s="775">
        <f t="shared" si="49"/>
        <v>0.99573279910609513</v>
      </c>
    </row>
    <row r="1576" spans="1:11" s="83" customFormat="1" ht="22.5" x14ac:dyDescent="0.25">
      <c r="B1576" s="771" t="s">
        <v>15527</v>
      </c>
      <c r="C1576" s="772">
        <v>11251</v>
      </c>
      <c r="D1576" s="777" t="s">
        <v>972</v>
      </c>
      <c r="E1576" s="74" t="s">
        <v>5452</v>
      </c>
      <c r="F1576" s="75">
        <v>1</v>
      </c>
      <c r="G1576" s="76">
        <v>69.13</v>
      </c>
      <c r="H1576" s="77">
        <v>69.13</v>
      </c>
      <c r="I1576" s="773">
        <v>84.42</v>
      </c>
      <c r="J1576" s="774">
        <f t="shared" si="48"/>
        <v>1.6035296251328941E-5</v>
      </c>
      <c r="K1576" s="775">
        <f t="shared" si="49"/>
        <v>0.99574883440234652</v>
      </c>
    </row>
    <row r="1577" spans="1:11" s="789" customFormat="1" x14ac:dyDescent="0.25">
      <c r="B1577" s="71" t="s">
        <v>15528</v>
      </c>
      <c r="C1577" s="72" t="s">
        <v>15529</v>
      </c>
      <c r="D1577" s="73" t="s">
        <v>4700</v>
      </c>
      <c r="E1577" s="79" t="s">
        <v>5452</v>
      </c>
      <c r="F1577" s="75">
        <v>5</v>
      </c>
      <c r="G1577" s="76">
        <v>13.74</v>
      </c>
      <c r="H1577" s="77">
        <v>68.7</v>
      </c>
      <c r="I1577" s="773">
        <v>83.9</v>
      </c>
      <c r="J1577" s="774">
        <f t="shared" si="48"/>
        <v>1.5936523992969655E-5</v>
      </c>
      <c r="K1577" s="775">
        <f t="shared" si="49"/>
        <v>0.99576477092633953</v>
      </c>
    </row>
    <row r="1578" spans="1:11" s="789" customFormat="1" x14ac:dyDescent="0.25">
      <c r="B1578" s="71" t="s">
        <v>15530</v>
      </c>
      <c r="C1578" s="72" t="s">
        <v>15529</v>
      </c>
      <c r="D1578" s="73" t="s">
        <v>4700</v>
      </c>
      <c r="E1578" s="79" t="s">
        <v>5452</v>
      </c>
      <c r="F1578" s="75">
        <v>5</v>
      </c>
      <c r="G1578" s="76">
        <v>13.74</v>
      </c>
      <c r="H1578" s="77">
        <v>68.7</v>
      </c>
      <c r="I1578" s="773">
        <v>83.9</v>
      </c>
      <c r="J1578" s="774">
        <f t="shared" si="48"/>
        <v>1.5936523992969655E-5</v>
      </c>
      <c r="K1578" s="775">
        <f t="shared" si="49"/>
        <v>0.99578070745033254</v>
      </c>
    </row>
    <row r="1579" spans="1:11" s="9" customFormat="1" x14ac:dyDescent="0.25">
      <c r="B1579" s="71" t="s">
        <v>15531</v>
      </c>
      <c r="C1579" s="772" t="s">
        <v>13460</v>
      </c>
      <c r="D1579" s="73" t="s">
        <v>1881</v>
      </c>
      <c r="E1579" s="79" t="s">
        <v>5679</v>
      </c>
      <c r="F1579" s="75">
        <v>5.665</v>
      </c>
      <c r="G1579" s="76">
        <v>12.1</v>
      </c>
      <c r="H1579" s="77">
        <v>68.55</v>
      </c>
      <c r="I1579" s="773">
        <v>83.71</v>
      </c>
      <c r="J1579" s="774">
        <f t="shared" si="48"/>
        <v>1.5900434129338374E-5</v>
      </c>
      <c r="K1579" s="775">
        <f t="shared" si="49"/>
        <v>0.99579660788446189</v>
      </c>
    </row>
    <row r="1580" spans="1:11" ht="22.5" x14ac:dyDescent="0.25">
      <c r="A1580" s="9"/>
      <c r="B1580" s="771" t="s">
        <v>12561</v>
      </c>
      <c r="C1580" s="772">
        <v>93670</v>
      </c>
      <c r="D1580" s="777" t="s">
        <v>8226</v>
      </c>
      <c r="E1580" s="779" t="s">
        <v>5452</v>
      </c>
      <c r="F1580" s="75">
        <v>1</v>
      </c>
      <c r="G1580" s="76">
        <v>83.53</v>
      </c>
      <c r="H1580" s="77">
        <v>83.53</v>
      </c>
      <c r="I1580" s="773">
        <v>83.53</v>
      </c>
      <c r="J1580" s="774">
        <f t="shared" si="48"/>
        <v>1.5866243732214004E-5</v>
      </c>
      <c r="K1580" s="775">
        <f t="shared" si="49"/>
        <v>0.99581247412819407</v>
      </c>
    </row>
    <row r="1581" spans="1:11" x14ac:dyDescent="0.25">
      <c r="A1581" s="9"/>
      <c r="B1581" s="71" t="s">
        <v>15532</v>
      </c>
      <c r="C1581" s="93">
        <v>88494</v>
      </c>
      <c r="D1581" s="73" t="s">
        <v>10930</v>
      </c>
      <c r="E1581" s="74" t="s">
        <v>5679</v>
      </c>
      <c r="F1581" s="75">
        <v>4.2699999999999996</v>
      </c>
      <c r="G1581" s="76">
        <v>15.98</v>
      </c>
      <c r="H1581" s="77">
        <v>68.23</v>
      </c>
      <c r="I1581" s="773">
        <v>83.32</v>
      </c>
      <c r="J1581" s="774">
        <f t="shared" si="48"/>
        <v>1.5826354935568906E-5</v>
      </c>
      <c r="K1581" s="775">
        <f t="shared" si="49"/>
        <v>0.99582830048312965</v>
      </c>
    </row>
    <row r="1582" spans="1:11" ht="22.5" x14ac:dyDescent="0.25">
      <c r="A1582" s="9"/>
      <c r="B1582" s="71" t="s">
        <v>15533</v>
      </c>
      <c r="C1582" s="772">
        <v>91926</v>
      </c>
      <c r="D1582" s="777" t="s">
        <v>13273</v>
      </c>
      <c r="E1582" s="74" t="s">
        <v>5371</v>
      </c>
      <c r="F1582" s="75">
        <v>20</v>
      </c>
      <c r="G1582" s="76">
        <v>3.41</v>
      </c>
      <c r="H1582" s="77">
        <v>68.2</v>
      </c>
      <c r="I1582" s="773">
        <v>83.29</v>
      </c>
      <c r="J1582" s="774">
        <f t="shared" si="48"/>
        <v>1.5820656536048181E-5</v>
      </c>
      <c r="K1582" s="775">
        <f t="shared" si="49"/>
        <v>0.99584412113966569</v>
      </c>
    </row>
    <row r="1583" spans="1:11" s="789" customFormat="1" x14ac:dyDescent="0.25">
      <c r="B1583" s="771" t="s">
        <v>15534</v>
      </c>
      <c r="C1583" s="772" t="s">
        <v>15078</v>
      </c>
      <c r="D1583" s="73" t="s">
        <v>15079</v>
      </c>
      <c r="E1583" s="79" t="s">
        <v>12699</v>
      </c>
      <c r="F1583" s="75">
        <v>12</v>
      </c>
      <c r="G1583" s="76">
        <v>5.68</v>
      </c>
      <c r="H1583" s="77">
        <v>68.16</v>
      </c>
      <c r="I1583" s="773">
        <v>83.24</v>
      </c>
      <c r="J1583" s="774">
        <f t="shared" si="48"/>
        <v>1.5811159203513631E-5</v>
      </c>
      <c r="K1583" s="775">
        <f t="shared" si="49"/>
        <v>0.99585993229886915</v>
      </c>
    </row>
    <row r="1584" spans="1:11" s="789" customFormat="1" x14ac:dyDescent="0.25">
      <c r="B1584" s="771" t="s">
        <v>15535</v>
      </c>
      <c r="C1584" s="772" t="s">
        <v>15536</v>
      </c>
      <c r="D1584" s="73" t="s">
        <v>15537</v>
      </c>
      <c r="E1584" s="79" t="s">
        <v>12699</v>
      </c>
      <c r="F1584" s="75">
        <v>2</v>
      </c>
      <c r="G1584" s="76">
        <v>34.049999999999997</v>
      </c>
      <c r="H1584" s="77">
        <v>68.099999999999994</v>
      </c>
      <c r="I1584" s="773">
        <v>83.16</v>
      </c>
      <c r="J1584" s="774">
        <f t="shared" si="48"/>
        <v>1.5795963471458357E-5</v>
      </c>
      <c r="K1584" s="775">
        <f t="shared" si="49"/>
        <v>0.99587572826234061</v>
      </c>
    </row>
    <row r="1585" spans="1:11" ht="22.5" x14ac:dyDescent="0.25">
      <c r="B1585" s="70" t="s">
        <v>15538</v>
      </c>
      <c r="C1585" s="72">
        <v>89717</v>
      </c>
      <c r="D1585" s="73" t="s">
        <v>15027</v>
      </c>
      <c r="E1585" s="74" t="s">
        <v>5371</v>
      </c>
      <c r="F1585" s="75">
        <v>2.7</v>
      </c>
      <c r="G1585" s="76">
        <v>25.04</v>
      </c>
      <c r="H1585" s="77">
        <v>67.61</v>
      </c>
      <c r="I1585" s="773">
        <v>82.57</v>
      </c>
      <c r="J1585" s="774">
        <f t="shared" si="48"/>
        <v>1.5683894947550704E-5</v>
      </c>
      <c r="K1585" s="775">
        <f t="shared" si="49"/>
        <v>0.99589141215728816</v>
      </c>
    </row>
    <row r="1586" spans="1:11" s="83" customFormat="1" x14ac:dyDescent="0.25">
      <c r="B1586" s="71" t="s">
        <v>15539</v>
      </c>
      <c r="C1586" s="93" t="s">
        <v>15540</v>
      </c>
      <c r="D1586" s="73" t="s">
        <v>15541</v>
      </c>
      <c r="E1586" s="79" t="s">
        <v>12699</v>
      </c>
      <c r="F1586" s="75">
        <v>2</v>
      </c>
      <c r="G1586" s="76">
        <v>33.659999999999997</v>
      </c>
      <c r="H1586" s="77">
        <v>67.319999999999993</v>
      </c>
      <c r="I1586" s="773">
        <v>82.21</v>
      </c>
      <c r="J1586" s="774">
        <f t="shared" si="48"/>
        <v>1.5615514153301967E-5</v>
      </c>
      <c r="K1586" s="775">
        <f t="shared" si="49"/>
        <v>0.99590702767144146</v>
      </c>
    </row>
    <row r="1587" spans="1:11" s="83" customFormat="1" x14ac:dyDescent="0.25">
      <c r="B1587" s="71" t="s">
        <v>15542</v>
      </c>
      <c r="C1587" s="93" t="s">
        <v>15540</v>
      </c>
      <c r="D1587" s="73" t="s">
        <v>15541</v>
      </c>
      <c r="E1587" s="79" t="s">
        <v>12699</v>
      </c>
      <c r="F1587" s="75">
        <v>2</v>
      </c>
      <c r="G1587" s="76">
        <v>33.659999999999997</v>
      </c>
      <c r="H1587" s="77">
        <v>67.319999999999993</v>
      </c>
      <c r="I1587" s="773">
        <v>82.21</v>
      </c>
      <c r="J1587" s="774">
        <f t="shared" si="48"/>
        <v>1.5615514153301967E-5</v>
      </c>
      <c r="K1587" s="775">
        <f t="shared" si="49"/>
        <v>0.99592264318559476</v>
      </c>
    </row>
    <row r="1588" spans="1:11" ht="22.5" x14ac:dyDescent="0.25">
      <c r="A1588" s="83"/>
      <c r="B1588" s="71" t="s">
        <v>15543</v>
      </c>
      <c r="C1588" s="93">
        <v>94962</v>
      </c>
      <c r="D1588" s="777" t="s">
        <v>13520</v>
      </c>
      <c r="E1588" s="74" t="s">
        <v>6745</v>
      </c>
      <c r="F1588" s="75">
        <v>0.25800000000000001</v>
      </c>
      <c r="G1588" s="76">
        <v>259.95999999999998</v>
      </c>
      <c r="H1588" s="77">
        <v>67.069999999999993</v>
      </c>
      <c r="I1588" s="773">
        <v>81.91</v>
      </c>
      <c r="J1588" s="774">
        <f t="shared" si="48"/>
        <v>1.5558530158094687E-5</v>
      </c>
      <c r="K1588" s="775">
        <f t="shared" si="49"/>
        <v>0.99593820171575287</v>
      </c>
    </row>
    <row r="1589" spans="1:11" s="789" customFormat="1" ht="22.5" x14ac:dyDescent="0.25">
      <c r="B1589" s="771" t="s">
        <v>15544</v>
      </c>
      <c r="C1589" s="776">
        <v>396</v>
      </c>
      <c r="D1589" s="777" t="s">
        <v>51</v>
      </c>
      <c r="E1589" s="74" t="s">
        <v>5452</v>
      </c>
      <c r="F1589" s="75">
        <v>50</v>
      </c>
      <c r="G1589" s="76">
        <v>1.34</v>
      </c>
      <c r="H1589" s="77">
        <v>67</v>
      </c>
      <c r="I1589" s="773">
        <v>81.819999999999993</v>
      </c>
      <c r="J1589" s="774">
        <f t="shared" si="48"/>
        <v>1.5541434959532502E-5</v>
      </c>
      <c r="K1589" s="775">
        <f t="shared" si="49"/>
        <v>0.99595374315071239</v>
      </c>
    </row>
    <row r="1590" spans="1:11" ht="22.5" x14ac:dyDescent="0.25">
      <c r="A1590" s="789"/>
      <c r="B1590" s="71" t="s">
        <v>15545</v>
      </c>
      <c r="C1590" s="93">
        <v>94962</v>
      </c>
      <c r="D1590" s="777" t="s">
        <v>13520</v>
      </c>
      <c r="E1590" s="74" t="s">
        <v>6745</v>
      </c>
      <c r="F1590" s="75">
        <v>0.25600000000000001</v>
      </c>
      <c r="G1590" s="76">
        <v>259.95999999999998</v>
      </c>
      <c r="H1590" s="77">
        <v>66.55</v>
      </c>
      <c r="I1590" s="773">
        <v>81.27</v>
      </c>
      <c r="J1590" s="774">
        <f t="shared" si="48"/>
        <v>1.5436964301652484E-5</v>
      </c>
      <c r="K1590" s="775">
        <f t="shared" si="49"/>
        <v>0.99596918011501401</v>
      </c>
    </row>
    <row r="1591" spans="1:11" x14ac:dyDescent="0.25">
      <c r="A1591" s="789"/>
      <c r="B1591" s="71" t="s">
        <v>15546</v>
      </c>
      <c r="C1591" s="93">
        <v>72897</v>
      </c>
      <c r="D1591" s="73" t="s">
        <v>10534</v>
      </c>
      <c r="E1591" s="74" t="s">
        <v>6745</v>
      </c>
      <c r="F1591" s="75">
        <v>3.024</v>
      </c>
      <c r="G1591" s="76">
        <v>21.98</v>
      </c>
      <c r="H1591" s="77">
        <v>66.47</v>
      </c>
      <c r="I1591" s="773">
        <v>81.17</v>
      </c>
      <c r="J1591" s="774">
        <f t="shared" si="48"/>
        <v>1.5417969636583392E-5</v>
      </c>
      <c r="K1591" s="775">
        <f t="shared" si="49"/>
        <v>0.99598459808465056</v>
      </c>
    </row>
    <row r="1592" spans="1:11" ht="22.5" x14ac:dyDescent="0.25">
      <c r="A1592" s="789"/>
      <c r="B1592" s="71" t="s">
        <v>15547</v>
      </c>
      <c r="C1592" s="72" t="s">
        <v>15154</v>
      </c>
      <c r="D1592" s="73" t="s">
        <v>15155</v>
      </c>
      <c r="E1592" s="79" t="s">
        <v>5452</v>
      </c>
      <c r="F1592" s="75">
        <v>4</v>
      </c>
      <c r="G1592" s="76">
        <v>16.5</v>
      </c>
      <c r="H1592" s="77">
        <v>66</v>
      </c>
      <c r="I1592" s="773">
        <v>80.599999999999994</v>
      </c>
      <c r="J1592" s="774">
        <f t="shared" si="48"/>
        <v>1.5309700045689557E-5</v>
      </c>
      <c r="K1592" s="775">
        <f t="shared" si="49"/>
        <v>0.99599990778469627</v>
      </c>
    </row>
    <row r="1593" spans="1:11" ht="22.5" x14ac:dyDescent="0.25">
      <c r="A1593" s="789"/>
      <c r="B1593" s="71" t="s">
        <v>15548</v>
      </c>
      <c r="C1593" s="72" t="s">
        <v>15154</v>
      </c>
      <c r="D1593" s="73" t="s">
        <v>15155</v>
      </c>
      <c r="E1593" s="79" t="s">
        <v>5452</v>
      </c>
      <c r="F1593" s="75">
        <v>4</v>
      </c>
      <c r="G1593" s="76">
        <v>16.5</v>
      </c>
      <c r="H1593" s="77">
        <v>66</v>
      </c>
      <c r="I1593" s="773">
        <v>80.599999999999994</v>
      </c>
      <c r="J1593" s="774">
        <f t="shared" si="48"/>
        <v>1.5309700045689557E-5</v>
      </c>
      <c r="K1593" s="775">
        <f t="shared" si="49"/>
        <v>0.99601521748474198</v>
      </c>
    </row>
    <row r="1594" spans="1:11" x14ac:dyDescent="0.25">
      <c r="B1594" s="771" t="s">
        <v>15549</v>
      </c>
      <c r="C1594" s="776">
        <v>1814</v>
      </c>
      <c r="D1594" s="777" t="s">
        <v>1818</v>
      </c>
      <c r="E1594" s="74" t="s">
        <v>5452</v>
      </c>
      <c r="F1594" s="75">
        <v>2</v>
      </c>
      <c r="G1594" s="76">
        <v>32.979999999999997</v>
      </c>
      <c r="H1594" s="77">
        <v>65.959999999999994</v>
      </c>
      <c r="I1594" s="773">
        <v>80.55</v>
      </c>
      <c r="J1594" s="774">
        <f t="shared" si="48"/>
        <v>1.5300202713155011E-5</v>
      </c>
      <c r="K1594" s="775">
        <f t="shared" si="49"/>
        <v>0.9960305176874551</v>
      </c>
    </row>
    <row r="1595" spans="1:11" ht="22.5" x14ac:dyDescent="0.25">
      <c r="B1595" s="771" t="s">
        <v>15550</v>
      </c>
      <c r="C1595" s="772">
        <v>11250</v>
      </c>
      <c r="D1595" s="777" t="s">
        <v>970</v>
      </c>
      <c r="E1595" s="74" t="s">
        <v>5452</v>
      </c>
      <c r="F1595" s="75">
        <v>2</v>
      </c>
      <c r="G1595" s="76">
        <v>32.85</v>
      </c>
      <c r="H1595" s="77">
        <v>65.7</v>
      </c>
      <c r="I1595" s="773">
        <v>80.23</v>
      </c>
      <c r="J1595" s="774">
        <f t="shared" si="48"/>
        <v>1.5239419784933913E-5</v>
      </c>
      <c r="K1595" s="775">
        <f t="shared" si="49"/>
        <v>0.99604575710724008</v>
      </c>
    </row>
    <row r="1596" spans="1:11" s="789" customFormat="1" ht="22.5" x14ac:dyDescent="0.25">
      <c r="B1596" s="70" t="s">
        <v>15551</v>
      </c>
      <c r="C1596" s="72">
        <v>90374</v>
      </c>
      <c r="D1596" s="777" t="s">
        <v>15552</v>
      </c>
      <c r="E1596" s="74" t="s">
        <v>5452</v>
      </c>
      <c r="F1596" s="75">
        <v>4</v>
      </c>
      <c r="G1596" s="76">
        <v>16.239999999999998</v>
      </c>
      <c r="H1596" s="77">
        <v>64.959999999999994</v>
      </c>
      <c r="I1596" s="773">
        <v>79.33</v>
      </c>
      <c r="J1596" s="774">
        <f t="shared" si="48"/>
        <v>1.5068467799312068E-5</v>
      </c>
      <c r="K1596" s="775">
        <f t="shared" si="49"/>
        <v>0.99606082557503939</v>
      </c>
    </row>
    <row r="1597" spans="1:11" ht="22.5" x14ac:dyDescent="0.25">
      <c r="B1597" s="771" t="s">
        <v>15553</v>
      </c>
      <c r="C1597" s="772">
        <v>92033</v>
      </c>
      <c r="D1597" s="777" t="s">
        <v>15554</v>
      </c>
      <c r="E1597" s="74" t="s">
        <v>5452</v>
      </c>
      <c r="F1597" s="75">
        <v>1</v>
      </c>
      <c r="G1597" s="76">
        <v>64.959999999999994</v>
      </c>
      <c r="H1597" s="77">
        <v>64.959999999999994</v>
      </c>
      <c r="I1597" s="773">
        <v>79.33</v>
      </c>
      <c r="J1597" s="774">
        <f t="shared" si="48"/>
        <v>1.5068467799312068E-5</v>
      </c>
      <c r="K1597" s="775">
        <f t="shared" si="49"/>
        <v>0.99607589404283869</v>
      </c>
    </row>
    <row r="1598" spans="1:11" ht="22.5" x14ac:dyDescent="0.25">
      <c r="B1598" s="70" t="s">
        <v>15555</v>
      </c>
      <c r="C1598" s="72">
        <v>90373</v>
      </c>
      <c r="D1598" s="777" t="s">
        <v>15277</v>
      </c>
      <c r="E1598" s="74" t="s">
        <v>5452</v>
      </c>
      <c r="F1598" s="75">
        <v>6</v>
      </c>
      <c r="G1598" s="76">
        <v>10.82</v>
      </c>
      <c r="H1598" s="77">
        <v>64.92</v>
      </c>
      <c r="I1598" s="773">
        <v>79.28</v>
      </c>
      <c r="J1598" s="774">
        <f t="shared" si="48"/>
        <v>1.5058970466777522E-5</v>
      </c>
      <c r="K1598" s="775">
        <f t="shared" si="49"/>
        <v>0.99609095301330552</v>
      </c>
    </row>
    <row r="1599" spans="1:11" ht="22.5" x14ac:dyDescent="0.25">
      <c r="B1599" s="771" t="s">
        <v>15556</v>
      </c>
      <c r="C1599" s="772">
        <v>91886</v>
      </c>
      <c r="D1599" s="777" t="s">
        <v>14835</v>
      </c>
      <c r="E1599" s="74" t="s">
        <v>5452</v>
      </c>
      <c r="F1599" s="75">
        <v>6</v>
      </c>
      <c r="G1599" s="76">
        <v>10.78</v>
      </c>
      <c r="H1599" s="77">
        <v>64.680000000000007</v>
      </c>
      <c r="I1599" s="773">
        <v>78.989999999999995</v>
      </c>
      <c r="J1599" s="774">
        <f t="shared" si="48"/>
        <v>1.5003885938077149E-5</v>
      </c>
      <c r="K1599" s="775">
        <f t="shared" si="49"/>
        <v>0.99610595689924364</v>
      </c>
    </row>
    <row r="1600" spans="1:11" s="9" customFormat="1" ht="22.5" x14ac:dyDescent="0.25">
      <c r="B1600" s="771" t="s">
        <v>15557</v>
      </c>
      <c r="C1600" s="772">
        <v>91886</v>
      </c>
      <c r="D1600" s="777" t="s">
        <v>14835</v>
      </c>
      <c r="E1600" s="74" t="s">
        <v>5452</v>
      </c>
      <c r="F1600" s="75">
        <v>6</v>
      </c>
      <c r="G1600" s="76">
        <v>10.78</v>
      </c>
      <c r="H1600" s="77">
        <v>64.680000000000007</v>
      </c>
      <c r="I1600" s="773">
        <v>78.989999999999995</v>
      </c>
      <c r="J1600" s="774">
        <f t="shared" si="48"/>
        <v>1.5003885938077149E-5</v>
      </c>
      <c r="K1600" s="775">
        <f t="shared" si="49"/>
        <v>0.99612096078518175</v>
      </c>
    </row>
    <row r="1601" spans="1:11" s="9" customFormat="1" ht="22.5" x14ac:dyDescent="0.25">
      <c r="B1601" s="771" t="s">
        <v>15558</v>
      </c>
      <c r="C1601" s="772">
        <v>91886</v>
      </c>
      <c r="D1601" s="777" t="s">
        <v>14835</v>
      </c>
      <c r="E1601" s="74" t="s">
        <v>5452</v>
      </c>
      <c r="F1601" s="75">
        <v>6</v>
      </c>
      <c r="G1601" s="76">
        <v>10.78</v>
      </c>
      <c r="H1601" s="77">
        <v>64.680000000000007</v>
      </c>
      <c r="I1601" s="773">
        <v>78.989999999999995</v>
      </c>
      <c r="J1601" s="774">
        <f t="shared" si="48"/>
        <v>1.5003885938077149E-5</v>
      </c>
      <c r="K1601" s="775">
        <f t="shared" si="49"/>
        <v>0.99613596467111987</v>
      </c>
    </row>
    <row r="1602" spans="1:11" s="9" customFormat="1" x14ac:dyDescent="0.25">
      <c r="B1602" s="71" t="s">
        <v>15559</v>
      </c>
      <c r="C1602" s="772">
        <v>72263</v>
      </c>
      <c r="D1602" s="777" t="s">
        <v>15560</v>
      </c>
      <c r="E1602" s="74" t="s">
        <v>5452</v>
      </c>
      <c r="F1602" s="75">
        <v>3</v>
      </c>
      <c r="G1602" s="76">
        <v>21.42</v>
      </c>
      <c r="H1602" s="77">
        <v>64.260000000000005</v>
      </c>
      <c r="I1602" s="773">
        <v>78.47</v>
      </c>
      <c r="J1602" s="774">
        <f t="shared" si="48"/>
        <v>1.4905113679717861E-5</v>
      </c>
      <c r="K1602" s="775">
        <f t="shared" si="49"/>
        <v>0.99615086978479961</v>
      </c>
    </row>
    <row r="1603" spans="1:11" s="9" customFormat="1" ht="22.5" x14ac:dyDescent="0.25">
      <c r="B1603" s="771" t="s">
        <v>15561</v>
      </c>
      <c r="C1603" s="772">
        <v>95241</v>
      </c>
      <c r="D1603" s="777" t="s">
        <v>14535</v>
      </c>
      <c r="E1603" s="74" t="s">
        <v>5679</v>
      </c>
      <c r="F1603" s="75">
        <v>3</v>
      </c>
      <c r="G1603" s="76">
        <v>21.37</v>
      </c>
      <c r="H1603" s="77">
        <v>64.11</v>
      </c>
      <c r="I1603" s="773">
        <v>78.290000000000006</v>
      </c>
      <c r="J1603" s="774">
        <f t="shared" si="48"/>
        <v>1.4870923282593495E-5</v>
      </c>
      <c r="K1603" s="775">
        <f t="shared" si="49"/>
        <v>0.99616574070808217</v>
      </c>
    </row>
    <row r="1604" spans="1:11" s="9" customFormat="1" ht="22.5" x14ac:dyDescent="0.25">
      <c r="B1604" s="70" t="s">
        <v>15562</v>
      </c>
      <c r="C1604" s="72">
        <v>89617</v>
      </c>
      <c r="D1604" s="777" t="s">
        <v>15563</v>
      </c>
      <c r="E1604" s="74" t="s">
        <v>5452</v>
      </c>
      <c r="F1604" s="75">
        <v>13</v>
      </c>
      <c r="G1604" s="76">
        <v>4.93</v>
      </c>
      <c r="H1604" s="77">
        <v>64.09</v>
      </c>
      <c r="I1604" s="773">
        <v>78.27</v>
      </c>
      <c r="J1604" s="774">
        <f t="shared" si="48"/>
        <v>1.4867124349579673E-5</v>
      </c>
      <c r="K1604" s="775">
        <f t="shared" si="49"/>
        <v>0.99618060783243179</v>
      </c>
    </row>
    <row r="1605" spans="1:11" x14ac:dyDescent="0.25">
      <c r="A1605" s="9"/>
      <c r="B1605" s="71" t="s">
        <v>15564</v>
      </c>
      <c r="C1605" s="93">
        <v>73710</v>
      </c>
      <c r="D1605" s="777" t="s">
        <v>13533</v>
      </c>
      <c r="E1605" s="74" t="s">
        <v>6745</v>
      </c>
      <c r="F1605" s="75">
        <v>0.64500000000000002</v>
      </c>
      <c r="G1605" s="76">
        <v>99.37</v>
      </c>
      <c r="H1605" s="77">
        <v>64.09</v>
      </c>
      <c r="I1605" s="773">
        <v>78.27</v>
      </c>
      <c r="J1605" s="774">
        <f t="shared" si="48"/>
        <v>1.4867124349579673E-5</v>
      </c>
      <c r="K1605" s="775">
        <f t="shared" si="49"/>
        <v>0.9961954749567814</v>
      </c>
    </row>
    <row r="1606" spans="1:11" ht="22.5" x14ac:dyDescent="0.25">
      <c r="A1606" s="9"/>
      <c r="B1606" s="771" t="s">
        <v>15565</v>
      </c>
      <c r="C1606" s="772">
        <v>93008</v>
      </c>
      <c r="D1606" s="777" t="s">
        <v>15566</v>
      </c>
      <c r="E1606" s="74" t="s">
        <v>5371</v>
      </c>
      <c r="F1606" s="75">
        <v>6</v>
      </c>
      <c r="G1606" s="76">
        <v>10.66</v>
      </c>
      <c r="H1606" s="77">
        <v>63.96</v>
      </c>
      <c r="I1606" s="773">
        <v>78.11</v>
      </c>
      <c r="J1606" s="774">
        <f t="shared" si="48"/>
        <v>1.4836732885469124E-5</v>
      </c>
      <c r="K1606" s="775">
        <f t="shared" si="49"/>
        <v>0.99621031168966689</v>
      </c>
    </row>
    <row r="1607" spans="1:11" ht="22.5" x14ac:dyDescent="0.25">
      <c r="A1607" s="9"/>
      <c r="B1607" s="771" t="s">
        <v>15567</v>
      </c>
      <c r="C1607" s="772">
        <v>93008</v>
      </c>
      <c r="D1607" s="777" t="s">
        <v>15566</v>
      </c>
      <c r="E1607" s="74" t="s">
        <v>5371</v>
      </c>
      <c r="F1607" s="75">
        <v>6</v>
      </c>
      <c r="G1607" s="76">
        <v>10.66</v>
      </c>
      <c r="H1607" s="77">
        <v>63.96</v>
      </c>
      <c r="I1607" s="773">
        <v>78.11</v>
      </c>
      <c r="J1607" s="774">
        <f t="shared" si="48"/>
        <v>1.4836732885469124E-5</v>
      </c>
      <c r="K1607" s="775">
        <f t="shared" si="49"/>
        <v>0.99622514842255239</v>
      </c>
    </row>
    <row r="1608" spans="1:11" ht="45" x14ac:dyDescent="0.25">
      <c r="A1608" s="9"/>
      <c r="B1608" s="71" t="s">
        <v>15568</v>
      </c>
      <c r="C1608" s="93">
        <v>93381</v>
      </c>
      <c r="D1608" s="73" t="s">
        <v>15519</v>
      </c>
      <c r="E1608" s="74" t="s">
        <v>6745</v>
      </c>
      <c r="F1608" s="75">
        <v>9.2754999999999992</v>
      </c>
      <c r="G1608" s="76">
        <v>6.89</v>
      </c>
      <c r="H1608" s="77">
        <v>63.91</v>
      </c>
      <c r="I1608" s="773">
        <v>78.05</v>
      </c>
      <c r="J1608" s="774">
        <f t="shared" si="48"/>
        <v>1.4825336086427668E-5</v>
      </c>
      <c r="K1608" s="775">
        <f t="shared" si="49"/>
        <v>0.99623997375863882</v>
      </c>
    </row>
    <row r="1609" spans="1:11" x14ac:dyDescent="0.25">
      <c r="A1609" s="9"/>
      <c r="B1609" s="771" t="s">
        <v>15569</v>
      </c>
      <c r="C1609" s="772" t="s">
        <v>12416</v>
      </c>
      <c r="D1609" s="73" t="s">
        <v>15570</v>
      </c>
      <c r="E1609" s="79" t="s">
        <v>12699</v>
      </c>
      <c r="F1609" s="75">
        <v>6</v>
      </c>
      <c r="G1609" s="76">
        <v>10.62</v>
      </c>
      <c r="H1609" s="77">
        <v>63.72</v>
      </c>
      <c r="I1609" s="773">
        <v>77.81</v>
      </c>
      <c r="J1609" s="774">
        <f t="shared" si="48"/>
        <v>1.4779748890261844E-5</v>
      </c>
      <c r="K1609" s="775">
        <f t="shared" si="49"/>
        <v>0.99625475350752912</v>
      </c>
    </row>
    <row r="1610" spans="1:11" ht="33.75" x14ac:dyDescent="0.25">
      <c r="A1610" s="9"/>
      <c r="B1610" s="71" t="s">
        <v>15571</v>
      </c>
      <c r="C1610" s="72">
        <v>90082</v>
      </c>
      <c r="D1610" s="73" t="s">
        <v>15083</v>
      </c>
      <c r="E1610" s="74" t="s">
        <v>6745</v>
      </c>
      <c r="F1610" s="75">
        <v>4.5449999999999999</v>
      </c>
      <c r="G1610" s="76">
        <v>14.01</v>
      </c>
      <c r="H1610" s="77">
        <v>63.68</v>
      </c>
      <c r="I1610" s="773">
        <v>77.77</v>
      </c>
      <c r="J1610" s="774">
        <f t="shared" si="48"/>
        <v>1.4772151024234205E-5</v>
      </c>
      <c r="K1610" s="775">
        <f t="shared" si="49"/>
        <v>0.99626952565855331</v>
      </c>
    </row>
    <row r="1611" spans="1:11" x14ac:dyDescent="0.25">
      <c r="A1611" s="9"/>
      <c r="B1611" s="71" t="s">
        <v>15572</v>
      </c>
      <c r="C1611" s="72" t="s">
        <v>13348</v>
      </c>
      <c r="D1611" s="777" t="s">
        <v>7922</v>
      </c>
      <c r="E1611" s="74" t="s">
        <v>5679</v>
      </c>
      <c r="F1611" s="75">
        <v>7.1</v>
      </c>
      <c r="G1611" s="76">
        <v>8.83</v>
      </c>
      <c r="H1611" s="77">
        <v>62.69</v>
      </c>
      <c r="I1611" s="773">
        <v>76.56</v>
      </c>
      <c r="J1611" s="774">
        <f t="shared" si="48"/>
        <v>1.4542315576898171E-5</v>
      </c>
      <c r="K1611" s="775">
        <f t="shared" si="49"/>
        <v>0.99628406797413016</v>
      </c>
    </row>
    <row r="1612" spans="1:11" ht="33.75" x14ac:dyDescent="0.25">
      <c r="A1612" s="9"/>
      <c r="B1612" s="71" t="s">
        <v>15573</v>
      </c>
      <c r="C1612" s="72">
        <v>92921</v>
      </c>
      <c r="D1612" s="73" t="s">
        <v>14793</v>
      </c>
      <c r="E1612" s="74" t="s">
        <v>5602</v>
      </c>
      <c r="F1612" s="75">
        <v>9.1051000000000002</v>
      </c>
      <c r="G1612" s="76">
        <v>6.85</v>
      </c>
      <c r="H1612" s="77">
        <v>62.37</v>
      </c>
      <c r="I1612" s="773">
        <v>76.17</v>
      </c>
      <c r="J1612" s="774">
        <f t="shared" si="48"/>
        <v>1.4468236383128706E-5</v>
      </c>
      <c r="K1612" s="775">
        <f t="shared" si="49"/>
        <v>0.99629853621051334</v>
      </c>
    </row>
    <row r="1613" spans="1:11" x14ac:dyDescent="0.25">
      <c r="A1613" s="9"/>
      <c r="B1613" s="71" t="s">
        <v>15574</v>
      </c>
      <c r="C1613" s="93" t="s">
        <v>15473</v>
      </c>
      <c r="D1613" s="73" t="s">
        <v>15474</v>
      </c>
      <c r="E1613" s="79" t="s">
        <v>12699</v>
      </c>
      <c r="F1613" s="75">
        <v>4</v>
      </c>
      <c r="G1613" s="76">
        <v>15.57</v>
      </c>
      <c r="H1613" s="77">
        <v>62.28</v>
      </c>
      <c r="I1613" s="773">
        <v>76.06</v>
      </c>
      <c r="J1613" s="774">
        <f t="shared" si="48"/>
        <v>1.4447342251552703E-5</v>
      </c>
      <c r="K1613" s="775">
        <f t="shared" si="49"/>
        <v>0.99631298355276487</v>
      </c>
    </row>
    <row r="1614" spans="1:11" ht="22.5" x14ac:dyDescent="0.25">
      <c r="A1614" s="9"/>
      <c r="B1614" s="71" t="s">
        <v>15575</v>
      </c>
      <c r="C1614" s="72" t="s">
        <v>15341</v>
      </c>
      <c r="D1614" s="73" t="s">
        <v>15342</v>
      </c>
      <c r="E1614" s="79" t="s">
        <v>12699</v>
      </c>
      <c r="F1614" s="75">
        <v>3</v>
      </c>
      <c r="G1614" s="76">
        <v>20.52</v>
      </c>
      <c r="H1614" s="77">
        <v>61.56</v>
      </c>
      <c r="I1614" s="773">
        <v>75.180000000000007</v>
      </c>
      <c r="J1614" s="774">
        <f t="shared" si="48"/>
        <v>1.4280189198944679E-5</v>
      </c>
      <c r="K1614" s="775">
        <f t="shared" si="49"/>
        <v>0.99632726374196379</v>
      </c>
    </row>
    <row r="1615" spans="1:11" ht="22.5" x14ac:dyDescent="0.25">
      <c r="A1615" s="9"/>
      <c r="B1615" s="71" t="s">
        <v>15576</v>
      </c>
      <c r="C1615" s="72" t="s">
        <v>15341</v>
      </c>
      <c r="D1615" s="73" t="s">
        <v>15342</v>
      </c>
      <c r="E1615" s="79" t="s">
        <v>12699</v>
      </c>
      <c r="F1615" s="75">
        <v>3</v>
      </c>
      <c r="G1615" s="76">
        <v>20.52</v>
      </c>
      <c r="H1615" s="77">
        <v>61.56</v>
      </c>
      <c r="I1615" s="773">
        <v>75.180000000000007</v>
      </c>
      <c r="J1615" s="774">
        <f t="shared" ref="J1615:J1678" si="50">I1615/$I$2202</f>
        <v>1.4280189198944679E-5</v>
      </c>
      <c r="K1615" s="775">
        <f t="shared" si="49"/>
        <v>0.9963415439311627</v>
      </c>
    </row>
    <row r="1616" spans="1:11" x14ac:dyDescent="0.25">
      <c r="A1616" s="9"/>
      <c r="B1616" s="71" t="s">
        <v>15577</v>
      </c>
      <c r="C1616" s="93">
        <v>72260</v>
      </c>
      <c r="D1616" s="777" t="s">
        <v>14188</v>
      </c>
      <c r="E1616" s="74" t="s">
        <v>5452</v>
      </c>
      <c r="F1616" s="75">
        <v>4</v>
      </c>
      <c r="G1616" s="76">
        <v>15.36</v>
      </c>
      <c r="H1616" s="77">
        <v>61.44</v>
      </c>
      <c r="I1616" s="773">
        <v>75.03</v>
      </c>
      <c r="J1616" s="774">
        <f t="shared" si="50"/>
        <v>1.4251697201341037E-5</v>
      </c>
      <c r="K1616" s="775">
        <f t="shared" ref="K1616:K1679" si="51">K1615+J1616</f>
        <v>0.99635579562836407</v>
      </c>
    </row>
    <row r="1617" spans="1:11" s="83" customFormat="1" ht="22.5" x14ac:dyDescent="0.25">
      <c r="B1617" s="71" t="s">
        <v>15578</v>
      </c>
      <c r="C1617" s="72">
        <v>89866</v>
      </c>
      <c r="D1617" s="777" t="s">
        <v>15427</v>
      </c>
      <c r="E1617" s="74" t="s">
        <v>5452</v>
      </c>
      <c r="F1617" s="75">
        <v>16</v>
      </c>
      <c r="G1617" s="76">
        <v>3.83</v>
      </c>
      <c r="H1617" s="77">
        <v>61.28</v>
      </c>
      <c r="I1617" s="773">
        <v>74.84</v>
      </c>
      <c r="J1617" s="774">
        <f t="shared" si="50"/>
        <v>1.421560733770976E-5</v>
      </c>
      <c r="K1617" s="775">
        <f t="shared" si="51"/>
        <v>0.99637001123570179</v>
      </c>
    </row>
    <row r="1618" spans="1:11" s="9" customFormat="1" ht="22.5" x14ac:dyDescent="0.25">
      <c r="B1618" s="71" t="s">
        <v>15579</v>
      </c>
      <c r="C1618" s="93">
        <v>87620</v>
      </c>
      <c r="D1618" s="777" t="s">
        <v>13316</v>
      </c>
      <c r="E1618" s="74" t="s">
        <v>5679</v>
      </c>
      <c r="F1618" s="75">
        <v>2.4700000000000002</v>
      </c>
      <c r="G1618" s="76">
        <v>24.72</v>
      </c>
      <c r="H1618" s="77">
        <v>61.06</v>
      </c>
      <c r="I1618" s="773">
        <v>74.569999999999993</v>
      </c>
      <c r="J1618" s="774">
        <f t="shared" si="50"/>
        <v>1.4164321742023205E-5</v>
      </c>
      <c r="K1618" s="775">
        <f t="shared" si="51"/>
        <v>0.99638417555744385</v>
      </c>
    </row>
    <row r="1619" spans="1:11" x14ac:dyDescent="0.25">
      <c r="A1619" s="9"/>
      <c r="B1619" s="771" t="s">
        <v>15580</v>
      </c>
      <c r="C1619" s="772">
        <v>83484</v>
      </c>
      <c r="D1619" s="777" t="s">
        <v>14323</v>
      </c>
      <c r="E1619" s="74" t="s">
        <v>5452</v>
      </c>
      <c r="F1619" s="75">
        <v>1</v>
      </c>
      <c r="G1619" s="76">
        <v>60.92</v>
      </c>
      <c r="H1619" s="77">
        <v>60.92</v>
      </c>
      <c r="I1619" s="773">
        <v>74.400000000000006</v>
      </c>
      <c r="J1619" s="774">
        <f t="shared" si="50"/>
        <v>1.4132030811405747E-5</v>
      </c>
      <c r="K1619" s="775">
        <f t="shared" si="51"/>
        <v>0.99639830758825521</v>
      </c>
    </row>
    <row r="1620" spans="1:11" ht="22.5" x14ac:dyDescent="0.25">
      <c r="A1620" s="9"/>
      <c r="B1620" s="71" t="s">
        <v>15581</v>
      </c>
      <c r="C1620" s="772">
        <v>92983</v>
      </c>
      <c r="D1620" s="777" t="s">
        <v>15582</v>
      </c>
      <c r="E1620" s="74" t="s">
        <v>5371</v>
      </c>
      <c r="F1620" s="75">
        <v>4</v>
      </c>
      <c r="G1620" s="76">
        <v>15.04</v>
      </c>
      <c r="H1620" s="77">
        <v>60.16</v>
      </c>
      <c r="I1620" s="773">
        <v>73.47</v>
      </c>
      <c r="J1620" s="774">
        <f t="shared" si="50"/>
        <v>1.3955380426263175E-5</v>
      </c>
      <c r="K1620" s="775">
        <f t="shared" si="51"/>
        <v>0.99641226296868146</v>
      </c>
    </row>
    <row r="1621" spans="1:11" x14ac:dyDescent="0.25">
      <c r="A1621" s="9"/>
      <c r="B1621" s="771" t="s">
        <v>15583</v>
      </c>
      <c r="C1621" s="772" t="s">
        <v>15273</v>
      </c>
      <c r="D1621" s="73" t="s">
        <v>15274</v>
      </c>
      <c r="E1621" s="79" t="s">
        <v>12699</v>
      </c>
      <c r="F1621" s="75">
        <v>3</v>
      </c>
      <c r="G1621" s="76">
        <v>20.05</v>
      </c>
      <c r="H1621" s="77">
        <v>60.15</v>
      </c>
      <c r="I1621" s="773">
        <v>73.459999999999994</v>
      </c>
      <c r="J1621" s="774">
        <f t="shared" si="50"/>
        <v>1.3953480959756264E-5</v>
      </c>
      <c r="K1621" s="775">
        <f t="shared" si="51"/>
        <v>0.99642621644964124</v>
      </c>
    </row>
    <row r="1622" spans="1:11" x14ac:dyDescent="0.25">
      <c r="A1622" s="9"/>
      <c r="B1622" s="71" t="s">
        <v>15584</v>
      </c>
      <c r="C1622" s="93">
        <v>72251</v>
      </c>
      <c r="D1622" s="777" t="s">
        <v>8069</v>
      </c>
      <c r="E1622" s="74" t="s">
        <v>5371</v>
      </c>
      <c r="F1622" s="75">
        <v>5</v>
      </c>
      <c r="G1622" s="76">
        <v>11.96</v>
      </c>
      <c r="H1622" s="77">
        <v>59.8</v>
      </c>
      <c r="I1622" s="773">
        <v>73.03</v>
      </c>
      <c r="J1622" s="774">
        <f t="shared" si="50"/>
        <v>1.3871803899959162E-5</v>
      </c>
      <c r="K1622" s="775">
        <f t="shared" si="51"/>
        <v>0.99644008825354125</v>
      </c>
    </row>
    <row r="1623" spans="1:11" ht="22.5" x14ac:dyDescent="0.25">
      <c r="A1623" s="9"/>
      <c r="B1623" s="71" t="s">
        <v>15585</v>
      </c>
      <c r="C1623" s="72">
        <v>89724</v>
      </c>
      <c r="D1623" s="777" t="s">
        <v>15586</v>
      </c>
      <c r="E1623" s="74" t="s">
        <v>5452</v>
      </c>
      <c r="F1623" s="75">
        <v>10</v>
      </c>
      <c r="G1623" s="76">
        <v>5.94</v>
      </c>
      <c r="H1623" s="77">
        <v>59.4</v>
      </c>
      <c r="I1623" s="773">
        <v>72.540000000000006</v>
      </c>
      <c r="J1623" s="774">
        <f t="shared" si="50"/>
        <v>1.3778730041120605E-5</v>
      </c>
      <c r="K1623" s="775">
        <f t="shared" si="51"/>
        <v>0.9964538669835824</v>
      </c>
    </row>
    <row r="1624" spans="1:11" s="83" customFormat="1" ht="22.5" x14ac:dyDescent="0.25">
      <c r="B1624" s="71" t="s">
        <v>15587</v>
      </c>
      <c r="C1624" s="72">
        <v>89724</v>
      </c>
      <c r="D1624" s="73" t="s">
        <v>15586</v>
      </c>
      <c r="E1624" s="74" t="s">
        <v>5452</v>
      </c>
      <c r="F1624" s="75">
        <v>10</v>
      </c>
      <c r="G1624" s="76">
        <v>5.94</v>
      </c>
      <c r="H1624" s="77">
        <v>59.4</v>
      </c>
      <c r="I1624" s="773">
        <v>72.540000000000006</v>
      </c>
      <c r="J1624" s="774">
        <f t="shared" si="50"/>
        <v>1.3778730041120605E-5</v>
      </c>
      <c r="K1624" s="775">
        <f t="shared" si="51"/>
        <v>0.99646764571362356</v>
      </c>
    </row>
    <row r="1625" spans="1:11" x14ac:dyDescent="0.25">
      <c r="A1625" s="83"/>
      <c r="B1625" s="778" t="s">
        <v>15588</v>
      </c>
      <c r="C1625" s="780" t="s">
        <v>15589</v>
      </c>
      <c r="D1625" s="73" t="s">
        <v>15590</v>
      </c>
      <c r="E1625" s="79" t="s">
        <v>5371</v>
      </c>
      <c r="F1625" s="75">
        <v>51</v>
      </c>
      <c r="G1625" s="76">
        <v>1.1599999999999999</v>
      </c>
      <c r="H1625" s="77">
        <v>59.16</v>
      </c>
      <c r="I1625" s="773">
        <v>72.25</v>
      </c>
      <c r="J1625" s="774">
        <f t="shared" si="50"/>
        <v>1.3723645512420232E-5</v>
      </c>
      <c r="K1625" s="775">
        <f t="shared" si="51"/>
        <v>0.996481369359136</v>
      </c>
    </row>
    <row r="1626" spans="1:11" x14ac:dyDescent="0.25">
      <c r="B1626" s="771" t="s">
        <v>15591</v>
      </c>
      <c r="C1626" s="772" t="s">
        <v>15046</v>
      </c>
      <c r="D1626" s="73" t="s">
        <v>15047</v>
      </c>
      <c r="E1626" s="79" t="s">
        <v>12699</v>
      </c>
      <c r="F1626" s="75">
        <v>3</v>
      </c>
      <c r="G1626" s="76">
        <v>19.670000000000002</v>
      </c>
      <c r="H1626" s="77">
        <v>59.01</v>
      </c>
      <c r="I1626" s="773">
        <v>72.06</v>
      </c>
      <c r="J1626" s="774">
        <f t="shared" si="50"/>
        <v>1.3687555648788953E-5</v>
      </c>
      <c r="K1626" s="775">
        <f t="shared" si="51"/>
        <v>0.99649505691478479</v>
      </c>
    </row>
    <row r="1627" spans="1:11" x14ac:dyDescent="0.25">
      <c r="B1627" s="771" t="s">
        <v>15592</v>
      </c>
      <c r="C1627" s="772" t="s">
        <v>15046</v>
      </c>
      <c r="D1627" s="73" t="s">
        <v>15047</v>
      </c>
      <c r="E1627" s="79" t="s">
        <v>12699</v>
      </c>
      <c r="F1627" s="75">
        <v>3</v>
      </c>
      <c r="G1627" s="76">
        <v>19.670000000000002</v>
      </c>
      <c r="H1627" s="77">
        <v>59.01</v>
      </c>
      <c r="I1627" s="773">
        <v>72.06</v>
      </c>
      <c r="J1627" s="774">
        <f t="shared" si="50"/>
        <v>1.3687555648788953E-5</v>
      </c>
      <c r="K1627" s="775">
        <f t="shared" si="51"/>
        <v>0.99650874447043358</v>
      </c>
    </row>
    <row r="1628" spans="1:11" ht="22.5" x14ac:dyDescent="0.25">
      <c r="B1628" s="70" t="s">
        <v>15593</v>
      </c>
      <c r="C1628" s="72">
        <v>89987</v>
      </c>
      <c r="D1628" s="777" t="s">
        <v>14803</v>
      </c>
      <c r="E1628" s="74" t="s">
        <v>5452</v>
      </c>
      <c r="F1628" s="75">
        <v>1</v>
      </c>
      <c r="G1628" s="76">
        <v>58.67</v>
      </c>
      <c r="H1628" s="77">
        <v>58.67</v>
      </c>
      <c r="I1628" s="773">
        <v>71.650000000000006</v>
      </c>
      <c r="J1628" s="774">
        <f t="shared" si="50"/>
        <v>1.360967752200567E-5</v>
      </c>
      <c r="K1628" s="775">
        <f t="shared" si="51"/>
        <v>0.99652235414795554</v>
      </c>
    </row>
    <row r="1629" spans="1:11" ht="22.5" x14ac:dyDescent="0.25">
      <c r="B1629" s="70" t="s">
        <v>15594</v>
      </c>
      <c r="C1629" s="72">
        <v>89987</v>
      </c>
      <c r="D1629" s="73" t="s">
        <v>14803</v>
      </c>
      <c r="E1629" s="74" t="s">
        <v>5452</v>
      </c>
      <c r="F1629" s="75">
        <v>1</v>
      </c>
      <c r="G1629" s="76">
        <v>58.67</v>
      </c>
      <c r="H1629" s="77">
        <v>58.67</v>
      </c>
      <c r="I1629" s="773">
        <v>71.650000000000006</v>
      </c>
      <c r="J1629" s="774">
        <f t="shared" si="50"/>
        <v>1.360967752200567E-5</v>
      </c>
      <c r="K1629" s="775">
        <f t="shared" si="51"/>
        <v>0.99653596382547749</v>
      </c>
    </row>
    <row r="1630" spans="1:11" ht="22.5" x14ac:dyDescent="0.25">
      <c r="B1630" s="70" t="s">
        <v>15595</v>
      </c>
      <c r="C1630" s="72">
        <v>89987</v>
      </c>
      <c r="D1630" s="777" t="s">
        <v>14803</v>
      </c>
      <c r="E1630" s="74" t="s">
        <v>5452</v>
      </c>
      <c r="F1630" s="75">
        <v>1</v>
      </c>
      <c r="G1630" s="76">
        <v>58.67</v>
      </c>
      <c r="H1630" s="77">
        <v>58.67</v>
      </c>
      <c r="I1630" s="773">
        <v>71.650000000000006</v>
      </c>
      <c r="J1630" s="774">
        <f t="shared" si="50"/>
        <v>1.360967752200567E-5</v>
      </c>
      <c r="K1630" s="775">
        <f t="shared" si="51"/>
        <v>0.99654957350299944</v>
      </c>
    </row>
    <row r="1631" spans="1:11" ht="22.5" x14ac:dyDescent="0.25">
      <c r="B1631" s="70" t="s">
        <v>15596</v>
      </c>
      <c r="C1631" s="72">
        <v>89366</v>
      </c>
      <c r="D1631" s="777" t="s">
        <v>15391</v>
      </c>
      <c r="E1631" s="74" t="s">
        <v>5452</v>
      </c>
      <c r="F1631" s="75">
        <v>5</v>
      </c>
      <c r="G1631" s="76">
        <v>11.7</v>
      </c>
      <c r="H1631" s="77">
        <v>58.5</v>
      </c>
      <c r="I1631" s="773">
        <v>71.44</v>
      </c>
      <c r="J1631" s="774">
        <f t="shared" si="50"/>
        <v>1.3569788725360571E-5</v>
      </c>
      <c r="K1631" s="775">
        <f t="shared" si="51"/>
        <v>0.9965631432917248</v>
      </c>
    </row>
    <row r="1632" spans="1:11" ht="22.5" x14ac:dyDescent="0.25">
      <c r="B1632" s="70" t="s">
        <v>15597</v>
      </c>
      <c r="C1632" s="72">
        <v>89356</v>
      </c>
      <c r="D1632" s="777" t="s">
        <v>8631</v>
      </c>
      <c r="E1632" s="779" t="s">
        <v>5371</v>
      </c>
      <c r="F1632" s="75">
        <v>3.47</v>
      </c>
      <c r="G1632" s="76">
        <v>16.73</v>
      </c>
      <c r="H1632" s="77">
        <v>58.05</v>
      </c>
      <c r="I1632" s="773">
        <v>70.89</v>
      </c>
      <c r="J1632" s="774">
        <f t="shared" si="50"/>
        <v>1.3465318067480556E-5</v>
      </c>
      <c r="K1632" s="775">
        <f t="shared" si="51"/>
        <v>0.99657660860979225</v>
      </c>
    </row>
    <row r="1633" spans="1:11" s="9" customFormat="1" ht="22.5" x14ac:dyDescent="0.25">
      <c r="B1633" s="771" t="s">
        <v>15598</v>
      </c>
      <c r="C1633" s="776">
        <v>95760</v>
      </c>
      <c r="D1633" s="777" t="s">
        <v>15599</v>
      </c>
      <c r="E1633" s="74" t="s">
        <v>5452</v>
      </c>
      <c r="F1633" s="75">
        <v>4</v>
      </c>
      <c r="G1633" s="76">
        <v>14.4</v>
      </c>
      <c r="H1633" s="77">
        <v>57.6</v>
      </c>
      <c r="I1633" s="773">
        <v>70.34</v>
      </c>
      <c r="J1633" s="774">
        <f t="shared" si="50"/>
        <v>1.3360847409600542E-5</v>
      </c>
      <c r="K1633" s="775">
        <f t="shared" si="51"/>
        <v>0.9965899694572018</v>
      </c>
    </row>
    <row r="1634" spans="1:11" ht="22.5" x14ac:dyDescent="0.25">
      <c r="A1634" s="9"/>
      <c r="B1634" s="70" t="s">
        <v>15600</v>
      </c>
      <c r="C1634" s="72">
        <v>89676</v>
      </c>
      <c r="D1634" s="73" t="s">
        <v>15072</v>
      </c>
      <c r="E1634" s="74" t="s">
        <v>5452</v>
      </c>
      <c r="F1634" s="75">
        <v>2</v>
      </c>
      <c r="G1634" s="76">
        <v>28.73</v>
      </c>
      <c r="H1634" s="77">
        <v>57.46</v>
      </c>
      <c r="I1634" s="773">
        <v>70.17</v>
      </c>
      <c r="J1634" s="774">
        <f t="shared" si="50"/>
        <v>1.3328556478983082E-5</v>
      </c>
      <c r="K1634" s="775">
        <f t="shared" si="51"/>
        <v>0.99660329801368075</v>
      </c>
    </row>
    <row r="1635" spans="1:11" s="92" customFormat="1" ht="11.25" x14ac:dyDescent="0.25">
      <c r="A1635" s="91"/>
      <c r="B1635" s="771" t="s">
        <v>15601</v>
      </c>
      <c r="C1635" s="772">
        <v>38098</v>
      </c>
      <c r="D1635" s="777" t="s">
        <v>2163</v>
      </c>
      <c r="E1635" s="74" t="s">
        <v>5452</v>
      </c>
      <c r="F1635" s="75">
        <v>11</v>
      </c>
      <c r="G1635" s="76">
        <v>5.21</v>
      </c>
      <c r="H1635" s="77">
        <v>57.31</v>
      </c>
      <c r="I1635" s="773">
        <v>69.989999999999995</v>
      </c>
      <c r="J1635" s="774">
        <f t="shared" si="50"/>
        <v>1.3294366081858712E-5</v>
      </c>
      <c r="K1635" s="775">
        <f t="shared" si="51"/>
        <v>0.99661659237976263</v>
      </c>
    </row>
    <row r="1636" spans="1:11" x14ac:dyDescent="0.25">
      <c r="B1636" s="71" t="s">
        <v>15602</v>
      </c>
      <c r="C1636" s="93" t="s">
        <v>15603</v>
      </c>
      <c r="D1636" s="73" t="s">
        <v>15604</v>
      </c>
      <c r="E1636" s="79" t="s">
        <v>12699</v>
      </c>
      <c r="F1636" s="75">
        <v>1</v>
      </c>
      <c r="G1636" s="76">
        <v>57.29</v>
      </c>
      <c r="H1636" s="77">
        <v>57.29</v>
      </c>
      <c r="I1636" s="773">
        <v>69.959999999999994</v>
      </c>
      <c r="J1636" s="774">
        <f t="shared" si="50"/>
        <v>1.3288667682337984E-5</v>
      </c>
      <c r="K1636" s="775">
        <f t="shared" si="51"/>
        <v>0.99662988104744499</v>
      </c>
    </row>
    <row r="1637" spans="1:11" s="92" customFormat="1" ht="11.25" x14ac:dyDescent="0.25">
      <c r="A1637" s="91"/>
      <c r="B1637" s="71" t="s">
        <v>15605</v>
      </c>
      <c r="C1637" s="93" t="s">
        <v>15603</v>
      </c>
      <c r="D1637" s="73" t="s">
        <v>15604</v>
      </c>
      <c r="E1637" s="79" t="s">
        <v>12699</v>
      </c>
      <c r="F1637" s="75">
        <v>1</v>
      </c>
      <c r="G1637" s="76">
        <v>57.29</v>
      </c>
      <c r="H1637" s="77">
        <v>57.29</v>
      </c>
      <c r="I1637" s="773">
        <v>69.959999999999994</v>
      </c>
      <c r="J1637" s="774">
        <f t="shared" si="50"/>
        <v>1.3288667682337984E-5</v>
      </c>
      <c r="K1637" s="775">
        <f t="shared" si="51"/>
        <v>0.99664316971512734</v>
      </c>
    </row>
    <row r="1638" spans="1:11" s="92" customFormat="1" ht="11.25" x14ac:dyDescent="0.25">
      <c r="A1638" s="91"/>
      <c r="B1638" s="71" t="s">
        <v>15606</v>
      </c>
      <c r="C1638" s="93" t="s">
        <v>15603</v>
      </c>
      <c r="D1638" s="73" t="s">
        <v>15604</v>
      </c>
      <c r="E1638" s="79" t="s">
        <v>12699</v>
      </c>
      <c r="F1638" s="75">
        <v>1</v>
      </c>
      <c r="G1638" s="76">
        <v>57.29</v>
      </c>
      <c r="H1638" s="77">
        <v>57.29</v>
      </c>
      <c r="I1638" s="773">
        <v>69.959999999999994</v>
      </c>
      <c r="J1638" s="774">
        <f t="shared" si="50"/>
        <v>1.3288667682337984E-5</v>
      </c>
      <c r="K1638" s="775">
        <f t="shared" si="51"/>
        <v>0.9966564583828097</v>
      </c>
    </row>
    <row r="1639" spans="1:11" x14ac:dyDescent="0.25">
      <c r="A1639" s="91"/>
      <c r="B1639" s="771" t="s">
        <v>15607</v>
      </c>
      <c r="C1639" s="772">
        <v>90456</v>
      </c>
      <c r="D1639" s="777" t="s">
        <v>14780</v>
      </c>
      <c r="E1639" s="74" t="s">
        <v>5452</v>
      </c>
      <c r="F1639" s="75">
        <v>17</v>
      </c>
      <c r="G1639" s="76">
        <v>3.36</v>
      </c>
      <c r="H1639" s="77">
        <v>57.12</v>
      </c>
      <c r="I1639" s="773">
        <v>69.75</v>
      </c>
      <c r="J1639" s="774">
        <f t="shared" si="50"/>
        <v>1.3248778885692887E-5</v>
      </c>
      <c r="K1639" s="775">
        <f t="shared" si="51"/>
        <v>0.99666970716169534</v>
      </c>
    </row>
    <row r="1640" spans="1:11" ht="22.5" x14ac:dyDescent="0.25">
      <c r="A1640" s="91"/>
      <c r="B1640" s="771" t="s">
        <v>15608</v>
      </c>
      <c r="C1640" s="772">
        <v>91955</v>
      </c>
      <c r="D1640" s="777" t="s">
        <v>8242</v>
      </c>
      <c r="E1640" s="74" t="s">
        <v>5452</v>
      </c>
      <c r="F1640" s="75">
        <v>2</v>
      </c>
      <c r="G1640" s="76">
        <v>28.42</v>
      </c>
      <c r="H1640" s="77">
        <v>56.84</v>
      </c>
      <c r="I1640" s="773">
        <v>69.41</v>
      </c>
      <c r="J1640" s="774">
        <f t="shared" si="50"/>
        <v>1.3184197024457968E-5</v>
      </c>
      <c r="K1640" s="775">
        <f t="shared" si="51"/>
        <v>0.99668289135871979</v>
      </c>
    </row>
    <row r="1641" spans="1:11" s="91" customFormat="1" ht="11.25" x14ac:dyDescent="0.25">
      <c r="B1641" s="771" t="s">
        <v>15609</v>
      </c>
      <c r="C1641" s="772" t="s">
        <v>15610</v>
      </c>
      <c r="D1641" s="73" t="s">
        <v>15611</v>
      </c>
      <c r="E1641" s="79" t="s">
        <v>12699</v>
      </c>
      <c r="F1641" s="75">
        <v>2</v>
      </c>
      <c r="G1641" s="76">
        <v>28.32</v>
      </c>
      <c r="H1641" s="77">
        <v>56.64</v>
      </c>
      <c r="I1641" s="773">
        <v>69.17</v>
      </c>
      <c r="J1641" s="774">
        <f t="shared" si="50"/>
        <v>1.3138609828292145E-5</v>
      </c>
      <c r="K1641" s="775">
        <f t="shared" si="51"/>
        <v>0.99669602996854811</v>
      </c>
    </row>
    <row r="1642" spans="1:11" s="92" customFormat="1" ht="11.25" x14ac:dyDescent="0.25">
      <c r="A1642" s="91"/>
      <c r="B1642" s="771" t="s">
        <v>15612</v>
      </c>
      <c r="C1642" s="772" t="s">
        <v>15613</v>
      </c>
      <c r="D1642" s="73" t="s">
        <v>15614</v>
      </c>
      <c r="E1642" s="79" t="s">
        <v>12699</v>
      </c>
      <c r="F1642" s="75">
        <v>5</v>
      </c>
      <c r="G1642" s="76">
        <v>11.25</v>
      </c>
      <c r="H1642" s="77">
        <v>56.25</v>
      </c>
      <c r="I1642" s="773">
        <v>68.69</v>
      </c>
      <c r="J1642" s="774">
        <f t="shared" si="50"/>
        <v>1.3047435435960493E-5</v>
      </c>
      <c r="K1642" s="775">
        <f t="shared" si="51"/>
        <v>0.99670907740398407</v>
      </c>
    </row>
    <row r="1643" spans="1:11" ht="22.5" x14ac:dyDescent="0.25">
      <c r="A1643" s="91"/>
      <c r="B1643" s="70" t="s">
        <v>15615</v>
      </c>
      <c r="C1643" s="72">
        <v>89985</v>
      </c>
      <c r="D1643" s="777" t="s">
        <v>15616</v>
      </c>
      <c r="E1643" s="74" t="s">
        <v>5452</v>
      </c>
      <c r="F1643" s="75">
        <v>1</v>
      </c>
      <c r="G1643" s="76">
        <v>55.9</v>
      </c>
      <c r="H1643" s="77">
        <v>55.9</v>
      </c>
      <c r="I1643" s="773">
        <v>68.27</v>
      </c>
      <c r="J1643" s="774">
        <f t="shared" si="50"/>
        <v>1.2967657842670299E-5</v>
      </c>
      <c r="K1643" s="775">
        <f t="shared" si="51"/>
        <v>0.99672204506182671</v>
      </c>
    </row>
    <row r="1644" spans="1:11" x14ac:dyDescent="0.25">
      <c r="A1644" s="91"/>
      <c r="B1644" s="778" t="s">
        <v>15617</v>
      </c>
      <c r="C1644" s="780" t="s">
        <v>14185</v>
      </c>
      <c r="D1644" s="73" t="s">
        <v>14186</v>
      </c>
      <c r="E1644" s="79" t="s">
        <v>5371</v>
      </c>
      <c r="F1644" s="75">
        <v>1.44</v>
      </c>
      <c r="G1644" s="76">
        <v>38.82</v>
      </c>
      <c r="H1644" s="77">
        <v>55.9</v>
      </c>
      <c r="I1644" s="773">
        <v>68.27</v>
      </c>
      <c r="J1644" s="774">
        <f t="shared" si="50"/>
        <v>1.2967657842670299E-5</v>
      </c>
      <c r="K1644" s="775">
        <f t="shared" si="51"/>
        <v>0.99673501271966936</v>
      </c>
    </row>
    <row r="1645" spans="1:11" s="91" customFormat="1" ht="22.5" x14ac:dyDescent="0.25">
      <c r="B1645" s="771" t="s">
        <v>15618</v>
      </c>
      <c r="C1645" s="772" t="s">
        <v>14805</v>
      </c>
      <c r="D1645" s="73" t="s">
        <v>14806</v>
      </c>
      <c r="E1645" s="79" t="s">
        <v>12699</v>
      </c>
      <c r="F1645" s="75">
        <v>8</v>
      </c>
      <c r="G1645" s="76">
        <v>6.98</v>
      </c>
      <c r="H1645" s="77">
        <v>55.84</v>
      </c>
      <c r="I1645" s="773">
        <v>68.19</v>
      </c>
      <c r="J1645" s="774">
        <f t="shared" si="50"/>
        <v>1.2952462110615025E-5</v>
      </c>
      <c r="K1645" s="775">
        <f t="shared" si="51"/>
        <v>0.99674796518177999</v>
      </c>
    </row>
    <row r="1646" spans="1:11" s="92" customFormat="1" ht="11.25" x14ac:dyDescent="0.25">
      <c r="A1646" s="91"/>
      <c r="B1646" s="778" t="s">
        <v>15619</v>
      </c>
      <c r="C1646" s="772" t="s">
        <v>15078</v>
      </c>
      <c r="D1646" s="73" t="s">
        <v>15079</v>
      </c>
      <c r="E1646" s="79" t="s">
        <v>12699</v>
      </c>
      <c r="F1646" s="75">
        <v>12</v>
      </c>
      <c r="G1646" s="76">
        <v>5.68</v>
      </c>
      <c r="H1646" s="77">
        <v>68.16</v>
      </c>
      <c r="I1646" s="773">
        <v>68.16</v>
      </c>
      <c r="J1646" s="774">
        <f t="shared" si="50"/>
        <v>1.2946763711094296E-5</v>
      </c>
      <c r="K1646" s="775">
        <f t="shared" si="51"/>
        <v>0.9967609119454911</v>
      </c>
    </row>
    <row r="1647" spans="1:11" x14ac:dyDescent="0.25">
      <c r="A1647" s="91"/>
      <c r="B1647" s="778" t="s">
        <v>15620</v>
      </c>
      <c r="C1647" s="783" t="s">
        <v>15589</v>
      </c>
      <c r="D1647" s="73" t="s">
        <v>15590</v>
      </c>
      <c r="E1647" s="79" t="s">
        <v>5371</v>
      </c>
      <c r="F1647" s="75">
        <v>48</v>
      </c>
      <c r="G1647" s="76">
        <v>1.1599999999999999</v>
      </c>
      <c r="H1647" s="77">
        <v>55.68</v>
      </c>
      <c r="I1647" s="773">
        <v>68</v>
      </c>
      <c r="J1647" s="774">
        <f t="shared" si="50"/>
        <v>1.2916372246983747E-5</v>
      </c>
      <c r="K1647" s="775">
        <f t="shared" si="51"/>
        <v>0.99677382831773809</v>
      </c>
    </row>
    <row r="1648" spans="1:11" x14ac:dyDescent="0.25">
      <c r="A1648" s="91"/>
      <c r="B1648" s="71" t="s">
        <v>15621</v>
      </c>
      <c r="C1648" s="784" t="s">
        <v>14843</v>
      </c>
      <c r="D1648" s="73" t="s">
        <v>3508</v>
      </c>
      <c r="E1648" s="79" t="s">
        <v>12699</v>
      </c>
      <c r="F1648" s="75">
        <v>1</v>
      </c>
      <c r="G1648" s="76">
        <v>55.67</v>
      </c>
      <c r="H1648" s="77">
        <v>55.67</v>
      </c>
      <c r="I1648" s="773">
        <v>67.98</v>
      </c>
      <c r="J1648" s="774">
        <f t="shared" si="50"/>
        <v>1.291257331396993E-5</v>
      </c>
      <c r="K1648" s="775">
        <f t="shared" si="51"/>
        <v>0.99678674089105201</v>
      </c>
    </row>
    <row r="1649" spans="1:11" x14ac:dyDescent="0.25">
      <c r="A1649" s="91"/>
      <c r="B1649" s="771" t="s">
        <v>12420</v>
      </c>
      <c r="C1649" s="776">
        <v>1806</v>
      </c>
      <c r="D1649" s="777" t="s">
        <v>1822</v>
      </c>
      <c r="E1649" s="779" t="s">
        <v>5452</v>
      </c>
      <c r="F1649" s="75">
        <v>1</v>
      </c>
      <c r="G1649" s="76">
        <v>67.31</v>
      </c>
      <c r="H1649" s="77">
        <v>67.31</v>
      </c>
      <c r="I1649" s="773">
        <v>67.31</v>
      </c>
      <c r="J1649" s="774">
        <f t="shared" si="50"/>
        <v>1.2785309058007001E-5</v>
      </c>
      <c r="K1649" s="775">
        <f t="shared" si="51"/>
        <v>0.99679952620011003</v>
      </c>
    </row>
    <row r="1650" spans="1:11" ht="22.5" x14ac:dyDescent="0.25">
      <c r="A1650" s="91"/>
      <c r="B1650" s="778" t="s">
        <v>15622</v>
      </c>
      <c r="C1650" s="93">
        <v>91185</v>
      </c>
      <c r="D1650" s="777" t="s">
        <v>14589</v>
      </c>
      <c r="E1650" s="74" t="s">
        <v>5371</v>
      </c>
      <c r="F1650" s="75">
        <v>9.89</v>
      </c>
      <c r="G1650" s="76">
        <v>5.56</v>
      </c>
      <c r="H1650" s="77">
        <v>54.99</v>
      </c>
      <c r="I1650" s="773">
        <v>67.150000000000006</v>
      </c>
      <c r="J1650" s="774">
        <f t="shared" si="50"/>
        <v>1.2754917593896452E-5</v>
      </c>
      <c r="K1650" s="775">
        <f t="shared" si="51"/>
        <v>0.99681228111770392</v>
      </c>
    </row>
    <row r="1651" spans="1:11" x14ac:dyDescent="0.25">
      <c r="A1651" s="91"/>
      <c r="B1651" s="771" t="s">
        <v>15623</v>
      </c>
      <c r="C1651" s="772" t="s">
        <v>15624</v>
      </c>
      <c r="D1651" s="73" t="s">
        <v>15625</v>
      </c>
      <c r="E1651" s="79" t="s">
        <v>12699</v>
      </c>
      <c r="F1651" s="75">
        <v>1</v>
      </c>
      <c r="G1651" s="76">
        <v>54.88</v>
      </c>
      <c r="H1651" s="77">
        <v>54.88</v>
      </c>
      <c r="I1651" s="773">
        <v>67.02</v>
      </c>
      <c r="J1651" s="774">
        <f t="shared" si="50"/>
        <v>1.2730224529306628E-5</v>
      </c>
      <c r="K1651" s="775">
        <f t="shared" si="51"/>
        <v>0.99682501134223322</v>
      </c>
    </row>
    <row r="1652" spans="1:11" s="91" customFormat="1" ht="22.5" x14ac:dyDescent="0.25">
      <c r="B1652" s="71" t="s">
        <v>15626</v>
      </c>
      <c r="C1652" s="93">
        <v>72915</v>
      </c>
      <c r="D1652" s="73" t="s">
        <v>13625</v>
      </c>
      <c r="E1652" s="74" t="s">
        <v>6745</v>
      </c>
      <c r="F1652" s="75">
        <v>4.8490000000000002</v>
      </c>
      <c r="G1652" s="76">
        <v>11.29</v>
      </c>
      <c r="H1652" s="77">
        <v>54.75</v>
      </c>
      <c r="I1652" s="773">
        <v>66.86</v>
      </c>
      <c r="J1652" s="774">
        <f t="shared" si="50"/>
        <v>1.2699833065196079E-5</v>
      </c>
      <c r="K1652" s="775">
        <f t="shared" si="51"/>
        <v>0.9968377111752984</v>
      </c>
    </row>
    <row r="1653" spans="1:11" s="92" customFormat="1" ht="11.25" x14ac:dyDescent="0.25">
      <c r="A1653" s="91"/>
      <c r="B1653" s="71" t="s">
        <v>15627</v>
      </c>
      <c r="C1653" s="72">
        <v>85333</v>
      </c>
      <c r="D1653" s="73" t="s">
        <v>15164</v>
      </c>
      <c r="E1653" s="74" t="s">
        <v>5452</v>
      </c>
      <c r="F1653" s="75">
        <v>3</v>
      </c>
      <c r="G1653" s="76">
        <v>18.25</v>
      </c>
      <c r="H1653" s="77">
        <v>54.75</v>
      </c>
      <c r="I1653" s="773">
        <v>66.86</v>
      </c>
      <c r="J1653" s="774">
        <f t="shared" si="50"/>
        <v>1.2699833065196079E-5</v>
      </c>
      <c r="K1653" s="775">
        <f t="shared" si="51"/>
        <v>0.99685041100836358</v>
      </c>
    </row>
    <row r="1654" spans="1:11" x14ac:dyDescent="0.25">
      <c r="A1654" s="91"/>
      <c r="B1654" s="771" t="s">
        <v>15628</v>
      </c>
      <c r="C1654" s="772" t="s">
        <v>15442</v>
      </c>
      <c r="D1654" s="73" t="s">
        <v>15443</v>
      </c>
      <c r="E1654" s="79" t="s">
        <v>12699</v>
      </c>
      <c r="F1654" s="75">
        <v>2</v>
      </c>
      <c r="G1654" s="76">
        <v>27.32</v>
      </c>
      <c r="H1654" s="77">
        <v>54.64</v>
      </c>
      <c r="I1654" s="773">
        <v>66.73</v>
      </c>
      <c r="J1654" s="774">
        <f t="shared" si="50"/>
        <v>1.2675140000606256E-5</v>
      </c>
      <c r="K1654" s="775">
        <f t="shared" si="51"/>
        <v>0.99686308614836416</v>
      </c>
    </row>
    <row r="1655" spans="1:11" x14ac:dyDescent="0.25">
      <c r="A1655" s="91"/>
      <c r="B1655" s="71" t="s">
        <v>15629</v>
      </c>
      <c r="C1655" s="93" t="s">
        <v>15630</v>
      </c>
      <c r="D1655" s="73" t="s">
        <v>1397</v>
      </c>
      <c r="E1655" s="79" t="s">
        <v>12699</v>
      </c>
      <c r="F1655" s="75">
        <v>2</v>
      </c>
      <c r="G1655" s="76">
        <v>27.28</v>
      </c>
      <c r="H1655" s="77">
        <v>54.56</v>
      </c>
      <c r="I1655" s="773">
        <v>66.63</v>
      </c>
      <c r="J1655" s="774">
        <f t="shared" si="50"/>
        <v>1.2656145335537163E-5</v>
      </c>
      <c r="K1655" s="775">
        <f t="shared" si="51"/>
        <v>0.99687574229369968</v>
      </c>
    </row>
    <row r="1656" spans="1:11" x14ac:dyDescent="0.25">
      <c r="A1656" s="91"/>
      <c r="B1656" s="71" t="s">
        <v>15631</v>
      </c>
      <c r="C1656" s="93" t="s">
        <v>15630</v>
      </c>
      <c r="D1656" s="73" t="s">
        <v>1397</v>
      </c>
      <c r="E1656" s="79" t="s">
        <v>12699</v>
      </c>
      <c r="F1656" s="75">
        <v>2</v>
      </c>
      <c r="G1656" s="76">
        <v>27.28</v>
      </c>
      <c r="H1656" s="77">
        <v>54.56</v>
      </c>
      <c r="I1656" s="773">
        <v>66.63</v>
      </c>
      <c r="J1656" s="774">
        <f t="shared" si="50"/>
        <v>1.2656145335537163E-5</v>
      </c>
      <c r="K1656" s="775">
        <f t="shared" si="51"/>
        <v>0.99688839843903521</v>
      </c>
    </row>
    <row r="1657" spans="1:11" s="9" customFormat="1" ht="22.5" x14ac:dyDescent="0.25">
      <c r="B1657" s="70" t="s">
        <v>15632</v>
      </c>
      <c r="C1657" s="72">
        <v>90373</v>
      </c>
      <c r="D1657" s="777" t="s">
        <v>15277</v>
      </c>
      <c r="E1657" s="74" t="s">
        <v>5452</v>
      </c>
      <c r="F1657" s="75">
        <v>5</v>
      </c>
      <c r="G1657" s="76">
        <v>10.82</v>
      </c>
      <c r="H1657" s="77">
        <v>54.1</v>
      </c>
      <c r="I1657" s="773">
        <v>66.069999999999993</v>
      </c>
      <c r="J1657" s="774">
        <f t="shared" si="50"/>
        <v>1.2549775211150236E-5</v>
      </c>
      <c r="K1657" s="775">
        <f t="shared" si="51"/>
        <v>0.99690094821424635</v>
      </c>
    </row>
    <row r="1658" spans="1:11" ht="22.5" x14ac:dyDescent="0.25">
      <c r="A1658" s="9"/>
      <c r="B1658" s="71" t="s">
        <v>15633</v>
      </c>
      <c r="C1658" s="72">
        <v>89509</v>
      </c>
      <c r="D1658" s="73" t="s">
        <v>14965</v>
      </c>
      <c r="E1658" s="79" t="s">
        <v>5371</v>
      </c>
      <c r="F1658" s="75">
        <v>3.23</v>
      </c>
      <c r="G1658" s="76">
        <v>16.75</v>
      </c>
      <c r="H1658" s="77">
        <v>54.1</v>
      </c>
      <c r="I1658" s="773">
        <v>66.069999999999993</v>
      </c>
      <c r="J1658" s="774">
        <f t="shared" si="50"/>
        <v>1.2549775211150236E-5</v>
      </c>
      <c r="K1658" s="775">
        <f t="shared" si="51"/>
        <v>0.9969134979894575</v>
      </c>
    </row>
    <row r="1659" spans="1:11" ht="22.5" x14ac:dyDescent="0.25">
      <c r="A1659" s="9"/>
      <c r="B1659" s="71" t="s">
        <v>15634</v>
      </c>
      <c r="C1659" s="72">
        <v>89509</v>
      </c>
      <c r="D1659" s="73" t="s">
        <v>14965</v>
      </c>
      <c r="E1659" s="74" t="s">
        <v>5371</v>
      </c>
      <c r="F1659" s="75">
        <v>3.23</v>
      </c>
      <c r="G1659" s="76">
        <v>16.75</v>
      </c>
      <c r="H1659" s="77">
        <v>54.1</v>
      </c>
      <c r="I1659" s="773">
        <v>66.069999999999993</v>
      </c>
      <c r="J1659" s="774">
        <f t="shared" si="50"/>
        <v>1.2549775211150236E-5</v>
      </c>
      <c r="K1659" s="775">
        <f t="shared" si="51"/>
        <v>0.99692604776466864</v>
      </c>
    </row>
    <row r="1660" spans="1:11" x14ac:dyDescent="0.25">
      <c r="A1660" s="9"/>
      <c r="B1660" s="71" t="s">
        <v>15635</v>
      </c>
      <c r="C1660" s="72" t="s">
        <v>14858</v>
      </c>
      <c r="D1660" s="73" t="s">
        <v>4772</v>
      </c>
      <c r="E1660" s="79" t="s">
        <v>12699</v>
      </c>
      <c r="F1660" s="75">
        <v>1</v>
      </c>
      <c r="G1660" s="76">
        <v>54.01</v>
      </c>
      <c r="H1660" s="77">
        <v>54.01</v>
      </c>
      <c r="I1660" s="773">
        <v>65.959999999999994</v>
      </c>
      <c r="J1660" s="774">
        <f t="shared" si="50"/>
        <v>1.2528881079574233E-5</v>
      </c>
      <c r="K1660" s="775">
        <f t="shared" si="51"/>
        <v>0.99693857664574825</v>
      </c>
    </row>
    <row r="1661" spans="1:11" x14ac:dyDescent="0.25">
      <c r="A1661" s="9"/>
      <c r="B1661" s="71" t="s">
        <v>15636</v>
      </c>
      <c r="C1661" s="72">
        <v>9535</v>
      </c>
      <c r="D1661" s="73" t="s">
        <v>14663</v>
      </c>
      <c r="E1661" s="74" t="s">
        <v>5452</v>
      </c>
      <c r="F1661" s="75">
        <v>1</v>
      </c>
      <c r="G1661" s="76">
        <v>53.95</v>
      </c>
      <c r="H1661" s="77">
        <v>53.95</v>
      </c>
      <c r="I1661" s="773">
        <v>65.88</v>
      </c>
      <c r="J1661" s="774">
        <f t="shared" si="50"/>
        <v>1.2513685347518959E-5</v>
      </c>
      <c r="K1661" s="775">
        <f t="shared" si="51"/>
        <v>0.99695109033109575</v>
      </c>
    </row>
    <row r="1662" spans="1:11" s="11" customFormat="1" ht="11.25" x14ac:dyDescent="0.25">
      <c r="B1662" s="771" t="s">
        <v>15637</v>
      </c>
      <c r="C1662" s="781">
        <v>7543</v>
      </c>
      <c r="D1662" s="777" t="s">
        <v>4312</v>
      </c>
      <c r="E1662" s="74" t="s">
        <v>5452</v>
      </c>
      <c r="F1662" s="75">
        <v>16</v>
      </c>
      <c r="G1662" s="76">
        <v>3.37</v>
      </c>
      <c r="H1662" s="77">
        <v>53.92</v>
      </c>
      <c r="I1662" s="773">
        <v>65.849999999999994</v>
      </c>
      <c r="J1662" s="774">
        <f t="shared" si="50"/>
        <v>1.2507986947998231E-5</v>
      </c>
      <c r="K1662" s="775">
        <f t="shared" si="51"/>
        <v>0.99696359831804371</v>
      </c>
    </row>
    <row r="1663" spans="1:11" s="9" customFormat="1" ht="22.5" x14ac:dyDescent="0.25">
      <c r="B1663" s="71" t="s">
        <v>15638</v>
      </c>
      <c r="C1663" s="72">
        <v>89726</v>
      </c>
      <c r="D1663" s="777" t="s">
        <v>15451</v>
      </c>
      <c r="E1663" s="74" t="s">
        <v>5452</v>
      </c>
      <c r="F1663" s="75">
        <v>8</v>
      </c>
      <c r="G1663" s="76">
        <v>6.72</v>
      </c>
      <c r="H1663" s="77">
        <v>53.76</v>
      </c>
      <c r="I1663" s="773">
        <v>65.650000000000006</v>
      </c>
      <c r="J1663" s="774">
        <f t="shared" si="50"/>
        <v>1.2469997617860044E-5</v>
      </c>
      <c r="K1663" s="775">
        <f t="shared" si="51"/>
        <v>0.99697606831566155</v>
      </c>
    </row>
    <row r="1664" spans="1:11" s="9" customFormat="1" ht="22.5" x14ac:dyDescent="0.25">
      <c r="B1664" s="71" t="s">
        <v>15639</v>
      </c>
      <c r="C1664" s="72">
        <v>89726</v>
      </c>
      <c r="D1664" s="73" t="s">
        <v>15451</v>
      </c>
      <c r="E1664" s="74" t="s">
        <v>5452</v>
      </c>
      <c r="F1664" s="75">
        <v>8</v>
      </c>
      <c r="G1664" s="76">
        <v>6.72</v>
      </c>
      <c r="H1664" s="77">
        <v>53.76</v>
      </c>
      <c r="I1664" s="773">
        <v>65.650000000000006</v>
      </c>
      <c r="J1664" s="774">
        <f t="shared" si="50"/>
        <v>1.2469997617860044E-5</v>
      </c>
      <c r="K1664" s="775">
        <f t="shared" si="51"/>
        <v>0.99698853831327938</v>
      </c>
    </row>
    <row r="1665" spans="1:11" ht="22.5" x14ac:dyDescent="0.25">
      <c r="A1665" s="9"/>
      <c r="B1665" s="71" t="s">
        <v>15640</v>
      </c>
      <c r="C1665" s="72">
        <v>89834</v>
      </c>
      <c r="D1665" s="777" t="s">
        <v>15641</v>
      </c>
      <c r="E1665" s="74" t="s">
        <v>5452</v>
      </c>
      <c r="F1665" s="75">
        <v>2</v>
      </c>
      <c r="G1665" s="76">
        <v>26.85</v>
      </c>
      <c r="H1665" s="77">
        <v>53.7</v>
      </c>
      <c r="I1665" s="773">
        <v>65.58</v>
      </c>
      <c r="J1665" s="774">
        <f t="shared" si="50"/>
        <v>1.2456701352311677E-5</v>
      </c>
      <c r="K1665" s="775">
        <f t="shared" si="51"/>
        <v>0.99700099501463169</v>
      </c>
    </row>
    <row r="1666" spans="1:11" ht="22.5" x14ac:dyDescent="0.25">
      <c r="A1666" s="9"/>
      <c r="B1666" s="71" t="s">
        <v>15642</v>
      </c>
      <c r="C1666" s="72">
        <v>89834</v>
      </c>
      <c r="D1666" s="73" t="s">
        <v>15641</v>
      </c>
      <c r="E1666" s="74" t="s">
        <v>5452</v>
      </c>
      <c r="F1666" s="75">
        <v>2</v>
      </c>
      <c r="G1666" s="76">
        <v>26.85</v>
      </c>
      <c r="H1666" s="77">
        <v>53.7</v>
      </c>
      <c r="I1666" s="773">
        <v>65.58</v>
      </c>
      <c r="J1666" s="774">
        <f t="shared" si="50"/>
        <v>1.2456701352311677E-5</v>
      </c>
      <c r="K1666" s="775">
        <f t="shared" si="51"/>
        <v>0.99701345171598399</v>
      </c>
    </row>
    <row r="1667" spans="1:11" x14ac:dyDescent="0.25">
      <c r="A1667" s="9"/>
      <c r="B1667" s="778" t="s">
        <v>15643</v>
      </c>
      <c r="C1667" s="780" t="s">
        <v>14568</v>
      </c>
      <c r="D1667" s="73" t="s">
        <v>14569</v>
      </c>
      <c r="E1667" s="79" t="s">
        <v>12699</v>
      </c>
      <c r="F1667" s="75">
        <v>1</v>
      </c>
      <c r="G1667" s="76">
        <v>53.7</v>
      </c>
      <c r="H1667" s="77">
        <v>53.7</v>
      </c>
      <c r="I1667" s="773">
        <v>65.58</v>
      </c>
      <c r="J1667" s="774">
        <f t="shared" si="50"/>
        <v>1.2456701352311677E-5</v>
      </c>
      <c r="K1667" s="775">
        <f t="shared" si="51"/>
        <v>0.99702590841733629</v>
      </c>
    </row>
    <row r="1668" spans="1:11" x14ac:dyDescent="0.25">
      <c r="A1668" s="9"/>
      <c r="B1668" s="771" t="s">
        <v>15644</v>
      </c>
      <c r="C1668" s="772" t="s">
        <v>15405</v>
      </c>
      <c r="D1668" s="73" t="s">
        <v>15406</v>
      </c>
      <c r="E1668" s="79" t="s">
        <v>12699</v>
      </c>
      <c r="F1668" s="75">
        <v>6</v>
      </c>
      <c r="G1668" s="76">
        <v>8.94</v>
      </c>
      <c r="H1668" s="77">
        <v>53.64</v>
      </c>
      <c r="I1668" s="773">
        <v>65.510000000000005</v>
      </c>
      <c r="J1668" s="774">
        <f t="shared" si="50"/>
        <v>1.2443405086763313E-5</v>
      </c>
      <c r="K1668" s="775">
        <f t="shared" si="51"/>
        <v>0.99703835182242306</v>
      </c>
    </row>
    <row r="1669" spans="1:11" x14ac:dyDescent="0.25">
      <c r="A1669" s="9"/>
      <c r="B1669" s="71" t="s">
        <v>15645</v>
      </c>
      <c r="C1669" s="93">
        <v>93188</v>
      </c>
      <c r="D1669" s="73" t="s">
        <v>14245</v>
      </c>
      <c r="E1669" s="74" t="s">
        <v>5371</v>
      </c>
      <c r="F1669" s="75">
        <v>1.4</v>
      </c>
      <c r="G1669" s="76">
        <v>38.03</v>
      </c>
      <c r="H1669" s="77">
        <v>53.24</v>
      </c>
      <c r="I1669" s="773">
        <v>65.02</v>
      </c>
      <c r="J1669" s="774">
        <f t="shared" si="50"/>
        <v>1.2350331227924752E-5</v>
      </c>
      <c r="K1669" s="775">
        <f t="shared" si="51"/>
        <v>0.99705070215365099</v>
      </c>
    </row>
    <row r="1670" spans="1:11" s="11" customFormat="1" ht="22.5" x14ac:dyDescent="0.25">
      <c r="B1670" s="70" t="s">
        <v>15646</v>
      </c>
      <c r="C1670" s="784">
        <v>89381</v>
      </c>
      <c r="D1670" s="777" t="s">
        <v>15412</v>
      </c>
      <c r="E1670" s="779" t="s">
        <v>5452</v>
      </c>
      <c r="F1670" s="75">
        <v>6</v>
      </c>
      <c r="G1670" s="76">
        <v>8.86</v>
      </c>
      <c r="H1670" s="77">
        <v>53.16</v>
      </c>
      <c r="I1670" s="773">
        <v>64.92</v>
      </c>
      <c r="J1670" s="774">
        <f t="shared" si="50"/>
        <v>1.233133656285566E-5</v>
      </c>
      <c r="K1670" s="775">
        <f t="shared" si="51"/>
        <v>0.99706303349021386</v>
      </c>
    </row>
    <row r="1671" spans="1:11" s="9" customFormat="1" x14ac:dyDescent="0.25">
      <c r="B1671" s="71" t="s">
        <v>15647</v>
      </c>
      <c r="C1671" s="93">
        <v>72897</v>
      </c>
      <c r="D1671" s="73" t="s">
        <v>10534</v>
      </c>
      <c r="E1671" s="79" t="s">
        <v>6745</v>
      </c>
      <c r="F1671" s="75">
        <v>2.4009299999999998</v>
      </c>
      <c r="G1671" s="76">
        <v>21.98</v>
      </c>
      <c r="H1671" s="77">
        <v>52.77</v>
      </c>
      <c r="I1671" s="773">
        <v>64.44</v>
      </c>
      <c r="J1671" s="774">
        <f t="shared" si="50"/>
        <v>1.2240162170524008E-5</v>
      </c>
      <c r="K1671" s="775">
        <f t="shared" si="51"/>
        <v>0.99707527365238435</v>
      </c>
    </row>
    <row r="1672" spans="1:11" s="9" customFormat="1" x14ac:dyDescent="0.25">
      <c r="B1672" s="71" t="s">
        <v>15648</v>
      </c>
      <c r="C1672" s="93" t="s">
        <v>15649</v>
      </c>
      <c r="D1672" s="73" t="s">
        <v>15650</v>
      </c>
      <c r="E1672" s="79" t="s">
        <v>12699</v>
      </c>
      <c r="F1672" s="75">
        <v>2</v>
      </c>
      <c r="G1672" s="76">
        <v>26.32</v>
      </c>
      <c r="H1672" s="77">
        <v>52.64</v>
      </c>
      <c r="I1672" s="773">
        <v>64.28</v>
      </c>
      <c r="J1672" s="774">
        <f t="shared" si="50"/>
        <v>1.2209770706413459E-5</v>
      </c>
      <c r="K1672" s="775">
        <f t="shared" si="51"/>
        <v>0.99708748342309073</v>
      </c>
    </row>
    <row r="1673" spans="1:11" s="9" customFormat="1" x14ac:dyDescent="0.25">
      <c r="B1673" s="71" t="s">
        <v>15651</v>
      </c>
      <c r="C1673" s="93" t="s">
        <v>15649</v>
      </c>
      <c r="D1673" s="73" t="s">
        <v>15652</v>
      </c>
      <c r="E1673" s="79" t="s">
        <v>12699</v>
      </c>
      <c r="F1673" s="75">
        <v>2</v>
      </c>
      <c r="G1673" s="76">
        <v>26.32</v>
      </c>
      <c r="H1673" s="77">
        <v>52.64</v>
      </c>
      <c r="I1673" s="773">
        <v>64.28</v>
      </c>
      <c r="J1673" s="774">
        <f t="shared" si="50"/>
        <v>1.2209770706413459E-5</v>
      </c>
      <c r="K1673" s="775">
        <f t="shared" si="51"/>
        <v>0.9970996931937971</v>
      </c>
    </row>
    <row r="1674" spans="1:11" x14ac:dyDescent="0.25">
      <c r="A1674" s="9"/>
      <c r="B1674" s="71" t="s">
        <v>15653</v>
      </c>
      <c r="C1674" s="94" t="s">
        <v>15374</v>
      </c>
      <c r="D1674" s="73" t="s">
        <v>15375</v>
      </c>
      <c r="E1674" s="79" t="s">
        <v>12699</v>
      </c>
      <c r="F1674" s="75">
        <v>26</v>
      </c>
      <c r="G1674" s="76">
        <v>2.02</v>
      </c>
      <c r="H1674" s="77">
        <v>52.52</v>
      </c>
      <c r="I1674" s="773">
        <v>64.14</v>
      </c>
      <c r="J1674" s="774">
        <f t="shared" si="50"/>
        <v>1.2183178175316728E-5</v>
      </c>
      <c r="K1674" s="775">
        <f t="shared" si="51"/>
        <v>0.99711187637197241</v>
      </c>
    </row>
    <row r="1675" spans="1:11" s="11" customFormat="1" ht="22.5" x14ac:dyDescent="0.25">
      <c r="B1675" s="71" t="s">
        <v>15654</v>
      </c>
      <c r="C1675" s="784">
        <v>86879</v>
      </c>
      <c r="D1675" s="73" t="s">
        <v>15655</v>
      </c>
      <c r="E1675" s="74" t="s">
        <v>5452</v>
      </c>
      <c r="F1675" s="75">
        <v>10</v>
      </c>
      <c r="G1675" s="76">
        <v>5.24</v>
      </c>
      <c r="H1675" s="77">
        <v>52.4</v>
      </c>
      <c r="I1675" s="773">
        <v>63.99</v>
      </c>
      <c r="J1675" s="774">
        <f t="shared" si="50"/>
        <v>1.2154686177713088E-5</v>
      </c>
      <c r="K1675" s="775">
        <f t="shared" si="51"/>
        <v>0.99712403105815017</v>
      </c>
    </row>
    <row r="1676" spans="1:11" s="83" customFormat="1" ht="22.5" x14ac:dyDescent="0.25">
      <c r="B1676" s="71" t="s">
        <v>15656</v>
      </c>
      <c r="C1676" s="93">
        <v>93201</v>
      </c>
      <c r="D1676" s="73" t="s">
        <v>7852</v>
      </c>
      <c r="E1676" s="74" t="s">
        <v>5371</v>
      </c>
      <c r="F1676" s="75">
        <v>11.01</v>
      </c>
      <c r="G1676" s="76">
        <v>4.7300000000000004</v>
      </c>
      <c r="H1676" s="77">
        <v>52.08</v>
      </c>
      <c r="I1676" s="773">
        <v>63.6</v>
      </c>
      <c r="J1676" s="774">
        <f t="shared" si="50"/>
        <v>1.2080606983943623E-5</v>
      </c>
      <c r="K1676" s="775">
        <f t="shared" si="51"/>
        <v>0.99713611166513416</v>
      </c>
    </row>
    <row r="1677" spans="1:11" ht="22.5" x14ac:dyDescent="0.25">
      <c r="B1677" s="71" t="s">
        <v>15657</v>
      </c>
      <c r="C1677" s="72">
        <v>89809</v>
      </c>
      <c r="D1677" s="777" t="s">
        <v>14826</v>
      </c>
      <c r="E1677" s="74" t="s">
        <v>5452</v>
      </c>
      <c r="F1677" s="75">
        <v>4</v>
      </c>
      <c r="G1677" s="76">
        <v>12.96</v>
      </c>
      <c r="H1677" s="77">
        <v>51.84</v>
      </c>
      <c r="I1677" s="773">
        <v>63.31</v>
      </c>
      <c r="J1677" s="774">
        <f t="shared" si="50"/>
        <v>1.202552245524325E-5</v>
      </c>
      <c r="K1677" s="775">
        <f t="shared" si="51"/>
        <v>0.99714813718758943</v>
      </c>
    </row>
    <row r="1678" spans="1:11" s="789" customFormat="1" ht="22.5" x14ac:dyDescent="0.25">
      <c r="B1678" s="71" t="s">
        <v>15658</v>
      </c>
      <c r="C1678" s="72">
        <v>89809</v>
      </c>
      <c r="D1678" s="73" t="s">
        <v>14826</v>
      </c>
      <c r="E1678" s="74" t="s">
        <v>5452</v>
      </c>
      <c r="F1678" s="75">
        <v>4</v>
      </c>
      <c r="G1678" s="76">
        <v>12.96</v>
      </c>
      <c r="H1678" s="77">
        <v>51.84</v>
      </c>
      <c r="I1678" s="773">
        <v>63.31</v>
      </c>
      <c r="J1678" s="774">
        <f t="shared" si="50"/>
        <v>1.202552245524325E-5</v>
      </c>
      <c r="K1678" s="775">
        <f t="shared" si="51"/>
        <v>0.99716016271004471</v>
      </c>
    </row>
    <row r="1679" spans="1:11" x14ac:dyDescent="0.25">
      <c r="B1679" s="778" t="s">
        <v>15659</v>
      </c>
      <c r="C1679" s="780" t="s">
        <v>15660</v>
      </c>
      <c r="D1679" s="73" t="s">
        <v>15661</v>
      </c>
      <c r="E1679" s="79" t="s">
        <v>12699</v>
      </c>
      <c r="F1679" s="75">
        <v>2</v>
      </c>
      <c r="G1679" s="76">
        <v>25.77</v>
      </c>
      <c r="H1679" s="77">
        <v>51.54</v>
      </c>
      <c r="I1679" s="773">
        <v>62.94</v>
      </c>
      <c r="J1679" s="774">
        <f t="shared" ref="J1679:J1742" si="52">I1679/$I$2202</f>
        <v>1.1955242194487603E-5</v>
      </c>
      <c r="K1679" s="775">
        <f t="shared" si="51"/>
        <v>0.99717211795223915</v>
      </c>
    </row>
    <row r="1680" spans="1:11" s="83" customFormat="1" x14ac:dyDescent="0.25">
      <c r="B1680" s="778" t="s">
        <v>15662</v>
      </c>
      <c r="C1680" s="780" t="s">
        <v>15660</v>
      </c>
      <c r="D1680" s="73" t="s">
        <v>15661</v>
      </c>
      <c r="E1680" s="79" t="s">
        <v>12699</v>
      </c>
      <c r="F1680" s="75">
        <v>2</v>
      </c>
      <c r="G1680" s="76">
        <v>25.77</v>
      </c>
      <c r="H1680" s="77">
        <v>51.54</v>
      </c>
      <c r="I1680" s="773">
        <v>62.94</v>
      </c>
      <c r="J1680" s="774">
        <f t="shared" si="52"/>
        <v>1.1955242194487603E-5</v>
      </c>
      <c r="K1680" s="775">
        <f t="shared" ref="K1680:K1743" si="53">K1679+J1680</f>
        <v>0.99718407319443358</v>
      </c>
    </row>
    <row r="1681" spans="1:11" s="9" customFormat="1" ht="22.5" x14ac:dyDescent="0.25">
      <c r="B1681" s="70" t="s">
        <v>15663</v>
      </c>
      <c r="C1681" s="72">
        <v>89363</v>
      </c>
      <c r="D1681" s="777" t="s">
        <v>15664</v>
      </c>
      <c r="E1681" s="74" t="s">
        <v>5452</v>
      </c>
      <c r="F1681" s="75">
        <v>7</v>
      </c>
      <c r="G1681" s="76">
        <v>7.3</v>
      </c>
      <c r="H1681" s="77">
        <v>51.1</v>
      </c>
      <c r="I1681" s="773">
        <v>62.4</v>
      </c>
      <c r="J1681" s="774">
        <f t="shared" si="52"/>
        <v>1.1852671003114498E-5</v>
      </c>
      <c r="K1681" s="775">
        <f t="shared" si="53"/>
        <v>0.99719592586543671</v>
      </c>
    </row>
    <row r="1682" spans="1:11" s="11" customFormat="1" ht="33.75" x14ac:dyDescent="0.25">
      <c r="B1682" s="778" t="s">
        <v>15665</v>
      </c>
      <c r="C1682" s="93">
        <v>87905</v>
      </c>
      <c r="D1682" s="777" t="s">
        <v>11204</v>
      </c>
      <c r="E1682" s="74" t="s">
        <v>5679</v>
      </c>
      <c r="F1682" s="75">
        <v>7.5</v>
      </c>
      <c r="G1682" s="76">
        <v>6.8</v>
      </c>
      <c r="H1682" s="77">
        <v>51</v>
      </c>
      <c r="I1682" s="773">
        <v>62.28</v>
      </c>
      <c r="J1682" s="774">
        <f t="shared" si="52"/>
        <v>1.1829877405031584E-5</v>
      </c>
      <c r="K1682" s="775">
        <f t="shared" si="53"/>
        <v>0.99720775574284171</v>
      </c>
    </row>
    <row r="1683" spans="1:11" s="9" customFormat="1" x14ac:dyDescent="0.25">
      <c r="B1683" s="771" t="s">
        <v>15666</v>
      </c>
      <c r="C1683" s="772" t="s">
        <v>14931</v>
      </c>
      <c r="D1683" s="73" t="s">
        <v>14932</v>
      </c>
      <c r="E1683" s="79" t="s">
        <v>12699</v>
      </c>
      <c r="F1683" s="75">
        <v>2</v>
      </c>
      <c r="G1683" s="76">
        <v>25.04</v>
      </c>
      <c r="H1683" s="77">
        <v>50.08</v>
      </c>
      <c r="I1683" s="773">
        <v>61.16</v>
      </c>
      <c r="J1683" s="774">
        <f t="shared" si="52"/>
        <v>1.1617137156257733E-5</v>
      </c>
      <c r="K1683" s="775">
        <f t="shared" si="53"/>
        <v>0.99721937287999796</v>
      </c>
    </row>
    <row r="1684" spans="1:11" ht="22.5" x14ac:dyDescent="0.25">
      <c r="A1684" s="9"/>
      <c r="B1684" s="771" t="s">
        <v>15667</v>
      </c>
      <c r="C1684" s="772">
        <v>91920</v>
      </c>
      <c r="D1684" s="777" t="s">
        <v>8043</v>
      </c>
      <c r="E1684" s="74" t="s">
        <v>5452</v>
      </c>
      <c r="F1684" s="75">
        <v>3</v>
      </c>
      <c r="G1684" s="76">
        <v>16.690000000000001</v>
      </c>
      <c r="H1684" s="77">
        <v>50.07</v>
      </c>
      <c r="I1684" s="773">
        <v>61.15</v>
      </c>
      <c r="J1684" s="774">
        <f t="shared" si="52"/>
        <v>1.1615237689750824E-5</v>
      </c>
      <c r="K1684" s="775">
        <f t="shared" si="53"/>
        <v>0.99723098811768773</v>
      </c>
    </row>
    <row r="1685" spans="1:11" s="83" customFormat="1" x14ac:dyDescent="0.25">
      <c r="B1685" s="771" t="s">
        <v>15668</v>
      </c>
      <c r="C1685" s="772" t="s">
        <v>15669</v>
      </c>
      <c r="D1685" s="73" t="s">
        <v>15670</v>
      </c>
      <c r="E1685" s="79" t="s">
        <v>12699</v>
      </c>
      <c r="F1685" s="75">
        <v>5</v>
      </c>
      <c r="G1685" s="76">
        <v>9.99</v>
      </c>
      <c r="H1685" s="77">
        <v>49.95</v>
      </c>
      <c r="I1685" s="773">
        <v>61</v>
      </c>
      <c r="J1685" s="774">
        <f t="shared" si="52"/>
        <v>1.1586745692147184E-5</v>
      </c>
      <c r="K1685" s="775">
        <f t="shared" si="53"/>
        <v>0.99724257486337986</v>
      </c>
    </row>
    <row r="1686" spans="1:11" x14ac:dyDescent="0.25">
      <c r="A1686" s="83"/>
      <c r="B1686" s="778" t="s">
        <v>15671</v>
      </c>
      <c r="C1686" s="772">
        <v>83484</v>
      </c>
      <c r="D1686" s="777" t="s">
        <v>14323</v>
      </c>
      <c r="E1686" s="74" t="s">
        <v>5452</v>
      </c>
      <c r="F1686" s="75">
        <v>1</v>
      </c>
      <c r="G1686" s="76">
        <v>60.92</v>
      </c>
      <c r="H1686" s="77">
        <v>60.92</v>
      </c>
      <c r="I1686" s="773">
        <v>60.92</v>
      </c>
      <c r="J1686" s="774">
        <f t="shared" si="52"/>
        <v>1.157154996009191E-5</v>
      </c>
      <c r="K1686" s="775">
        <f t="shared" si="53"/>
        <v>0.99725414641333998</v>
      </c>
    </row>
    <row r="1687" spans="1:11" x14ac:dyDescent="0.25">
      <c r="A1687" s="83"/>
      <c r="B1687" s="771" t="s">
        <v>15672</v>
      </c>
      <c r="C1687" s="772" t="s">
        <v>15673</v>
      </c>
      <c r="D1687" s="73" t="s">
        <v>15674</v>
      </c>
      <c r="E1687" s="79" t="s">
        <v>12699</v>
      </c>
      <c r="F1687" s="75">
        <v>2</v>
      </c>
      <c r="G1687" s="76">
        <v>24.82</v>
      </c>
      <c r="H1687" s="77">
        <v>49.64</v>
      </c>
      <c r="I1687" s="773">
        <v>60.62</v>
      </c>
      <c r="J1687" s="774">
        <f t="shared" si="52"/>
        <v>1.1514565964884628E-5</v>
      </c>
      <c r="K1687" s="775">
        <f t="shared" si="53"/>
        <v>0.99726566097930491</v>
      </c>
    </row>
    <row r="1688" spans="1:11" ht="22.5" x14ac:dyDescent="0.25">
      <c r="A1688" s="83"/>
      <c r="B1688" s="70" t="s">
        <v>15675</v>
      </c>
      <c r="C1688" s="72">
        <v>89383</v>
      </c>
      <c r="D1688" s="777" t="s">
        <v>15676</v>
      </c>
      <c r="E1688" s="74" t="s">
        <v>5452</v>
      </c>
      <c r="F1688" s="75">
        <v>10</v>
      </c>
      <c r="G1688" s="76">
        <v>4.95</v>
      </c>
      <c r="H1688" s="77">
        <v>49.5</v>
      </c>
      <c r="I1688" s="773">
        <v>60.45</v>
      </c>
      <c r="J1688" s="774">
        <f t="shared" si="52"/>
        <v>1.148227503426717E-5</v>
      </c>
      <c r="K1688" s="775">
        <f t="shared" si="53"/>
        <v>0.99727714325433914</v>
      </c>
    </row>
    <row r="1689" spans="1:11" x14ac:dyDescent="0.25">
      <c r="A1689" s="83"/>
      <c r="B1689" s="778" t="s">
        <v>15677</v>
      </c>
      <c r="C1689" s="93">
        <v>88415</v>
      </c>
      <c r="D1689" s="777" t="s">
        <v>14598</v>
      </c>
      <c r="E1689" s="74" t="s">
        <v>5679</v>
      </c>
      <c r="F1689" s="75">
        <v>22.71</v>
      </c>
      <c r="G1689" s="76">
        <v>2.16</v>
      </c>
      <c r="H1689" s="77">
        <v>49.05</v>
      </c>
      <c r="I1689" s="773">
        <v>59.9</v>
      </c>
      <c r="J1689" s="774">
        <f t="shared" si="52"/>
        <v>1.1377804376387153E-5</v>
      </c>
      <c r="K1689" s="775">
        <f t="shared" si="53"/>
        <v>0.99728852105871557</v>
      </c>
    </row>
    <row r="1690" spans="1:11" x14ac:dyDescent="0.25">
      <c r="A1690" s="83"/>
      <c r="B1690" s="71" t="s">
        <v>15678</v>
      </c>
      <c r="C1690" s="772" t="s">
        <v>12440</v>
      </c>
      <c r="D1690" s="73" t="s">
        <v>12821</v>
      </c>
      <c r="E1690" s="79" t="s">
        <v>12699</v>
      </c>
      <c r="F1690" s="75">
        <v>2</v>
      </c>
      <c r="G1690" s="76">
        <v>24.35</v>
      </c>
      <c r="H1690" s="77">
        <v>48.7</v>
      </c>
      <c r="I1690" s="773">
        <v>59.47</v>
      </c>
      <c r="J1690" s="774">
        <f t="shared" si="52"/>
        <v>1.129612731659005E-5</v>
      </c>
      <c r="K1690" s="775">
        <f t="shared" si="53"/>
        <v>0.99729981718603211</v>
      </c>
    </row>
    <row r="1691" spans="1:11" ht="22.5" x14ac:dyDescent="0.25">
      <c r="A1691" s="83"/>
      <c r="B1691" s="771" t="s">
        <v>15679</v>
      </c>
      <c r="C1691" s="776">
        <v>95759</v>
      </c>
      <c r="D1691" s="777" t="s">
        <v>15362</v>
      </c>
      <c r="E1691" s="74" t="s">
        <v>5452</v>
      </c>
      <c r="F1691" s="75">
        <v>4</v>
      </c>
      <c r="G1691" s="76">
        <v>12.11</v>
      </c>
      <c r="H1691" s="77">
        <v>48.44</v>
      </c>
      <c r="I1691" s="773">
        <v>59.15</v>
      </c>
      <c r="J1691" s="774">
        <f t="shared" si="52"/>
        <v>1.1235344388368951E-5</v>
      </c>
      <c r="K1691" s="775">
        <f t="shared" si="53"/>
        <v>0.99731105253042052</v>
      </c>
    </row>
    <row r="1692" spans="1:11" ht="22.5" x14ac:dyDescent="0.25">
      <c r="A1692" s="83"/>
      <c r="B1692" s="70" t="s">
        <v>15680</v>
      </c>
      <c r="C1692" s="72">
        <v>89481</v>
      </c>
      <c r="D1692" s="777" t="s">
        <v>8946</v>
      </c>
      <c r="E1692" s="74" t="s">
        <v>5452</v>
      </c>
      <c r="F1692" s="75">
        <v>14</v>
      </c>
      <c r="G1692" s="76">
        <v>3.45</v>
      </c>
      <c r="H1692" s="77">
        <v>48.3</v>
      </c>
      <c r="I1692" s="773">
        <v>58.98</v>
      </c>
      <c r="J1692" s="774">
        <f t="shared" si="52"/>
        <v>1.120305345775149E-5</v>
      </c>
      <c r="K1692" s="775">
        <f t="shared" si="53"/>
        <v>0.99732225558387821</v>
      </c>
    </row>
    <row r="1693" spans="1:11" s="791" customFormat="1" ht="22.5" x14ac:dyDescent="0.25">
      <c r="B1693" s="778" t="s">
        <v>15681</v>
      </c>
      <c r="C1693" s="93">
        <v>91834</v>
      </c>
      <c r="D1693" s="777" t="s">
        <v>14373</v>
      </c>
      <c r="E1693" s="74" t="s">
        <v>5371</v>
      </c>
      <c r="F1693" s="75">
        <v>7.57</v>
      </c>
      <c r="G1693" s="76">
        <v>6.37</v>
      </c>
      <c r="H1693" s="77">
        <v>48.22</v>
      </c>
      <c r="I1693" s="773">
        <v>58.89</v>
      </c>
      <c r="J1693" s="774">
        <f t="shared" si="52"/>
        <v>1.1185958259189306E-5</v>
      </c>
      <c r="K1693" s="775">
        <f t="shared" si="53"/>
        <v>0.99733344154213743</v>
      </c>
    </row>
    <row r="1694" spans="1:11" ht="22.5" x14ac:dyDescent="0.25">
      <c r="A1694" s="791"/>
      <c r="B1694" s="771" t="s">
        <v>15682</v>
      </c>
      <c r="C1694" s="772">
        <v>91943</v>
      </c>
      <c r="D1694" s="777" t="s">
        <v>15061</v>
      </c>
      <c r="E1694" s="74" t="s">
        <v>5452</v>
      </c>
      <c r="F1694" s="75">
        <v>3</v>
      </c>
      <c r="G1694" s="76">
        <v>15.95</v>
      </c>
      <c r="H1694" s="77">
        <v>47.85</v>
      </c>
      <c r="I1694" s="773">
        <v>58.43</v>
      </c>
      <c r="J1694" s="774">
        <f t="shared" si="52"/>
        <v>1.1098582799871476E-5</v>
      </c>
      <c r="K1694" s="775">
        <f t="shared" si="53"/>
        <v>0.99734454012493734</v>
      </c>
    </row>
    <row r="1695" spans="1:11" x14ac:dyDescent="0.25">
      <c r="A1695" s="791"/>
      <c r="B1695" s="778" t="s">
        <v>15683</v>
      </c>
      <c r="C1695" s="93">
        <v>88483</v>
      </c>
      <c r="D1695" s="777" t="s">
        <v>10919</v>
      </c>
      <c r="E1695" s="74" t="s">
        <v>5679</v>
      </c>
      <c r="F1695" s="75">
        <v>20.9</v>
      </c>
      <c r="G1695" s="76">
        <v>2.27</v>
      </c>
      <c r="H1695" s="77">
        <v>47.44</v>
      </c>
      <c r="I1695" s="773">
        <v>57.93</v>
      </c>
      <c r="J1695" s="774">
        <f t="shared" si="52"/>
        <v>1.1003609474526006E-5</v>
      </c>
      <c r="K1695" s="775">
        <f t="shared" si="53"/>
        <v>0.99735554373441182</v>
      </c>
    </row>
    <row r="1696" spans="1:11" x14ac:dyDescent="0.25">
      <c r="B1696" s="778" t="s">
        <v>15684</v>
      </c>
      <c r="C1696" s="93">
        <v>89996</v>
      </c>
      <c r="D1696" s="73" t="s">
        <v>15685</v>
      </c>
      <c r="E1696" s="74" t="s">
        <v>5602</v>
      </c>
      <c r="F1696" s="75">
        <v>8.4499999999999993</v>
      </c>
      <c r="G1696" s="76">
        <v>5.59</v>
      </c>
      <c r="H1696" s="77">
        <v>47.24</v>
      </c>
      <c r="I1696" s="773">
        <v>57.69</v>
      </c>
      <c r="J1696" s="774">
        <f t="shared" si="52"/>
        <v>1.0958022278360181E-5</v>
      </c>
      <c r="K1696" s="775">
        <f t="shared" si="53"/>
        <v>0.99736650175669017</v>
      </c>
    </row>
    <row r="1697" spans="1:11" x14ac:dyDescent="0.25">
      <c r="B1697" s="71" t="s">
        <v>15686</v>
      </c>
      <c r="C1697" s="93" t="s">
        <v>15687</v>
      </c>
      <c r="D1697" s="73" t="s">
        <v>64</v>
      </c>
      <c r="E1697" s="79" t="s">
        <v>12699</v>
      </c>
      <c r="F1697" s="75">
        <v>24</v>
      </c>
      <c r="G1697" s="76">
        <v>1.95</v>
      </c>
      <c r="H1697" s="77">
        <v>46.8</v>
      </c>
      <c r="I1697" s="773">
        <v>57.15</v>
      </c>
      <c r="J1697" s="774">
        <f t="shared" si="52"/>
        <v>1.0855451086987076E-5</v>
      </c>
      <c r="K1697" s="775">
        <f t="shared" si="53"/>
        <v>0.9973773572077772</v>
      </c>
    </row>
    <row r="1698" spans="1:11" x14ac:dyDescent="0.25">
      <c r="B1698" s="71" t="s">
        <v>15688</v>
      </c>
      <c r="C1698" s="93" t="s">
        <v>15473</v>
      </c>
      <c r="D1698" s="73" t="s">
        <v>15474</v>
      </c>
      <c r="E1698" s="79" t="s">
        <v>12699</v>
      </c>
      <c r="F1698" s="75">
        <v>3</v>
      </c>
      <c r="G1698" s="76">
        <v>15.57</v>
      </c>
      <c r="H1698" s="77">
        <v>46.71</v>
      </c>
      <c r="I1698" s="773">
        <v>57.04</v>
      </c>
      <c r="J1698" s="774">
        <f t="shared" si="52"/>
        <v>1.0834556955411073E-5</v>
      </c>
      <c r="K1698" s="775">
        <f t="shared" si="53"/>
        <v>0.99738819176473259</v>
      </c>
    </row>
    <row r="1699" spans="1:11" x14ac:dyDescent="0.25">
      <c r="B1699" s="778" t="s">
        <v>15689</v>
      </c>
      <c r="C1699" s="93" t="s">
        <v>15473</v>
      </c>
      <c r="D1699" s="73" t="s">
        <v>15474</v>
      </c>
      <c r="E1699" s="79" t="s">
        <v>12699</v>
      </c>
      <c r="F1699" s="75">
        <v>3</v>
      </c>
      <c r="G1699" s="76">
        <v>15.57</v>
      </c>
      <c r="H1699" s="77">
        <v>46.71</v>
      </c>
      <c r="I1699" s="773">
        <v>57.04</v>
      </c>
      <c r="J1699" s="774">
        <f t="shared" si="52"/>
        <v>1.0834556955411073E-5</v>
      </c>
      <c r="K1699" s="775">
        <f t="shared" si="53"/>
        <v>0.99739902632168798</v>
      </c>
    </row>
    <row r="1700" spans="1:11" x14ac:dyDescent="0.25">
      <c r="B1700" s="771" t="s">
        <v>15690</v>
      </c>
      <c r="C1700" s="772" t="s">
        <v>15292</v>
      </c>
      <c r="D1700" s="73" t="s">
        <v>15293</v>
      </c>
      <c r="E1700" s="79" t="s">
        <v>12699</v>
      </c>
      <c r="F1700" s="75">
        <v>2</v>
      </c>
      <c r="G1700" s="76">
        <v>23.29</v>
      </c>
      <c r="H1700" s="77">
        <v>46.58</v>
      </c>
      <c r="I1700" s="773">
        <v>56.88</v>
      </c>
      <c r="J1700" s="774">
        <f t="shared" si="52"/>
        <v>1.0804165491300522E-5</v>
      </c>
      <c r="K1700" s="775">
        <f t="shared" si="53"/>
        <v>0.99740983048717924</v>
      </c>
    </row>
    <row r="1701" spans="1:11" s="789" customFormat="1" x14ac:dyDescent="0.25">
      <c r="B1701" s="771" t="s">
        <v>15691</v>
      </c>
      <c r="C1701" s="772" t="s">
        <v>12590</v>
      </c>
      <c r="D1701" s="73" t="s">
        <v>15204</v>
      </c>
      <c r="E1701" s="79" t="s">
        <v>12699</v>
      </c>
      <c r="F1701" s="75">
        <v>1</v>
      </c>
      <c r="G1701" s="76">
        <v>46.5</v>
      </c>
      <c r="H1701" s="77">
        <v>46.5</v>
      </c>
      <c r="I1701" s="773">
        <v>56.79</v>
      </c>
      <c r="J1701" s="774">
        <f t="shared" si="52"/>
        <v>1.0787070292738337E-5</v>
      </c>
      <c r="K1701" s="775">
        <f t="shared" si="53"/>
        <v>0.99742061755747202</v>
      </c>
    </row>
    <row r="1702" spans="1:11" x14ac:dyDescent="0.25">
      <c r="B1702" s="71" t="s">
        <v>15692</v>
      </c>
      <c r="C1702" s="93" t="s">
        <v>14484</v>
      </c>
      <c r="D1702" s="73" t="s">
        <v>14485</v>
      </c>
      <c r="E1702" s="79" t="s">
        <v>5452</v>
      </c>
      <c r="F1702" s="75">
        <v>1</v>
      </c>
      <c r="G1702" s="76">
        <v>46.29</v>
      </c>
      <c r="H1702" s="77">
        <v>46.29</v>
      </c>
      <c r="I1702" s="773">
        <v>56.53</v>
      </c>
      <c r="J1702" s="774">
        <f t="shared" si="52"/>
        <v>1.0737684163558694E-5</v>
      </c>
      <c r="K1702" s="775">
        <f t="shared" si="53"/>
        <v>0.99743135524163562</v>
      </c>
    </row>
    <row r="1703" spans="1:11" s="9" customFormat="1" x14ac:dyDescent="0.25">
      <c r="B1703" s="71" t="s">
        <v>15693</v>
      </c>
      <c r="C1703" s="93" t="s">
        <v>15420</v>
      </c>
      <c r="D1703" s="73" t="s">
        <v>67</v>
      </c>
      <c r="E1703" s="79" t="s">
        <v>12699</v>
      </c>
      <c r="F1703" s="75">
        <v>25</v>
      </c>
      <c r="G1703" s="76">
        <v>1.85</v>
      </c>
      <c r="H1703" s="77">
        <v>46.25</v>
      </c>
      <c r="I1703" s="773">
        <v>56.48</v>
      </c>
      <c r="J1703" s="774">
        <f t="shared" si="52"/>
        <v>1.0728186831024147E-5</v>
      </c>
      <c r="K1703" s="775">
        <f t="shared" si="53"/>
        <v>0.99744208342846663</v>
      </c>
    </row>
    <row r="1704" spans="1:11" ht="22.5" x14ac:dyDescent="0.25">
      <c r="A1704" s="9"/>
      <c r="B1704" s="771" t="s">
        <v>15694</v>
      </c>
      <c r="C1704" s="772">
        <v>92029</v>
      </c>
      <c r="D1704" s="777" t="s">
        <v>15397</v>
      </c>
      <c r="E1704" s="74" t="s">
        <v>5452</v>
      </c>
      <c r="F1704" s="75">
        <v>1</v>
      </c>
      <c r="G1704" s="76">
        <v>46.19</v>
      </c>
      <c r="H1704" s="77">
        <v>46.19</v>
      </c>
      <c r="I1704" s="773">
        <v>56.41</v>
      </c>
      <c r="J1704" s="774">
        <f t="shared" si="52"/>
        <v>1.0714890565475781E-5</v>
      </c>
      <c r="K1704" s="775">
        <f t="shared" si="53"/>
        <v>0.99745279831903211</v>
      </c>
    </row>
    <row r="1705" spans="1:11" x14ac:dyDescent="0.25">
      <c r="A1705" s="9"/>
      <c r="B1705" s="771" t="s">
        <v>15695</v>
      </c>
      <c r="C1705" s="772">
        <v>72260</v>
      </c>
      <c r="D1705" s="73" t="s">
        <v>14188</v>
      </c>
      <c r="E1705" s="79" t="s">
        <v>5452</v>
      </c>
      <c r="F1705" s="75">
        <v>3</v>
      </c>
      <c r="G1705" s="76">
        <v>15.36</v>
      </c>
      <c r="H1705" s="77">
        <v>46.08</v>
      </c>
      <c r="I1705" s="773">
        <v>56.27</v>
      </c>
      <c r="J1705" s="774">
        <f t="shared" si="52"/>
        <v>1.0688298034379052E-5</v>
      </c>
      <c r="K1705" s="775">
        <f t="shared" si="53"/>
        <v>0.99746348661706652</v>
      </c>
    </row>
    <row r="1706" spans="1:11" ht="22.5" x14ac:dyDescent="0.25">
      <c r="A1706" s="9"/>
      <c r="B1706" s="70" t="s">
        <v>15696</v>
      </c>
      <c r="C1706" s="72">
        <v>89866</v>
      </c>
      <c r="D1706" s="777" t="s">
        <v>15427</v>
      </c>
      <c r="E1706" s="779" t="s">
        <v>5452</v>
      </c>
      <c r="F1706" s="75">
        <v>12</v>
      </c>
      <c r="G1706" s="76">
        <v>3.83</v>
      </c>
      <c r="H1706" s="77">
        <v>45.96</v>
      </c>
      <c r="I1706" s="773">
        <v>56.13</v>
      </c>
      <c r="J1706" s="774">
        <f t="shared" si="52"/>
        <v>1.066170550328232E-5</v>
      </c>
      <c r="K1706" s="775">
        <f t="shared" si="53"/>
        <v>0.99747414832256975</v>
      </c>
    </row>
    <row r="1707" spans="1:11" ht="22.5" x14ac:dyDescent="0.25">
      <c r="A1707" s="9"/>
      <c r="B1707" s="771" t="s">
        <v>15697</v>
      </c>
      <c r="C1707" s="772">
        <v>91953</v>
      </c>
      <c r="D1707" s="777" t="s">
        <v>8240</v>
      </c>
      <c r="E1707" s="74" t="s">
        <v>5452</v>
      </c>
      <c r="F1707" s="75">
        <v>2</v>
      </c>
      <c r="G1707" s="76">
        <v>22.94</v>
      </c>
      <c r="H1707" s="77">
        <v>45.88</v>
      </c>
      <c r="I1707" s="773">
        <v>56.03</v>
      </c>
      <c r="J1707" s="774">
        <f t="shared" si="52"/>
        <v>1.0642710838213226E-5</v>
      </c>
      <c r="K1707" s="775">
        <f t="shared" si="53"/>
        <v>0.99748479103340792</v>
      </c>
    </row>
    <row r="1708" spans="1:11" x14ac:dyDescent="0.25">
      <c r="A1708" s="9"/>
      <c r="B1708" s="71" t="s">
        <v>15698</v>
      </c>
      <c r="C1708" s="93">
        <v>90439</v>
      </c>
      <c r="D1708" s="777" t="s">
        <v>10220</v>
      </c>
      <c r="E1708" s="74" t="s">
        <v>5452</v>
      </c>
      <c r="F1708" s="75">
        <v>1</v>
      </c>
      <c r="G1708" s="76">
        <v>45.74</v>
      </c>
      <c r="H1708" s="77">
        <v>45.74</v>
      </c>
      <c r="I1708" s="773">
        <v>55.86</v>
      </c>
      <c r="J1708" s="774">
        <f t="shared" si="52"/>
        <v>1.0610419907595765E-5</v>
      </c>
      <c r="K1708" s="775">
        <f t="shared" si="53"/>
        <v>0.9974954014533155</v>
      </c>
    </row>
    <row r="1709" spans="1:11" ht="22.5" x14ac:dyDescent="0.25">
      <c r="A1709" s="9"/>
      <c r="B1709" s="70" t="s">
        <v>15699</v>
      </c>
      <c r="C1709" s="72">
        <v>89373</v>
      </c>
      <c r="D1709" s="777" t="s">
        <v>8876</v>
      </c>
      <c r="E1709" s="779" t="s">
        <v>5452</v>
      </c>
      <c r="F1709" s="75">
        <v>10</v>
      </c>
      <c r="G1709" s="76">
        <v>4.55</v>
      </c>
      <c r="H1709" s="77">
        <v>45.5</v>
      </c>
      <c r="I1709" s="773">
        <v>55.56</v>
      </c>
      <c r="J1709" s="774">
        <f t="shared" si="52"/>
        <v>1.0553435912388485E-5</v>
      </c>
      <c r="K1709" s="775">
        <f t="shared" si="53"/>
        <v>0.99750595488922789</v>
      </c>
    </row>
    <row r="1710" spans="1:11" x14ac:dyDescent="0.25">
      <c r="A1710" s="9"/>
      <c r="B1710" s="771" t="s">
        <v>15700</v>
      </c>
      <c r="C1710" s="772" t="s">
        <v>15078</v>
      </c>
      <c r="D1710" s="73" t="s">
        <v>15079</v>
      </c>
      <c r="E1710" s="79" t="s">
        <v>12699</v>
      </c>
      <c r="F1710" s="75">
        <v>8</v>
      </c>
      <c r="G1710" s="76">
        <v>5.68</v>
      </c>
      <c r="H1710" s="77">
        <v>45.44</v>
      </c>
      <c r="I1710" s="773">
        <v>55.49</v>
      </c>
      <c r="J1710" s="774">
        <f t="shared" si="52"/>
        <v>1.054013964684012E-5</v>
      </c>
      <c r="K1710" s="775">
        <f t="shared" si="53"/>
        <v>0.99751649502887474</v>
      </c>
    </row>
    <row r="1711" spans="1:11" ht="22.5" x14ac:dyDescent="0.25">
      <c r="A1711" s="9"/>
      <c r="B1711" s="771" t="s">
        <v>15701</v>
      </c>
      <c r="C1711" s="772">
        <v>91885</v>
      </c>
      <c r="D1711" s="777" t="s">
        <v>14962</v>
      </c>
      <c r="E1711" s="74" t="s">
        <v>5452</v>
      </c>
      <c r="F1711" s="75">
        <v>5</v>
      </c>
      <c r="G1711" s="76">
        <v>9.06</v>
      </c>
      <c r="H1711" s="77">
        <v>45.3</v>
      </c>
      <c r="I1711" s="773">
        <v>55.32</v>
      </c>
      <c r="J1711" s="774">
        <f t="shared" si="52"/>
        <v>1.050784871622266E-5</v>
      </c>
      <c r="K1711" s="775">
        <f t="shared" si="53"/>
        <v>0.997527002877591</v>
      </c>
    </row>
    <row r="1712" spans="1:11" ht="22.5" x14ac:dyDescent="0.25">
      <c r="A1712" s="9"/>
      <c r="B1712" s="771" t="s">
        <v>15702</v>
      </c>
      <c r="C1712" s="772">
        <v>91854</v>
      </c>
      <c r="D1712" s="777" t="s">
        <v>13687</v>
      </c>
      <c r="E1712" s="74" t="s">
        <v>5371</v>
      </c>
      <c r="F1712" s="75">
        <v>6</v>
      </c>
      <c r="G1712" s="76">
        <v>7.55</v>
      </c>
      <c r="H1712" s="77">
        <v>45.3</v>
      </c>
      <c r="I1712" s="773">
        <v>55.32</v>
      </c>
      <c r="J1712" s="774">
        <f t="shared" si="52"/>
        <v>1.050784871622266E-5</v>
      </c>
      <c r="K1712" s="775">
        <f t="shared" si="53"/>
        <v>0.99753751072630725</v>
      </c>
    </row>
    <row r="1713" spans="1:11" x14ac:dyDescent="0.25">
      <c r="A1713" s="9"/>
      <c r="B1713" s="71" t="s">
        <v>15703</v>
      </c>
      <c r="C1713" s="72" t="s">
        <v>13348</v>
      </c>
      <c r="D1713" s="777" t="s">
        <v>7922</v>
      </c>
      <c r="E1713" s="74" t="s">
        <v>5679</v>
      </c>
      <c r="F1713" s="75">
        <v>5.0999999999999996</v>
      </c>
      <c r="G1713" s="76">
        <v>8.83</v>
      </c>
      <c r="H1713" s="77">
        <v>45.03</v>
      </c>
      <c r="I1713" s="773">
        <v>54.99</v>
      </c>
      <c r="J1713" s="774">
        <f t="shared" si="52"/>
        <v>1.0445166321494652E-5</v>
      </c>
      <c r="K1713" s="775">
        <f t="shared" si="53"/>
        <v>0.99754795589262879</v>
      </c>
    </row>
    <row r="1714" spans="1:11" s="83" customFormat="1" x14ac:dyDescent="0.25">
      <c r="B1714" s="778" t="s">
        <v>15704</v>
      </c>
      <c r="C1714" s="772">
        <v>2567</v>
      </c>
      <c r="D1714" s="777" t="s">
        <v>1382</v>
      </c>
      <c r="E1714" s="74" t="s">
        <v>5452</v>
      </c>
      <c r="F1714" s="75">
        <v>2</v>
      </c>
      <c r="G1714" s="76">
        <v>27.48</v>
      </c>
      <c r="H1714" s="77">
        <v>54.96</v>
      </c>
      <c r="I1714" s="773">
        <v>54.96</v>
      </c>
      <c r="J1714" s="774">
        <f t="shared" si="52"/>
        <v>1.0439467921973923E-5</v>
      </c>
      <c r="K1714" s="775">
        <f t="shared" si="53"/>
        <v>0.9975583953605508</v>
      </c>
    </row>
    <row r="1715" spans="1:11" s="83" customFormat="1" ht="22.5" x14ac:dyDescent="0.25">
      <c r="B1715" s="771" t="s">
        <v>15705</v>
      </c>
      <c r="C1715" s="772">
        <v>95779</v>
      </c>
      <c r="D1715" s="777" t="s">
        <v>15706</v>
      </c>
      <c r="E1715" s="74" t="s">
        <v>5452</v>
      </c>
      <c r="F1715" s="75">
        <v>2</v>
      </c>
      <c r="G1715" s="76">
        <v>22.37</v>
      </c>
      <c r="H1715" s="77">
        <v>44.74</v>
      </c>
      <c r="I1715" s="773">
        <v>54.64</v>
      </c>
      <c r="J1715" s="774">
        <f t="shared" si="52"/>
        <v>1.0378684993752822E-5</v>
      </c>
      <c r="K1715" s="775">
        <f t="shared" si="53"/>
        <v>0.99756877404554456</v>
      </c>
    </row>
    <row r="1716" spans="1:11" x14ac:dyDescent="0.25">
      <c r="A1716" s="83"/>
      <c r="B1716" s="778" t="s">
        <v>15707</v>
      </c>
      <c r="C1716" s="780" t="s">
        <v>15708</v>
      </c>
      <c r="D1716" s="73" t="s">
        <v>15709</v>
      </c>
      <c r="E1716" s="79" t="s">
        <v>12699</v>
      </c>
      <c r="F1716" s="75">
        <v>3</v>
      </c>
      <c r="G1716" s="76">
        <v>14.85</v>
      </c>
      <c r="H1716" s="77">
        <v>44.55</v>
      </c>
      <c r="I1716" s="773">
        <v>54.4</v>
      </c>
      <c r="J1716" s="774">
        <f t="shared" si="52"/>
        <v>1.0333097797586997E-5</v>
      </c>
      <c r="K1716" s="775">
        <f t="shared" si="53"/>
        <v>0.99757910714334219</v>
      </c>
    </row>
    <row r="1717" spans="1:11" x14ac:dyDescent="0.25">
      <c r="A1717" s="83"/>
      <c r="B1717" s="778" t="s">
        <v>15710</v>
      </c>
      <c r="C1717" s="780" t="s">
        <v>15708</v>
      </c>
      <c r="D1717" s="73" t="s">
        <v>15709</v>
      </c>
      <c r="E1717" s="79" t="s">
        <v>12699</v>
      </c>
      <c r="F1717" s="75">
        <v>3</v>
      </c>
      <c r="G1717" s="76">
        <v>14.85</v>
      </c>
      <c r="H1717" s="77">
        <v>44.55</v>
      </c>
      <c r="I1717" s="773">
        <v>54.4</v>
      </c>
      <c r="J1717" s="774">
        <f t="shared" si="52"/>
        <v>1.0333097797586997E-5</v>
      </c>
      <c r="K1717" s="775">
        <f t="shared" si="53"/>
        <v>0.99758944024113982</v>
      </c>
    </row>
    <row r="1718" spans="1:11" ht="30" x14ac:dyDescent="0.25">
      <c r="A1718" s="83"/>
      <c r="B1718" s="804" t="s">
        <v>15711</v>
      </c>
      <c r="C1718" s="805">
        <v>89865</v>
      </c>
      <c r="D1718" s="373" t="s">
        <v>8669</v>
      </c>
      <c r="E1718" s="796" t="s">
        <v>5371</v>
      </c>
      <c r="F1718" s="797">
        <v>4.45</v>
      </c>
      <c r="G1718" s="798">
        <v>9.99</v>
      </c>
      <c r="H1718" s="799">
        <v>44.46</v>
      </c>
      <c r="I1718" s="800">
        <v>54.29</v>
      </c>
      <c r="J1718" s="774">
        <f t="shared" si="52"/>
        <v>1.0312203666010994E-5</v>
      </c>
      <c r="K1718" s="775">
        <f t="shared" si="53"/>
        <v>0.99759975244480581</v>
      </c>
    </row>
    <row r="1719" spans="1:11" x14ac:dyDescent="0.25">
      <c r="A1719" s="83"/>
      <c r="B1719" s="70" t="s">
        <v>15712</v>
      </c>
      <c r="C1719" s="780" t="s">
        <v>15713</v>
      </c>
      <c r="D1719" s="777" t="s">
        <v>10342</v>
      </c>
      <c r="E1719" s="74" t="s">
        <v>5452</v>
      </c>
      <c r="F1719" s="75">
        <v>1</v>
      </c>
      <c r="G1719" s="76">
        <v>44.35</v>
      </c>
      <c r="H1719" s="77">
        <v>44.35</v>
      </c>
      <c r="I1719" s="773">
        <v>54.16</v>
      </c>
      <c r="J1719" s="774">
        <f t="shared" si="52"/>
        <v>1.0287510601421172E-5</v>
      </c>
      <c r="K1719" s="775">
        <f t="shared" si="53"/>
        <v>0.9976100399554072</v>
      </c>
    </row>
    <row r="1720" spans="1:11" x14ac:dyDescent="0.25">
      <c r="A1720" s="83"/>
      <c r="B1720" s="778" t="s">
        <v>15714</v>
      </c>
      <c r="C1720" s="780" t="s">
        <v>15589</v>
      </c>
      <c r="D1720" s="73" t="s">
        <v>15590</v>
      </c>
      <c r="E1720" s="79" t="s">
        <v>5371</v>
      </c>
      <c r="F1720" s="75">
        <v>38</v>
      </c>
      <c r="G1720" s="76">
        <v>1.1599999999999999</v>
      </c>
      <c r="H1720" s="77">
        <v>44.08</v>
      </c>
      <c r="I1720" s="773">
        <v>53.83</v>
      </c>
      <c r="J1720" s="774">
        <f t="shared" si="52"/>
        <v>1.0224828206693163E-5</v>
      </c>
      <c r="K1720" s="775">
        <f t="shared" si="53"/>
        <v>0.99762026478361387</v>
      </c>
    </row>
    <row r="1721" spans="1:11" ht="22.5" x14ac:dyDescent="0.25">
      <c r="A1721" s="83"/>
      <c r="B1721" s="771" t="s">
        <v>15715</v>
      </c>
      <c r="C1721" s="772">
        <v>91917</v>
      </c>
      <c r="D1721" s="777" t="s">
        <v>15344</v>
      </c>
      <c r="E1721" s="74" t="s">
        <v>5452</v>
      </c>
      <c r="F1721" s="75">
        <v>3</v>
      </c>
      <c r="G1721" s="76">
        <v>14.64</v>
      </c>
      <c r="H1721" s="77">
        <v>43.92</v>
      </c>
      <c r="I1721" s="773">
        <v>53.64</v>
      </c>
      <c r="J1721" s="774">
        <f t="shared" si="52"/>
        <v>1.0188738343061884E-5</v>
      </c>
      <c r="K1721" s="775">
        <f t="shared" si="53"/>
        <v>0.99763045352195689</v>
      </c>
    </row>
    <row r="1722" spans="1:11" ht="22.5" x14ac:dyDescent="0.25">
      <c r="A1722" s="83"/>
      <c r="B1722" s="771" t="s">
        <v>15716</v>
      </c>
      <c r="C1722" s="772">
        <v>91917</v>
      </c>
      <c r="D1722" s="777" t="s">
        <v>15344</v>
      </c>
      <c r="E1722" s="74" t="s">
        <v>5452</v>
      </c>
      <c r="F1722" s="75">
        <v>3</v>
      </c>
      <c r="G1722" s="76">
        <v>14.64</v>
      </c>
      <c r="H1722" s="77">
        <v>43.92</v>
      </c>
      <c r="I1722" s="773">
        <v>53.64</v>
      </c>
      <c r="J1722" s="774">
        <f t="shared" si="52"/>
        <v>1.0188738343061884E-5</v>
      </c>
      <c r="K1722" s="775">
        <f t="shared" si="53"/>
        <v>0.99764064226029991</v>
      </c>
    </row>
    <row r="1723" spans="1:11" ht="22.5" x14ac:dyDescent="0.25">
      <c r="A1723" s="83"/>
      <c r="B1723" s="771" t="s">
        <v>15717</v>
      </c>
      <c r="C1723" s="772">
        <v>91917</v>
      </c>
      <c r="D1723" s="777" t="s">
        <v>15344</v>
      </c>
      <c r="E1723" s="74" t="s">
        <v>5452</v>
      </c>
      <c r="F1723" s="75">
        <v>3</v>
      </c>
      <c r="G1723" s="76">
        <v>14.64</v>
      </c>
      <c r="H1723" s="77">
        <v>43.92</v>
      </c>
      <c r="I1723" s="773">
        <v>53.64</v>
      </c>
      <c r="J1723" s="774">
        <f t="shared" si="52"/>
        <v>1.0188738343061884E-5</v>
      </c>
      <c r="K1723" s="775">
        <f t="shared" si="53"/>
        <v>0.99765083099864293</v>
      </c>
    </row>
    <row r="1724" spans="1:11" x14ac:dyDescent="0.25">
      <c r="A1724" s="83"/>
      <c r="B1724" s="771" t="s">
        <v>15718</v>
      </c>
      <c r="C1724" s="772" t="s">
        <v>15067</v>
      </c>
      <c r="D1724" s="73" t="s">
        <v>15068</v>
      </c>
      <c r="E1724" s="79" t="s">
        <v>12699</v>
      </c>
      <c r="F1724" s="75">
        <v>1</v>
      </c>
      <c r="G1724" s="76">
        <v>43.72</v>
      </c>
      <c r="H1724" s="77">
        <v>43.72</v>
      </c>
      <c r="I1724" s="773">
        <v>53.39</v>
      </c>
      <c r="J1724" s="774">
        <f t="shared" si="52"/>
        <v>1.014125168038915E-5</v>
      </c>
      <c r="K1724" s="775">
        <f t="shared" si="53"/>
        <v>0.99766097225032335</v>
      </c>
    </row>
    <row r="1725" spans="1:11" ht="33.75" x14ac:dyDescent="0.25">
      <c r="A1725" s="83"/>
      <c r="B1725" s="71" t="s">
        <v>15719</v>
      </c>
      <c r="C1725" s="72">
        <v>90082</v>
      </c>
      <c r="D1725" s="777" t="s">
        <v>15083</v>
      </c>
      <c r="E1725" s="74" t="s">
        <v>6745</v>
      </c>
      <c r="F1725" s="75">
        <v>3.0870000000000002</v>
      </c>
      <c r="G1725" s="76">
        <v>14.01</v>
      </c>
      <c r="H1725" s="77">
        <v>43.25</v>
      </c>
      <c r="I1725" s="773">
        <v>52.82</v>
      </c>
      <c r="J1725" s="774">
        <f t="shared" si="52"/>
        <v>1.0032982089495317E-5</v>
      </c>
      <c r="K1725" s="775">
        <f t="shared" si="53"/>
        <v>0.99767100523241281</v>
      </c>
    </row>
    <row r="1726" spans="1:11" ht="33.75" x14ac:dyDescent="0.25">
      <c r="A1726" s="83"/>
      <c r="B1726" s="71" t="s">
        <v>15720</v>
      </c>
      <c r="C1726" s="72">
        <v>90082</v>
      </c>
      <c r="D1726" s="73" t="s">
        <v>15083</v>
      </c>
      <c r="E1726" s="74" t="s">
        <v>6745</v>
      </c>
      <c r="F1726" s="75">
        <v>3.0870000000000002</v>
      </c>
      <c r="G1726" s="76">
        <v>14.01</v>
      </c>
      <c r="H1726" s="77">
        <v>43.25</v>
      </c>
      <c r="I1726" s="773">
        <v>52.82</v>
      </c>
      <c r="J1726" s="774">
        <f t="shared" si="52"/>
        <v>1.0032982089495317E-5</v>
      </c>
      <c r="K1726" s="775">
        <f t="shared" si="53"/>
        <v>0.99768103821450227</v>
      </c>
    </row>
    <row r="1727" spans="1:11" x14ac:dyDescent="0.25">
      <c r="A1727" s="83"/>
      <c r="B1727" s="71" t="s">
        <v>15721</v>
      </c>
      <c r="C1727" s="72">
        <v>86916</v>
      </c>
      <c r="D1727" s="73" t="s">
        <v>15722</v>
      </c>
      <c r="E1727" s="74" t="s">
        <v>5452</v>
      </c>
      <c r="F1727" s="75">
        <v>2</v>
      </c>
      <c r="G1727" s="76">
        <v>21.46</v>
      </c>
      <c r="H1727" s="77">
        <v>42.92</v>
      </c>
      <c r="I1727" s="773">
        <v>52.41</v>
      </c>
      <c r="J1727" s="774">
        <f t="shared" si="52"/>
        <v>9.9551039627120307E-6</v>
      </c>
      <c r="K1727" s="775">
        <f t="shared" si="53"/>
        <v>0.997690993318465</v>
      </c>
    </row>
    <row r="1728" spans="1:11" ht="22.5" x14ac:dyDescent="0.25">
      <c r="A1728" s="83"/>
      <c r="B1728" s="71" t="s">
        <v>15723</v>
      </c>
      <c r="C1728" s="93">
        <v>93201</v>
      </c>
      <c r="D1728" s="73" t="s">
        <v>7852</v>
      </c>
      <c r="E1728" s="74" t="s">
        <v>5371</v>
      </c>
      <c r="F1728" s="75">
        <v>9.0399999999999991</v>
      </c>
      <c r="G1728" s="76">
        <v>4.7300000000000004</v>
      </c>
      <c r="H1728" s="77">
        <v>42.76</v>
      </c>
      <c r="I1728" s="773">
        <v>52.22</v>
      </c>
      <c r="J1728" s="774">
        <f t="shared" si="52"/>
        <v>9.9190140990807534E-6</v>
      </c>
      <c r="K1728" s="775">
        <f t="shared" si="53"/>
        <v>0.99770091233256408</v>
      </c>
    </row>
    <row r="1729" spans="1:11" x14ac:dyDescent="0.25">
      <c r="A1729" s="83"/>
      <c r="B1729" s="771" t="s">
        <v>15724</v>
      </c>
      <c r="C1729" s="772" t="s">
        <v>15725</v>
      </c>
      <c r="D1729" s="73" t="s">
        <v>15726</v>
      </c>
      <c r="E1729" s="79" t="s">
        <v>12699</v>
      </c>
      <c r="F1729" s="75">
        <v>9</v>
      </c>
      <c r="G1729" s="76">
        <v>4.75</v>
      </c>
      <c r="H1729" s="77">
        <v>42.75</v>
      </c>
      <c r="I1729" s="773">
        <v>52.21</v>
      </c>
      <c r="J1729" s="774">
        <f t="shared" si="52"/>
        <v>9.9171146325738445E-6</v>
      </c>
      <c r="K1729" s="775">
        <f t="shared" si="53"/>
        <v>0.99771082944719669</v>
      </c>
    </row>
    <row r="1730" spans="1:11" ht="22.5" x14ac:dyDescent="0.25">
      <c r="A1730" s="83"/>
      <c r="B1730" s="70" t="s">
        <v>15727</v>
      </c>
      <c r="C1730" s="72">
        <v>89498</v>
      </c>
      <c r="D1730" s="777" t="s">
        <v>8955</v>
      </c>
      <c r="E1730" s="74" t="s">
        <v>5452</v>
      </c>
      <c r="F1730" s="75">
        <v>5</v>
      </c>
      <c r="G1730" s="76">
        <v>8.5399999999999991</v>
      </c>
      <c r="H1730" s="77">
        <v>42.7</v>
      </c>
      <c r="I1730" s="773">
        <v>52.15</v>
      </c>
      <c r="J1730" s="774">
        <f t="shared" si="52"/>
        <v>9.9057178335323878E-6</v>
      </c>
      <c r="K1730" s="775">
        <f t="shared" si="53"/>
        <v>0.99772073516503024</v>
      </c>
    </row>
    <row r="1731" spans="1:11" x14ac:dyDescent="0.25">
      <c r="A1731" s="83"/>
      <c r="B1731" s="71" t="s">
        <v>15728</v>
      </c>
      <c r="C1731" s="93" t="s">
        <v>15420</v>
      </c>
      <c r="D1731" s="73" t="s">
        <v>67</v>
      </c>
      <c r="E1731" s="79" t="s">
        <v>12699</v>
      </c>
      <c r="F1731" s="75">
        <v>23</v>
      </c>
      <c r="G1731" s="76">
        <v>1.85</v>
      </c>
      <c r="H1731" s="77">
        <v>42.55</v>
      </c>
      <c r="I1731" s="773">
        <v>51.96</v>
      </c>
      <c r="J1731" s="774">
        <f t="shared" si="52"/>
        <v>9.8696279699011105E-6</v>
      </c>
      <c r="K1731" s="775">
        <f t="shared" si="53"/>
        <v>0.99773060479300013</v>
      </c>
    </row>
    <row r="1732" spans="1:11" x14ac:dyDescent="0.25">
      <c r="B1732" s="771" t="s">
        <v>15729</v>
      </c>
      <c r="C1732" s="772" t="s">
        <v>13783</v>
      </c>
      <c r="D1732" s="777" t="s">
        <v>13784</v>
      </c>
      <c r="E1732" s="74" t="s">
        <v>5371</v>
      </c>
      <c r="F1732" s="75">
        <v>4</v>
      </c>
      <c r="G1732" s="76">
        <v>10.63</v>
      </c>
      <c r="H1732" s="77">
        <v>42.52</v>
      </c>
      <c r="I1732" s="773">
        <v>51.93</v>
      </c>
      <c r="J1732" s="774">
        <f t="shared" si="52"/>
        <v>9.8639295703803822E-6</v>
      </c>
      <c r="K1732" s="775">
        <f t="shared" si="53"/>
        <v>0.99774046872257049</v>
      </c>
    </row>
    <row r="1733" spans="1:11" s="83" customFormat="1" x14ac:dyDescent="0.25">
      <c r="B1733" s="771" t="s">
        <v>15730</v>
      </c>
      <c r="C1733" s="772" t="s">
        <v>15731</v>
      </c>
      <c r="D1733" s="73" t="s">
        <v>15732</v>
      </c>
      <c r="E1733" s="79" t="s">
        <v>12699</v>
      </c>
      <c r="F1733" s="75">
        <v>9</v>
      </c>
      <c r="G1733" s="76">
        <v>4.68</v>
      </c>
      <c r="H1733" s="77">
        <v>42.12</v>
      </c>
      <c r="I1733" s="773">
        <v>51.44</v>
      </c>
      <c r="J1733" s="774">
        <f t="shared" si="52"/>
        <v>9.7708557115418214E-6</v>
      </c>
      <c r="K1733" s="775">
        <f t="shared" si="53"/>
        <v>0.99775023957828202</v>
      </c>
    </row>
    <row r="1734" spans="1:11" ht="33.75" x14ac:dyDescent="0.25">
      <c r="A1734" s="83"/>
      <c r="B1734" s="70" t="s">
        <v>15733</v>
      </c>
      <c r="C1734" s="72">
        <v>94712</v>
      </c>
      <c r="D1734" s="777" t="s">
        <v>15734</v>
      </c>
      <c r="E1734" s="74" t="s">
        <v>5452</v>
      </c>
      <c r="F1734" s="75">
        <v>1</v>
      </c>
      <c r="G1734" s="76">
        <v>42.02</v>
      </c>
      <c r="H1734" s="77">
        <v>42.02</v>
      </c>
      <c r="I1734" s="773">
        <v>51.31</v>
      </c>
      <c r="J1734" s="774">
        <f t="shared" si="52"/>
        <v>9.7461626469520009E-6</v>
      </c>
      <c r="K1734" s="775">
        <f t="shared" si="53"/>
        <v>0.99775998574092895</v>
      </c>
    </row>
    <row r="1735" spans="1:11" x14ac:dyDescent="0.25">
      <c r="A1735" s="83"/>
      <c r="B1735" s="778" t="s">
        <v>15735</v>
      </c>
      <c r="C1735" s="93" t="s">
        <v>15736</v>
      </c>
      <c r="D1735" s="73" t="s">
        <v>15737</v>
      </c>
      <c r="E1735" s="79" t="s">
        <v>5452</v>
      </c>
      <c r="F1735" s="75">
        <v>7</v>
      </c>
      <c r="G1735" s="76">
        <v>6</v>
      </c>
      <c r="H1735" s="77">
        <v>42</v>
      </c>
      <c r="I1735" s="773">
        <v>51.29</v>
      </c>
      <c r="J1735" s="774">
        <f t="shared" si="52"/>
        <v>9.7423637139381814E-6</v>
      </c>
      <c r="K1735" s="775">
        <f t="shared" si="53"/>
        <v>0.99776972810464293</v>
      </c>
    </row>
    <row r="1736" spans="1:11" x14ac:dyDescent="0.25">
      <c r="A1736" s="83"/>
      <c r="B1736" s="778" t="s">
        <v>15738</v>
      </c>
      <c r="C1736" s="780" t="s">
        <v>15086</v>
      </c>
      <c r="D1736" s="73" t="s">
        <v>15087</v>
      </c>
      <c r="E1736" s="79" t="s">
        <v>5371</v>
      </c>
      <c r="F1736" s="75">
        <v>7</v>
      </c>
      <c r="G1736" s="76">
        <v>5.95</v>
      </c>
      <c r="H1736" s="77">
        <v>41.65</v>
      </c>
      <c r="I1736" s="773">
        <v>50.86</v>
      </c>
      <c r="J1736" s="774">
        <f t="shared" si="52"/>
        <v>9.660686654141079E-6</v>
      </c>
      <c r="K1736" s="775">
        <f t="shared" si="53"/>
        <v>0.99777938879129702</v>
      </c>
    </row>
    <row r="1737" spans="1:11" ht="22.5" x14ac:dyDescent="0.25">
      <c r="A1737" s="83"/>
      <c r="B1737" s="71" t="s">
        <v>15739</v>
      </c>
      <c r="C1737" s="93" t="s">
        <v>14658</v>
      </c>
      <c r="D1737" s="73" t="s">
        <v>14659</v>
      </c>
      <c r="E1737" s="79" t="s">
        <v>5371</v>
      </c>
      <c r="F1737" s="75">
        <v>0.8</v>
      </c>
      <c r="G1737" s="76">
        <v>52.06</v>
      </c>
      <c r="H1737" s="77">
        <v>41.65</v>
      </c>
      <c r="I1737" s="773">
        <v>50.86</v>
      </c>
      <c r="J1737" s="774">
        <f t="shared" si="52"/>
        <v>9.660686654141079E-6</v>
      </c>
      <c r="K1737" s="775">
        <f t="shared" si="53"/>
        <v>0.99778904947795111</v>
      </c>
    </row>
    <row r="1738" spans="1:11" x14ac:dyDescent="0.25">
      <c r="A1738" s="83"/>
      <c r="B1738" s="771" t="s">
        <v>15740</v>
      </c>
      <c r="C1738" s="772" t="s">
        <v>14708</v>
      </c>
      <c r="D1738" s="73" t="s">
        <v>14709</v>
      </c>
      <c r="E1738" s="79" t="s">
        <v>12699</v>
      </c>
      <c r="F1738" s="75">
        <v>4</v>
      </c>
      <c r="G1738" s="76">
        <v>10.41</v>
      </c>
      <c r="H1738" s="77">
        <v>41.64</v>
      </c>
      <c r="I1738" s="773">
        <v>50.85</v>
      </c>
      <c r="J1738" s="774">
        <f t="shared" si="52"/>
        <v>9.6587871876341701E-6</v>
      </c>
      <c r="K1738" s="775">
        <f t="shared" si="53"/>
        <v>0.99779870826513872</v>
      </c>
    </row>
    <row r="1739" spans="1:11" ht="22.5" x14ac:dyDescent="0.25">
      <c r="A1739" s="83"/>
      <c r="B1739" s="71" t="s">
        <v>15741</v>
      </c>
      <c r="C1739" s="772">
        <v>93655</v>
      </c>
      <c r="D1739" s="777" t="s">
        <v>8211</v>
      </c>
      <c r="E1739" s="74" t="s">
        <v>5452</v>
      </c>
      <c r="F1739" s="75">
        <v>3</v>
      </c>
      <c r="G1739" s="76">
        <v>13.85</v>
      </c>
      <c r="H1739" s="77">
        <v>41.55</v>
      </c>
      <c r="I1739" s="773">
        <v>50.74</v>
      </c>
      <c r="J1739" s="774">
        <f t="shared" si="52"/>
        <v>9.6378930560581673E-6</v>
      </c>
      <c r="K1739" s="775">
        <f t="shared" si="53"/>
        <v>0.9978083461581948</v>
      </c>
    </row>
    <row r="1740" spans="1:11" ht="22.5" x14ac:dyDescent="0.25">
      <c r="A1740" s="83"/>
      <c r="B1740" s="71" t="s">
        <v>15742</v>
      </c>
      <c r="C1740" s="772">
        <v>93656</v>
      </c>
      <c r="D1740" s="777" t="s">
        <v>8212</v>
      </c>
      <c r="E1740" s="74" t="s">
        <v>5452</v>
      </c>
      <c r="F1740" s="75">
        <v>3</v>
      </c>
      <c r="G1740" s="76">
        <v>13.85</v>
      </c>
      <c r="H1740" s="77">
        <v>41.55</v>
      </c>
      <c r="I1740" s="773">
        <v>50.74</v>
      </c>
      <c r="J1740" s="774">
        <f t="shared" si="52"/>
        <v>9.6378930560581673E-6</v>
      </c>
      <c r="K1740" s="775">
        <f t="shared" si="53"/>
        <v>0.99781798405125088</v>
      </c>
    </row>
    <row r="1741" spans="1:11" ht="33.75" x14ac:dyDescent="0.25">
      <c r="A1741" s="83"/>
      <c r="B1741" s="778" t="s">
        <v>15743</v>
      </c>
      <c r="C1741" s="72">
        <v>92921</v>
      </c>
      <c r="D1741" s="777" t="s">
        <v>14793</v>
      </c>
      <c r="E1741" s="74" t="s">
        <v>5602</v>
      </c>
      <c r="F1741" s="75">
        <v>6.0335000000000001</v>
      </c>
      <c r="G1741" s="76">
        <v>6.85</v>
      </c>
      <c r="H1741" s="77">
        <v>41.33</v>
      </c>
      <c r="I1741" s="773">
        <v>50.47</v>
      </c>
      <c r="J1741" s="774">
        <f t="shared" si="52"/>
        <v>9.5866074603716139E-6</v>
      </c>
      <c r="K1741" s="775">
        <f t="shared" si="53"/>
        <v>0.9978275706587113</v>
      </c>
    </row>
    <row r="1742" spans="1:11" x14ac:dyDescent="0.25">
      <c r="A1742" s="83"/>
      <c r="B1742" s="71" t="s">
        <v>15744</v>
      </c>
      <c r="C1742" s="72" t="s">
        <v>15529</v>
      </c>
      <c r="D1742" s="73" t="s">
        <v>4700</v>
      </c>
      <c r="E1742" s="79" t="s">
        <v>5452</v>
      </c>
      <c r="F1742" s="75">
        <v>3</v>
      </c>
      <c r="G1742" s="76">
        <v>13.74</v>
      </c>
      <c r="H1742" s="77">
        <v>41.22</v>
      </c>
      <c r="I1742" s="773">
        <v>50.34</v>
      </c>
      <c r="J1742" s="774">
        <f t="shared" si="52"/>
        <v>9.5619143957817916E-6</v>
      </c>
      <c r="K1742" s="775">
        <f t="shared" si="53"/>
        <v>0.99783713257310713</v>
      </c>
    </row>
    <row r="1743" spans="1:11" x14ac:dyDescent="0.25">
      <c r="A1743" s="83"/>
      <c r="B1743" s="71" t="s">
        <v>15745</v>
      </c>
      <c r="C1743" s="72">
        <v>93382</v>
      </c>
      <c r="D1743" s="73" t="s">
        <v>10513</v>
      </c>
      <c r="E1743" s="74" t="s">
        <v>6745</v>
      </c>
      <c r="F1743" s="75">
        <v>1.91</v>
      </c>
      <c r="G1743" s="76">
        <v>21.56</v>
      </c>
      <c r="H1743" s="77">
        <v>41.18</v>
      </c>
      <c r="I1743" s="773">
        <v>50.29</v>
      </c>
      <c r="J1743" s="774">
        <f t="shared" ref="J1743:J1806" si="54">I1743/$I$2202</f>
        <v>9.5524170632472438E-6</v>
      </c>
      <c r="K1743" s="775">
        <f t="shared" si="53"/>
        <v>0.99784668499017037</v>
      </c>
    </row>
    <row r="1744" spans="1:11" x14ac:dyDescent="0.25">
      <c r="B1744" s="71" t="s">
        <v>15746</v>
      </c>
      <c r="C1744" s="93" t="s">
        <v>15747</v>
      </c>
      <c r="D1744" s="73" t="s">
        <v>15748</v>
      </c>
      <c r="E1744" s="79" t="s">
        <v>12699</v>
      </c>
      <c r="F1744" s="75">
        <v>1</v>
      </c>
      <c r="G1744" s="76">
        <v>41.13</v>
      </c>
      <c r="H1744" s="77">
        <v>41.13</v>
      </c>
      <c r="I1744" s="773">
        <v>50.23</v>
      </c>
      <c r="J1744" s="774">
        <f t="shared" si="54"/>
        <v>9.5410202642057871E-6</v>
      </c>
      <c r="K1744" s="775">
        <f t="shared" ref="K1744:K1807" si="55">K1743+J1744</f>
        <v>0.99785622601043455</v>
      </c>
    </row>
    <row r="1745" spans="1:11" s="9" customFormat="1" x14ac:dyDescent="0.25">
      <c r="B1745" s="71" t="s">
        <v>15749</v>
      </c>
      <c r="C1745" s="93" t="s">
        <v>15747</v>
      </c>
      <c r="D1745" s="73" t="s">
        <v>15748</v>
      </c>
      <c r="E1745" s="79" t="s">
        <v>12699</v>
      </c>
      <c r="F1745" s="75">
        <v>1</v>
      </c>
      <c r="G1745" s="76">
        <v>41.13</v>
      </c>
      <c r="H1745" s="77">
        <v>41.13</v>
      </c>
      <c r="I1745" s="773">
        <v>50.23</v>
      </c>
      <c r="J1745" s="774">
        <f t="shared" si="54"/>
        <v>9.5410202642057871E-6</v>
      </c>
      <c r="K1745" s="775">
        <f t="shared" si="55"/>
        <v>0.99786576703069874</v>
      </c>
    </row>
    <row r="1746" spans="1:11" s="9" customFormat="1" ht="22.5" x14ac:dyDescent="0.25">
      <c r="B1746" s="71" t="s">
        <v>15750</v>
      </c>
      <c r="C1746" s="93" t="s">
        <v>15751</v>
      </c>
      <c r="D1746" s="73" t="s">
        <v>15752</v>
      </c>
      <c r="E1746" s="79" t="s">
        <v>5371</v>
      </c>
      <c r="F1746" s="75">
        <v>30</v>
      </c>
      <c r="G1746" s="76">
        <v>1.37</v>
      </c>
      <c r="H1746" s="77">
        <v>41.1</v>
      </c>
      <c r="I1746" s="773">
        <v>50.19</v>
      </c>
      <c r="J1746" s="774">
        <f t="shared" si="54"/>
        <v>9.5334223981781499E-6</v>
      </c>
      <c r="K1746" s="775">
        <f t="shared" si="55"/>
        <v>0.99787530045309691</v>
      </c>
    </row>
    <row r="1747" spans="1:11" x14ac:dyDescent="0.25">
      <c r="A1747" s="9"/>
      <c r="B1747" s="70" t="s">
        <v>15753</v>
      </c>
      <c r="C1747" s="72" t="s">
        <v>15754</v>
      </c>
      <c r="D1747" s="73" t="s">
        <v>15755</v>
      </c>
      <c r="E1747" s="79" t="s">
        <v>5452</v>
      </c>
      <c r="F1747" s="75">
        <v>12</v>
      </c>
      <c r="G1747" s="76">
        <v>3.42</v>
      </c>
      <c r="H1747" s="77">
        <v>41.04</v>
      </c>
      <c r="I1747" s="773">
        <v>50.12</v>
      </c>
      <c r="J1747" s="774">
        <f t="shared" si="54"/>
        <v>9.5201261326297843E-6</v>
      </c>
      <c r="K1747" s="775">
        <f t="shared" si="55"/>
        <v>0.99788482057922956</v>
      </c>
    </row>
    <row r="1748" spans="1:11" x14ac:dyDescent="0.25">
      <c r="A1748" s="9"/>
      <c r="B1748" s="771" t="s">
        <v>15756</v>
      </c>
      <c r="C1748" s="772" t="s">
        <v>14931</v>
      </c>
      <c r="D1748" s="777" t="s">
        <v>14932</v>
      </c>
      <c r="E1748" s="74" t="s">
        <v>12699</v>
      </c>
      <c r="F1748" s="75">
        <v>2</v>
      </c>
      <c r="G1748" s="76">
        <v>25.04</v>
      </c>
      <c r="H1748" s="77">
        <v>50.08</v>
      </c>
      <c r="I1748" s="773">
        <v>50.08</v>
      </c>
      <c r="J1748" s="774">
        <f t="shared" si="54"/>
        <v>9.5125282666021471E-6</v>
      </c>
      <c r="K1748" s="775">
        <f t="shared" si="55"/>
        <v>0.9978943331074962</v>
      </c>
    </row>
    <row r="1749" spans="1:11" ht="22.5" x14ac:dyDescent="0.25">
      <c r="A1749" s="9"/>
      <c r="B1749" s="71" t="s">
        <v>15757</v>
      </c>
      <c r="C1749" s="772">
        <v>92023</v>
      </c>
      <c r="D1749" s="777" t="s">
        <v>14564</v>
      </c>
      <c r="E1749" s="74" t="s">
        <v>5452</v>
      </c>
      <c r="F1749" s="75">
        <v>1</v>
      </c>
      <c r="G1749" s="76">
        <v>40.700000000000003</v>
      </c>
      <c r="H1749" s="77">
        <v>40.700000000000003</v>
      </c>
      <c r="I1749" s="773">
        <v>49.7</v>
      </c>
      <c r="J1749" s="774">
        <f t="shared" si="54"/>
        <v>9.4403485393395925E-6</v>
      </c>
      <c r="K1749" s="775">
        <f t="shared" si="55"/>
        <v>0.99790377345603554</v>
      </c>
    </row>
    <row r="1750" spans="1:11" ht="22.5" x14ac:dyDescent="0.25">
      <c r="A1750" s="9"/>
      <c r="B1750" s="778" t="s">
        <v>15758</v>
      </c>
      <c r="C1750" s="93">
        <v>87882</v>
      </c>
      <c r="D1750" s="73" t="s">
        <v>14938</v>
      </c>
      <c r="E1750" s="74" t="s">
        <v>5679</v>
      </c>
      <c r="F1750" s="75">
        <v>11.41</v>
      </c>
      <c r="G1750" s="76">
        <v>3.52</v>
      </c>
      <c r="H1750" s="77">
        <v>40.159999999999997</v>
      </c>
      <c r="I1750" s="773">
        <v>49.04</v>
      </c>
      <c r="J1750" s="774">
        <f t="shared" si="54"/>
        <v>9.3149837498835722E-6</v>
      </c>
      <c r="K1750" s="775">
        <f t="shared" si="55"/>
        <v>0.99791308843978543</v>
      </c>
    </row>
    <row r="1751" spans="1:11" x14ac:dyDescent="0.25">
      <c r="B1751" s="771" t="s">
        <v>15759</v>
      </c>
      <c r="C1751" s="776">
        <v>1809</v>
      </c>
      <c r="D1751" s="777" t="s">
        <v>1817</v>
      </c>
      <c r="E1751" s="74" t="s">
        <v>5452</v>
      </c>
      <c r="F1751" s="75">
        <v>1</v>
      </c>
      <c r="G1751" s="76">
        <v>40.15</v>
      </c>
      <c r="H1751" s="77">
        <v>40.15</v>
      </c>
      <c r="I1751" s="773">
        <v>49.03</v>
      </c>
      <c r="J1751" s="774">
        <f t="shared" si="54"/>
        <v>9.3130842833766634E-6</v>
      </c>
      <c r="K1751" s="775">
        <f t="shared" si="55"/>
        <v>0.99792240152406886</v>
      </c>
    </row>
    <row r="1752" spans="1:11" x14ac:dyDescent="0.25">
      <c r="B1752" s="771" t="s">
        <v>15760</v>
      </c>
      <c r="C1752" s="776">
        <v>1809</v>
      </c>
      <c r="D1752" s="777" t="s">
        <v>1817</v>
      </c>
      <c r="E1752" s="74" t="s">
        <v>5452</v>
      </c>
      <c r="F1752" s="75">
        <v>1</v>
      </c>
      <c r="G1752" s="76">
        <v>40.15</v>
      </c>
      <c r="H1752" s="77">
        <v>40.15</v>
      </c>
      <c r="I1752" s="773">
        <v>49.03</v>
      </c>
      <c r="J1752" s="774">
        <f t="shared" si="54"/>
        <v>9.3130842833766634E-6</v>
      </c>
      <c r="K1752" s="775">
        <f t="shared" si="55"/>
        <v>0.99793171460835228</v>
      </c>
    </row>
    <row r="1753" spans="1:11" x14ac:dyDescent="0.25">
      <c r="B1753" s="771" t="s">
        <v>15761</v>
      </c>
      <c r="C1753" s="776">
        <v>1809</v>
      </c>
      <c r="D1753" s="777" t="s">
        <v>1817</v>
      </c>
      <c r="E1753" s="74" t="s">
        <v>5452</v>
      </c>
      <c r="F1753" s="75">
        <v>1</v>
      </c>
      <c r="G1753" s="76">
        <v>40.15</v>
      </c>
      <c r="H1753" s="77">
        <v>40.15</v>
      </c>
      <c r="I1753" s="773">
        <v>49.03</v>
      </c>
      <c r="J1753" s="774">
        <f t="shared" si="54"/>
        <v>9.3130842833766634E-6</v>
      </c>
      <c r="K1753" s="775">
        <f t="shared" si="55"/>
        <v>0.99794102769263571</v>
      </c>
    </row>
    <row r="1754" spans="1:11" x14ac:dyDescent="0.25">
      <c r="B1754" s="771" t="s">
        <v>15762</v>
      </c>
      <c r="C1754" s="772" t="s">
        <v>15200</v>
      </c>
      <c r="D1754" s="73" t="s">
        <v>15201</v>
      </c>
      <c r="E1754" s="79" t="s">
        <v>12699</v>
      </c>
      <c r="F1754" s="75">
        <v>4</v>
      </c>
      <c r="G1754" s="76">
        <v>9.98</v>
      </c>
      <c r="H1754" s="77">
        <v>39.92</v>
      </c>
      <c r="I1754" s="773">
        <v>48.75</v>
      </c>
      <c r="J1754" s="774">
        <f t="shared" si="54"/>
        <v>9.259899221183201E-6</v>
      </c>
      <c r="K1754" s="775">
        <f t="shared" si="55"/>
        <v>0.99795028759185689</v>
      </c>
    </row>
    <row r="1755" spans="1:11" x14ac:dyDescent="0.25">
      <c r="B1755" s="71" t="s">
        <v>15763</v>
      </c>
      <c r="C1755" s="772">
        <v>3406</v>
      </c>
      <c r="D1755" s="777" t="s">
        <v>2527</v>
      </c>
      <c r="E1755" s="779" t="s">
        <v>5452</v>
      </c>
      <c r="F1755" s="75">
        <v>3</v>
      </c>
      <c r="G1755" s="76">
        <v>13.24</v>
      </c>
      <c r="H1755" s="77">
        <v>39.72</v>
      </c>
      <c r="I1755" s="773">
        <v>48.51</v>
      </c>
      <c r="J1755" s="774">
        <f t="shared" si="54"/>
        <v>9.2143120250173759E-6</v>
      </c>
      <c r="K1755" s="775">
        <f t="shared" si="55"/>
        <v>0.99795950190388194</v>
      </c>
    </row>
    <row r="1756" spans="1:11" ht="22.5" x14ac:dyDescent="0.25">
      <c r="B1756" s="71" t="s">
        <v>15764</v>
      </c>
      <c r="C1756" s="72">
        <v>89383</v>
      </c>
      <c r="D1756" s="73" t="s">
        <v>15676</v>
      </c>
      <c r="E1756" s="74" t="s">
        <v>5452</v>
      </c>
      <c r="F1756" s="75">
        <v>8</v>
      </c>
      <c r="G1756" s="76">
        <v>4.95</v>
      </c>
      <c r="H1756" s="77">
        <v>39.6</v>
      </c>
      <c r="I1756" s="773">
        <v>48.36</v>
      </c>
      <c r="J1756" s="774">
        <f t="shared" si="54"/>
        <v>9.1858200274137359E-6</v>
      </c>
      <c r="K1756" s="775">
        <f t="shared" si="55"/>
        <v>0.99796868772390934</v>
      </c>
    </row>
    <row r="1757" spans="1:11" x14ac:dyDescent="0.25">
      <c r="B1757" s="771" t="s">
        <v>15765</v>
      </c>
      <c r="C1757" s="772" t="s">
        <v>15046</v>
      </c>
      <c r="D1757" s="73" t="s">
        <v>15047</v>
      </c>
      <c r="E1757" s="79" t="s">
        <v>12699</v>
      </c>
      <c r="F1757" s="75">
        <v>2</v>
      </c>
      <c r="G1757" s="76">
        <v>19.670000000000002</v>
      </c>
      <c r="H1757" s="77">
        <v>39.340000000000003</v>
      </c>
      <c r="I1757" s="773">
        <v>48.04</v>
      </c>
      <c r="J1757" s="774">
        <f t="shared" si="54"/>
        <v>9.1250370991926347E-6</v>
      </c>
      <c r="K1757" s="775">
        <f t="shared" si="55"/>
        <v>0.9979778127610085</v>
      </c>
    </row>
    <row r="1758" spans="1:11" x14ac:dyDescent="0.25">
      <c r="B1758" s="771" t="s">
        <v>15766</v>
      </c>
      <c r="C1758" s="772" t="s">
        <v>12584</v>
      </c>
      <c r="D1758" s="73" t="s">
        <v>15767</v>
      </c>
      <c r="E1758" s="79" t="s">
        <v>12699</v>
      </c>
      <c r="F1758" s="75">
        <v>2</v>
      </c>
      <c r="G1758" s="76">
        <v>19.62</v>
      </c>
      <c r="H1758" s="77">
        <v>39.24</v>
      </c>
      <c r="I1758" s="773">
        <v>47.92</v>
      </c>
      <c r="J1758" s="774">
        <f t="shared" si="54"/>
        <v>9.102243501109723E-6</v>
      </c>
      <c r="K1758" s="775">
        <f t="shared" si="55"/>
        <v>0.99798691500450964</v>
      </c>
    </row>
    <row r="1759" spans="1:11" ht="22.5" x14ac:dyDescent="0.25">
      <c r="B1759" s="771" t="s">
        <v>15768</v>
      </c>
      <c r="C1759" s="772">
        <v>2484</v>
      </c>
      <c r="D1759" s="777" t="s">
        <v>1485</v>
      </c>
      <c r="E1759" s="74" t="s">
        <v>5452</v>
      </c>
      <c r="F1759" s="75">
        <v>2</v>
      </c>
      <c r="G1759" s="76">
        <v>19.62</v>
      </c>
      <c r="H1759" s="77">
        <v>39.24</v>
      </c>
      <c r="I1759" s="773">
        <v>47.92</v>
      </c>
      <c r="J1759" s="774">
        <f t="shared" si="54"/>
        <v>9.102243501109723E-6</v>
      </c>
      <c r="K1759" s="775">
        <f t="shared" si="55"/>
        <v>0.99799601724801079</v>
      </c>
    </row>
    <row r="1760" spans="1:11" ht="22.5" x14ac:dyDescent="0.25">
      <c r="B1760" s="778" t="s">
        <v>15769</v>
      </c>
      <c r="C1760" s="93" t="s">
        <v>15470</v>
      </c>
      <c r="D1760" s="777" t="s">
        <v>4327</v>
      </c>
      <c r="E1760" s="79" t="s">
        <v>5452</v>
      </c>
      <c r="F1760" s="75">
        <v>1</v>
      </c>
      <c r="G1760" s="76">
        <v>39.21</v>
      </c>
      <c r="H1760" s="77">
        <v>39.21</v>
      </c>
      <c r="I1760" s="773">
        <v>47.88</v>
      </c>
      <c r="J1760" s="774">
        <f t="shared" si="54"/>
        <v>9.0946456350820857E-6</v>
      </c>
      <c r="K1760" s="775">
        <f t="shared" si="55"/>
        <v>0.99800511189364582</v>
      </c>
    </row>
    <row r="1761" spans="1:11" ht="22.5" x14ac:dyDescent="0.25">
      <c r="B1761" s="778" t="s">
        <v>15770</v>
      </c>
      <c r="C1761" s="93" t="s">
        <v>15470</v>
      </c>
      <c r="D1761" s="73" t="s">
        <v>4327</v>
      </c>
      <c r="E1761" s="79" t="s">
        <v>5452</v>
      </c>
      <c r="F1761" s="75">
        <v>1</v>
      </c>
      <c r="G1761" s="76">
        <v>39.21</v>
      </c>
      <c r="H1761" s="77">
        <v>39.21</v>
      </c>
      <c r="I1761" s="773">
        <v>47.88</v>
      </c>
      <c r="J1761" s="774">
        <f t="shared" si="54"/>
        <v>9.0946456350820857E-6</v>
      </c>
      <c r="K1761" s="775">
        <f t="shared" si="55"/>
        <v>0.99801420653928086</v>
      </c>
    </row>
    <row r="1762" spans="1:11" x14ac:dyDescent="0.25">
      <c r="B1762" s="71" t="s">
        <v>15771</v>
      </c>
      <c r="C1762" s="93">
        <v>88486</v>
      </c>
      <c r="D1762" s="73" t="s">
        <v>10922</v>
      </c>
      <c r="E1762" s="74" t="s">
        <v>5679</v>
      </c>
      <c r="F1762" s="75">
        <v>4.2699999999999996</v>
      </c>
      <c r="G1762" s="76">
        <v>9.17</v>
      </c>
      <c r="H1762" s="77">
        <v>39.159999999999997</v>
      </c>
      <c r="I1762" s="773">
        <v>47.82</v>
      </c>
      <c r="J1762" s="774">
        <f t="shared" si="54"/>
        <v>9.083248836040629E-6</v>
      </c>
      <c r="K1762" s="775">
        <f t="shared" si="55"/>
        <v>0.99802328978811694</v>
      </c>
    </row>
    <row r="1763" spans="1:11" s="9" customFormat="1" x14ac:dyDescent="0.25">
      <c r="B1763" s="778" t="s">
        <v>15772</v>
      </c>
      <c r="C1763" s="93" t="s">
        <v>13731</v>
      </c>
      <c r="D1763" s="777" t="s">
        <v>11010</v>
      </c>
      <c r="E1763" s="74" t="s">
        <v>5679</v>
      </c>
      <c r="F1763" s="75">
        <v>3</v>
      </c>
      <c r="G1763" s="76">
        <v>13.04</v>
      </c>
      <c r="H1763" s="77">
        <v>39.119999999999997</v>
      </c>
      <c r="I1763" s="773">
        <v>47.77</v>
      </c>
      <c r="J1763" s="774">
        <f t="shared" si="54"/>
        <v>9.0737515035060829E-6</v>
      </c>
      <c r="K1763" s="775">
        <f t="shared" si="55"/>
        <v>0.99803236353962044</v>
      </c>
    </row>
    <row r="1764" spans="1:11" s="9" customFormat="1" ht="33.75" x14ac:dyDescent="0.25">
      <c r="B1764" s="778" t="s">
        <v>15773</v>
      </c>
      <c r="C1764" s="72">
        <v>92919</v>
      </c>
      <c r="D1764" s="777" t="s">
        <v>15206</v>
      </c>
      <c r="E1764" s="74" t="s">
        <v>5602</v>
      </c>
      <c r="F1764" s="75">
        <v>4.6243800000000004</v>
      </c>
      <c r="G1764" s="76">
        <v>8.4499999999999993</v>
      </c>
      <c r="H1764" s="77">
        <v>39.08</v>
      </c>
      <c r="I1764" s="773">
        <v>47.72</v>
      </c>
      <c r="J1764" s="774">
        <f t="shared" si="54"/>
        <v>9.0642541709715351E-6</v>
      </c>
      <c r="K1764" s="775">
        <f t="shared" si="55"/>
        <v>0.99804142779379146</v>
      </c>
    </row>
    <row r="1765" spans="1:11" x14ac:dyDescent="0.25">
      <c r="A1765" s="9"/>
      <c r="B1765" s="771" t="s">
        <v>15774</v>
      </c>
      <c r="C1765" s="772" t="s">
        <v>14712</v>
      </c>
      <c r="D1765" s="73" t="s">
        <v>14713</v>
      </c>
      <c r="E1765" s="79" t="s">
        <v>12699</v>
      </c>
      <c r="F1765" s="75">
        <v>2</v>
      </c>
      <c r="G1765" s="76">
        <v>19.53</v>
      </c>
      <c r="H1765" s="77">
        <v>39.06</v>
      </c>
      <c r="I1765" s="773">
        <v>47.7</v>
      </c>
      <c r="J1765" s="774">
        <f t="shared" si="54"/>
        <v>9.0604552379577173E-6</v>
      </c>
      <c r="K1765" s="775">
        <f t="shared" si="55"/>
        <v>0.99805048824902942</v>
      </c>
    </row>
    <row r="1766" spans="1:11" ht="22.5" x14ac:dyDescent="0.25">
      <c r="A1766" s="9"/>
      <c r="B1766" s="71" t="s">
        <v>15775</v>
      </c>
      <c r="C1766" s="772">
        <v>11273</v>
      </c>
      <c r="D1766" s="777" t="s">
        <v>223</v>
      </c>
      <c r="E1766" s="74" t="s">
        <v>5452</v>
      </c>
      <c r="F1766" s="75">
        <v>4</v>
      </c>
      <c r="G1766" s="76">
        <v>9.7200000000000006</v>
      </c>
      <c r="H1766" s="77">
        <v>38.880000000000003</v>
      </c>
      <c r="I1766" s="773">
        <v>47.48</v>
      </c>
      <c r="J1766" s="774">
        <f t="shared" si="54"/>
        <v>9.01866697480571E-6</v>
      </c>
      <c r="K1766" s="775">
        <f t="shared" si="55"/>
        <v>0.9980595069160042</v>
      </c>
    </row>
    <row r="1767" spans="1:11" ht="22.5" x14ac:dyDescent="0.25">
      <c r="A1767" s="9"/>
      <c r="B1767" s="70" t="s">
        <v>15776</v>
      </c>
      <c r="C1767" s="72">
        <v>89650</v>
      </c>
      <c r="D1767" s="777" t="s">
        <v>15777</v>
      </c>
      <c r="E1767" s="74" t="s">
        <v>5452</v>
      </c>
      <c r="F1767" s="75">
        <v>2</v>
      </c>
      <c r="G1767" s="76">
        <v>19.420000000000002</v>
      </c>
      <c r="H1767" s="77">
        <v>38.840000000000003</v>
      </c>
      <c r="I1767" s="773">
        <v>47.43</v>
      </c>
      <c r="J1767" s="774">
        <f t="shared" si="54"/>
        <v>9.0091696422711639E-6</v>
      </c>
      <c r="K1767" s="775">
        <f t="shared" si="55"/>
        <v>0.99806851608564651</v>
      </c>
    </row>
    <row r="1768" spans="1:11" ht="22.5" x14ac:dyDescent="0.25">
      <c r="A1768" s="9"/>
      <c r="B1768" s="71" t="s">
        <v>15778</v>
      </c>
      <c r="C1768" s="72">
        <v>89867</v>
      </c>
      <c r="D1768" s="777" t="s">
        <v>15779</v>
      </c>
      <c r="E1768" s="74" t="s">
        <v>5452</v>
      </c>
      <c r="F1768" s="75">
        <v>9</v>
      </c>
      <c r="G1768" s="76">
        <v>4.3099999999999996</v>
      </c>
      <c r="H1768" s="77">
        <v>38.79</v>
      </c>
      <c r="I1768" s="773">
        <v>47.37</v>
      </c>
      <c r="J1768" s="774">
        <f t="shared" si="54"/>
        <v>8.9977728432297072E-6</v>
      </c>
      <c r="K1768" s="775">
        <f t="shared" si="55"/>
        <v>0.99807751385848975</v>
      </c>
    </row>
    <row r="1769" spans="1:11" x14ac:dyDescent="0.25">
      <c r="A1769" s="9"/>
      <c r="B1769" s="771" t="s">
        <v>15780</v>
      </c>
      <c r="C1769" s="772" t="s">
        <v>15781</v>
      </c>
      <c r="D1769" s="73" t="s">
        <v>15782</v>
      </c>
      <c r="E1769" s="79" t="s">
        <v>12699</v>
      </c>
      <c r="F1769" s="75">
        <v>1</v>
      </c>
      <c r="G1769" s="76">
        <v>38.659999999999997</v>
      </c>
      <c r="H1769" s="77">
        <v>38.659999999999997</v>
      </c>
      <c r="I1769" s="773">
        <v>47.21</v>
      </c>
      <c r="J1769" s="774">
        <f t="shared" si="54"/>
        <v>8.9673813791191566E-6</v>
      </c>
      <c r="K1769" s="775">
        <f t="shared" si="55"/>
        <v>0.99808648123986887</v>
      </c>
    </row>
    <row r="1770" spans="1:11" x14ac:dyDescent="0.25">
      <c r="A1770" s="9"/>
      <c r="B1770" s="771" t="s">
        <v>15783</v>
      </c>
      <c r="C1770" s="772" t="s">
        <v>15781</v>
      </c>
      <c r="D1770" s="73" t="s">
        <v>15782</v>
      </c>
      <c r="E1770" s="79" t="s">
        <v>12699</v>
      </c>
      <c r="F1770" s="75">
        <v>1</v>
      </c>
      <c r="G1770" s="76">
        <v>38.659999999999997</v>
      </c>
      <c r="H1770" s="77">
        <v>38.659999999999997</v>
      </c>
      <c r="I1770" s="773">
        <v>47.21</v>
      </c>
      <c r="J1770" s="774">
        <f t="shared" si="54"/>
        <v>8.9673813791191566E-6</v>
      </c>
      <c r="K1770" s="775">
        <f t="shared" si="55"/>
        <v>0.99809544862124799</v>
      </c>
    </row>
    <row r="1771" spans="1:11" ht="22.5" x14ac:dyDescent="0.25">
      <c r="A1771" s="9"/>
      <c r="B1771" s="70" t="s">
        <v>15784</v>
      </c>
      <c r="C1771" s="72">
        <v>89766</v>
      </c>
      <c r="D1771" s="777" t="s">
        <v>9183</v>
      </c>
      <c r="E1771" s="74" t="s">
        <v>5452</v>
      </c>
      <c r="F1771" s="75">
        <v>3</v>
      </c>
      <c r="G1771" s="76">
        <v>12.85</v>
      </c>
      <c r="H1771" s="77">
        <v>38.549999999999997</v>
      </c>
      <c r="I1771" s="773">
        <v>47.08</v>
      </c>
      <c r="J1771" s="774">
        <f t="shared" si="54"/>
        <v>8.9426883145293343E-6</v>
      </c>
      <c r="K1771" s="775">
        <f t="shared" si="55"/>
        <v>0.99810439130956252</v>
      </c>
    </row>
    <row r="1772" spans="1:11" ht="22.5" x14ac:dyDescent="0.25">
      <c r="A1772" s="9"/>
      <c r="B1772" s="71" t="s">
        <v>15785</v>
      </c>
      <c r="C1772" s="93">
        <v>88571</v>
      </c>
      <c r="D1772" s="73" t="s">
        <v>14865</v>
      </c>
      <c r="E1772" s="74" t="s">
        <v>5452</v>
      </c>
      <c r="F1772" s="75">
        <v>1</v>
      </c>
      <c r="G1772" s="76">
        <v>38.29</v>
      </c>
      <c r="H1772" s="77">
        <v>38.29</v>
      </c>
      <c r="I1772" s="773">
        <v>46.76</v>
      </c>
      <c r="J1772" s="774">
        <f t="shared" si="54"/>
        <v>8.8819053863082347E-6</v>
      </c>
      <c r="K1772" s="775">
        <f t="shared" si="55"/>
        <v>0.9981132732149488</v>
      </c>
    </row>
    <row r="1773" spans="1:11" ht="22.5" x14ac:dyDescent="0.25">
      <c r="A1773" s="9"/>
      <c r="B1773" s="70" t="s">
        <v>15786</v>
      </c>
      <c r="C1773" s="72">
        <v>89622</v>
      </c>
      <c r="D1773" s="777" t="s">
        <v>9059</v>
      </c>
      <c r="E1773" s="74" t="s">
        <v>5452</v>
      </c>
      <c r="F1773" s="75">
        <v>4</v>
      </c>
      <c r="G1773" s="76">
        <v>9.57</v>
      </c>
      <c r="H1773" s="77">
        <v>38.28</v>
      </c>
      <c r="I1773" s="773">
        <v>46.75</v>
      </c>
      <c r="J1773" s="774">
        <f t="shared" si="54"/>
        <v>8.8800059198013259E-6</v>
      </c>
      <c r="K1773" s="775">
        <f t="shared" si="55"/>
        <v>0.99812215322086861</v>
      </c>
    </row>
    <row r="1774" spans="1:11" x14ac:dyDescent="0.25">
      <c r="A1774" s="9"/>
      <c r="B1774" s="771" t="s">
        <v>15787</v>
      </c>
      <c r="C1774" s="772">
        <v>72252</v>
      </c>
      <c r="D1774" s="777" t="s">
        <v>8070</v>
      </c>
      <c r="E1774" s="74" t="s">
        <v>5371</v>
      </c>
      <c r="F1774" s="75">
        <v>33</v>
      </c>
      <c r="G1774" s="76">
        <v>1.1599999999999999</v>
      </c>
      <c r="H1774" s="77">
        <v>38.28</v>
      </c>
      <c r="I1774" s="773">
        <v>46.75</v>
      </c>
      <c r="J1774" s="774">
        <f t="shared" si="54"/>
        <v>8.8800059198013259E-6</v>
      </c>
      <c r="K1774" s="775">
        <f t="shared" si="55"/>
        <v>0.99813103322678842</v>
      </c>
    </row>
    <row r="1775" spans="1:11" x14ac:dyDescent="0.25">
      <c r="A1775" s="9"/>
      <c r="B1775" s="71" t="s">
        <v>15788</v>
      </c>
      <c r="C1775" s="93" t="s">
        <v>15789</v>
      </c>
      <c r="D1775" s="73" t="s">
        <v>15790</v>
      </c>
      <c r="E1775" s="79" t="s">
        <v>5452</v>
      </c>
      <c r="F1775" s="75">
        <v>20</v>
      </c>
      <c r="G1775" s="76">
        <v>1.9</v>
      </c>
      <c r="H1775" s="77">
        <v>38</v>
      </c>
      <c r="I1775" s="773">
        <v>46.41</v>
      </c>
      <c r="J1775" s="774">
        <f t="shared" si="54"/>
        <v>8.8154240585664068E-6</v>
      </c>
      <c r="K1775" s="775">
        <f t="shared" si="55"/>
        <v>0.99813984865084704</v>
      </c>
    </row>
    <row r="1776" spans="1:11" s="83" customFormat="1" ht="22.5" x14ac:dyDescent="0.25">
      <c r="B1776" s="71" t="s">
        <v>15791</v>
      </c>
      <c r="C1776" s="93">
        <v>87882</v>
      </c>
      <c r="D1776" s="73" t="s">
        <v>14938</v>
      </c>
      <c r="E1776" s="74" t="s">
        <v>5679</v>
      </c>
      <c r="F1776" s="75">
        <v>10.76</v>
      </c>
      <c r="G1776" s="76">
        <v>3.52</v>
      </c>
      <c r="H1776" s="77">
        <v>37.880000000000003</v>
      </c>
      <c r="I1776" s="773">
        <v>46.26</v>
      </c>
      <c r="J1776" s="774">
        <f t="shared" si="54"/>
        <v>8.7869320609627668E-6</v>
      </c>
      <c r="K1776" s="775">
        <f t="shared" si="55"/>
        <v>0.99814863558290801</v>
      </c>
    </row>
    <row r="1777" spans="1:11" x14ac:dyDescent="0.25">
      <c r="B1777" s="778" t="s">
        <v>15792</v>
      </c>
      <c r="C1777" s="772">
        <v>72259</v>
      </c>
      <c r="D1777" s="777" t="s">
        <v>15394</v>
      </c>
      <c r="E1777" s="74" t="s">
        <v>5452</v>
      </c>
      <c r="F1777" s="75">
        <v>3</v>
      </c>
      <c r="G1777" s="76">
        <v>15.4</v>
      </c>
      <c r="H1777" s="77">
        <v>46.2</v>
      </c>
      <c r="I1777" s="773">
        <v>46.2</v>
      </c>
      <c r="J1777" s="774">
        <f t="shared" si="54"/>
        <v>8.7755352619213101E-6</v>
      </c>
      <c r="K1777" s="775">
        <f t="shared" si="55"/>
        <v>0.99815741111816991</v>
      </c>
    </row>
    <row r="1778" spans="1:11" s="9" customFormat="1" x14ac:dyDescent="0.25">
      <c r="B1778" s="71" t="s">
        <v>15793</v>
      </c>
      <c r="C1778" s="93">
        <v>88483</v>
      </c>
      <c r="D1778" s="73" t="s">
        <v>10919</v>
      </c>
      <c r="E1778" s="74" t="s">
        <v>5679</v>
      </c>
      <c r="F1778" s="75">
        <v>16.66</v>
      </c>
      <c r="G1778" s="76">
        <v>2.27</v>
      </c>
      <c r="H1778" s="77">
        <v>37.82</v>
      </c>
      <c r="I1778" s="773">
        <v>46.19</v>
      </c>
      <c r="J1778" s="774">
        <f t="shared" si="54"/>
        <v>8.7736357954144012E-6</v>
      </c>
      <c r="K1778" s="775">
        <f t="shared" si="55"/>
        <v>0.99816618475396535</v>
      </c>
    </row>
    <row r="1779" spans="1:11" s="9" customFormat="1" ht="22.5" x14ac:dyDescent="0.25">
      <c r="B1779" s="71" t="s">
        <v>15794</v>
      </c>
      <c r="C1779" s="72">
        <v>89821</v>
      </c>
      <c r="D1779" s="777" t="s">
        <v>14449</v>
      </c>
      <c r="E1779" s="74" t="s">
        <v>5452</v>
      </c>
      <c r="F1779" s="75">
        <v>4</v>
      </c>
      <c r="G1779" s="76">
        <v>9.43</v>
      </c>
      <c r="H1779" s="77">
        <v>37.72</v>
      </c>
      <c r="I1779" s="773">
        <v>46.06</v>
      </c>
      <c r="J1779" s="774">
        <f t="shared" si="54"/>
        <v>8.7489427308245789E-6</v>
      </c>
      <c r="K1779" s="775">
        <f t="shared" si="55"/>
        <v>0.99817493369669619</v>
      </c>
    </row>
    <row r="1780" spans="1:11" ht="22.5" x14ac:dyDescent="0.25">
      <c r="A1780" s="9"/>
      <c r="B1780" s="71" t="s">
        <v>15795</v>
      </c>
      <c r="C1780" s="72">
        <v>89821</v>
      </c>
      <c r="D1780" s="73" t="s">
        <v>14449</v>
      </c>
      <c r="E1780" s="74" t="s">
        <v>5452</v>
      </c>
      <c r="F1780" s="75">
        <v>4</v>
      </c>
      <c r="G1780" s="76">
        <v>9.43</v>
      </c>
      <c r="H1780" s="77">
        <v>37.72</v>
      </c>
      <c r="I1780" s="773">
        <v>46.06</v>
      </c>
      <c r="J1780" s="774">
        <f t="shared" si="54"/>
        <v>8.7489427308245789E-6</v>
      </c>
      <c r="K1780" s="775">
        <f t="shared" si="55"/>
        <v>0.99818368263942703</v>
      </c>
    </row>
    <row r="1781" spans="1:11" x14ac:dyDescent="0.25">
      <c r="A1781" s="9"/>
      <c r="B1781" s="71" t="s">
        <v>15796</v>
      </c>
      <c r="C1781" s="93" t="s">
        <v>15319</v>
      </c>
      <c r="D1781" s="73" t="s">
        <v>15320</v>
      </c>
      <c r="E1781" s="79" t="s">
        <v>5452</v>
      </c>
      <c r="F1781" s="75">
        <v>14</v>
      </c>
      <c r="G1781" s="76">
        <v>2.69</v>
      </c>
      <c r="H1781" s="77">
        <v>37.659999999999997</v>
      </c>
      <c r="I1781" s="773">
        <v>45.99</v>
      </c>
      <c r="J1781" s="774">
        <f t="shared" si="54"/>
        <v>8.7356464652762134E-6</v>
      </c>
      <c r="K1781" s="775">
        <f t="shared" si="55"/>
        <v>0.99819241828589234</v>
      </c>
    </row>
    <row r="1782" spans="1:11" ht="22.5" x14ac:dyDescent="0.25">
      <c r="A1782" s="9"/>
      <c r="B1782" s="70" t="s">
        <v>15797</v>
      </c>
      <c r="C1782" s="72">
        <v>89820</v>
      </c>
      <c r="D1782" s="73" t="s">
        <v>15389</v>
      </c>
      <c r="E1782" s="74" t="s">
        <v>5452</v>
      </c>
      <c r="F1782" s="75">
        <v>2</v>
      </c>
      <c r="G1782" s="76">
        <v>18.78</v>
      </c>
      <c r="H1782" s="77">
        <v>37.56</v>
      </c>
      <c r="I1782" s="773">
        <v>45.87</v>
      </c>
      <c r="J1782" s="774">
        <f t="shared" si="54"/>
        <v>8.7128528671933E-6</v>
      </c>
      <c r="K1782" s="775">
        <f t="shared" si="55"/>
        <v>0.99820113113875952</v>
      </c>
    </row>
    <row r="1783" spans="1:11" ht="22.5" x14ac:dyDescent="0.25">
      <c r="A1783" s="9"/>
      <c r="B1783" s="71" t="s">
        <v>15798</v>
      </c>
      <c r="C1783" s="72">
        <v>89626</v>
      </c>
      <c r="D1783" s="73" t="s">
        <v>9063</v>
      </c>
      <c r="E1783" s="74" t="s">
        <v>5452</v>
      </c>
      <c r="F1783" s="75">
        <v>2</v>
      </c>
      <c r="G1783" s="76">
        <v>18.760000000000002</v>
      </c>
      <c r="H1783" s="77">
        <v>37.520000000000003</v>
      </c>
      <c r="I1783" s="773">
        <v>45.82</v>
      </c>
      <c r="J1783" s="774">
        <f t="shared" si="54"/>
        <v>8.7033555346587539E-6</v>
      </c>
      <c r="K1783" s="775">
        <f t="shared" si="55"/>
        <v>0.99820983449429423</v>
      </c>
    </row>
    <row r="1784" spans="1:11" ht="22.5" x14ac:dyDescent="0.25">
      <c r="A1784" s="9"/>
      <c r="B1784" s="771" t="s">
        <v>15799</v>
      </c>
      <c r="C1784" s="772">
        <v>93024</v>
      </c>
      <c r="D1784" s="777" t="s">
        <v>15800</v>
      </c>
      <c r="E1784" s="74" t="s">
        <v>5452</v>
      </c>
      <c r="F1784" s="75">
        <v>1</v>
      </c>
      <c r="G1784" s="76">
        <v>37.47</v>
      </c>
      <c r="H1784" s="77">
        <v>37.47</v>
      </c>
      <c r="I1784" s="773">
        <v>45.76</v>
      </c>
      <c r="J1784" s="774">
        <f t="shared" si="54"/>
        <v>8.6919587356172972E-6</v>
      </c>
      <c r="K1784" s="775">
        <f t="shared" si="55"/>
        <v>0.99821852645302989</v>
      </c>
    </row>
    <row r="1785" spans="1:11" ht="22.5" x14ac:dyDescent="0.25">
      <c r="A1785" s="9"/>
      <c r="B1785" s="70" t="s">
        <v>15801</v>
      </c>
      <c r="C1785" s="72">
        <v>89623</v>
      </c>
      <c r="D1785" s="73" t="s">
        <v>15802</v>
      </c>
      <c r="E1785" s="74" t="s">
        <v>5452</v>
      </c>
      <c r="F1785" s="75">
        <v>3</v>
      </c>
      <c r="G1785" s="76">
        <v>12.48</v>
      </c>
      <c r="H1785" s="77">
        <v>37.44</v>
      </c>
      <c r="I1785" s="773">
        <v>45.72</v>
      </c>
      <c r="J1785" s="774">
        <f t="shared" si="54"/>
        <v>8.6843608695896599E-6</v>
      </c>
      <c r="K1785" s="775">
        <f t="shared" si="55"/>
        <v>0.99822721081389942</v>
      </c>
    </row>
    <row r="1786" spans="1:11" ht="22.5" x14ac:dyDescent="0.25">
      <c r="A1786" s="9"/>
      <c r="B1786" s="70" t="s">
        <v>15803</v>
      </c>
      <c r="C1786" s="72">
        <v>89668</v>
      </c>
      <c r="D1786" s="777" t="s">
        <v>15804</v>
      </c>
      <c r="E1786" s="74" t="s">
        <v>5452</v>
      </c>
      <c r="F1786" s="75">
        <v>2</v>
      </c>
      <c r="G1786" s="76">
        <v>18.72</v>
      </c>
      <c r="H1786" s="77">
        <v>37.44</v>
      </c>
      <c r="I1786" s="773">
        <v>45.72</v>
      </c>
      <c r="J1786" s="774">
        <f t="shared" si="54"/>
        <v>8.6843608695896599E-6</v>
      </c>
      <c r="K1786" s="775">
        <f t="shared" si="55"/>
        <v>0.99823589517476896</v>
      </c>
    </row>
    <row r="1787" spans="1:11" ht="22.5" x14ac:dyDescent="0.25">
      <c r="A1787" s="9"/>
      <c r="B1787" s="70" t="s">
        <v>15805</v>
      </c>
      <c r="C1787" s="72">
        <v>89668</v>
      </c>
      <c r="D1787" s="73" t="s">
        <v>15804</v>
      </c>
      <c r="E1787" s="74" t="s">
        <v>5452</v>
      </c>
      <c r="F1787" s="75">
        <v>2</v>
      </c>
      <c r="G1787" s="76">
        <v>18.72</v>
      </c>
      <c r="H1787" s="77">
        <v>37.44</v>
      </c>
      <c r="I1787" s="773">
        <v>45.72</v>
      </c>
      <c r="J1787" s="774">
        <f t="shared" si="54"/>
        <v>8.6843608695896599E-6</v>
      </c>
      <c r="K1787" s="775">
        <f t="shared" si="55"/>
        <v>0.9982445795356385</v>
      </c>
    </row>
    <row r="1788" spans="1:11" x14ac:dyDescent="0.25">
      <c r="A1788" s="9"/>
      <c r="B1788" s="771" t="s">
        <v>15806</v>
      </c>
      <c r="C1788" s="772" t="s">
        <v>15807</v>
      </c>
      <c r="D1788" s="73" t="s">
        <v>15808</v>
      </c>
      <c r="E1788" s="79" t="s">
        <v>12699</v>
      </c>
      <c r="F1788" s="75">
        <v>6</v>
      </c>
      <c r="G1788" s="76">
        <v>6.22</v>
      </c>
      <c r="H1788" s="77">
        <v>37.32</v>
      </c>
      <c r="I1788" s="773">
        <v>45.58</v>
      </c>
      <c r="J1788" s="774">
        <f t="shared" si="54"/>
        <v>8.6577683384929288E-6</v>
      </c>
      <c r="K1788" s="775">
        <f t="shared" si="55"/>
        <v>0.99825323730397697</v>
      </c>
    </row>
    <row r="1789" spans="1:11" x14ac:dyDescent="0.25">
      <c r="A1789" s="9"/>
      <c r="B1789" s="771" t="s">
        <v>15809</v>
      </c>
      <c r="C1789" s="772" t="s">
        <v>15807</v>
      </c>
      <c r="D1789" s="73" t="s">
        <v>15808</v>
      </c>
      <c r="E1789" s="79" t="s">
        <v>12699</v>
      </c>
      <c r="F1789" s="75">
        <v>6</v>
      </c>
      <c r="G1789" s="76">
        <v>6.22</v>
      </c>
      <c r="H1789" s="77">
        <v>37.32</v>
      </c>
      <c r="I1789" s="773">
        <v>45.58</v>
      </c>
      <c r="J1789" s="774">
        <f t="shared" si="54"/>
        <v>8.6577683384929288E-6</v>
      </c>
      <c r="K1789" s="775">
        <f t="shared" si="55"/>
        <v>0.99826189507231544</v>
      </c>
    </row>
    <row r="1790" spans="1:11" ht="22.5" x14ac:dyDescent="0.25">
      <c r="A1790" s="9"/>
      <c r="B1790" s="778" t="s">
        <v>15810</v>
      </c>
      <c r="C1790" s="93" t="s">
        <v>15751</v>
      </c>
      <c r="D1790" s="73" t="s">
        <v>15752</v>
      </c>
      <c r="E1790" s="79" t="s">
        <v>5371</v>
      </c>
      <c r="F1790" s="75">
        <v>27</v>
      </c>
      <c r="G1790" s="76">
        <v>1.37</v>
      </c>
      <c r="H1790" s="77">
        <v>36.99</v>
      </c>
      <c r="I1790" s="773">
        <v>45.17</v>
      </c>
      <c r="J1790" s="774">
        <f t="shared" si="54"/>
        <v>8.5798902117096459E-6</v>
      </c>
      <c r="K1790" s="775">
        <f t="shared" si="55"/>
        <v>0.99827047496252719</v>
      </c>
    </row>
    <row r="1791" spans="1:11" x14ac:dyDescent="0.25">
      <c r="A1791" s="9"/>
      <c r="B1791" s="771" t="s">
        <v>15811</v>
      </c>
      <c r="C1791" s="772" t="s">
        <v>15812</v>
      </c>
      <c r="D1791" s="73" t="s">
        <v>15813</v>
      </c>
      <c r="E1791" s="79" t="s">
        <v>12699</v>
      </c>
      <c r="F1791" s="75">
        <v>1</v>
      </c>
      <c r="G1791" s="76">
        <v>36.96</v>
      </c>
      <c r="H1791" s="77">
        <v>36.96</v>
      </c>
      <c r="I1791" s="773">
        <v>45.14</v>
      </c>
      <c r="J1791" s="774">
        <f t="shared" si="54"/>
        <v>8.5741918121889175E-6</v>
      </c>
      <c r="K1791" s="775">
        <f t="shared" si="55"/>
        <v>0.9982790491543394</v>
      </c>
    </row>
    <row r="1792" spans="1:11" x14ac:dyDescent="0.25">
      <c r="A1792" s="9"/>
      <c r="B1792" s="771" t="s">
        <v>15814</v>
      </c>
      <c r="C1792" s="772" t="s">
        <v>15812</v>
      </c>
      <c r="D1792" s="73" t="s">
        <v>15813</v>
      </c>
      <c r="E1792" s="79" t="s">
        <v>12699</v>
      </c>
      <c r="F1792" s="75">
        <v>1</v>
      </c>
      <c r="G1792" s="76">
        <v>36.96</v>
      </c>
      <c r="H1792" s="77">
        <v>36.96</v>
      </c>
      <c r="I1792" s="773">
        <v>45.14</v>
      </c>
      <c r="J1792" s="774">
        <f t="shared" si="54"/>
        <v>8.5741918121889175E-6</v>
      </c>
      <c r="K1792" s="775">
        <f t="shared" si="55"/>
        <v>0.99828762334615162</v>
      </c>
    </row>
    <row r="1793" spans="1:11" x14ac:dyDescent="0.25">
      <c r="A1793" s="9"/>
      <c r="B1793" s="71" t="s">
        <v>15815</v>
      </c>
      <c r="C1793" s="72" t="s">
        <v>14881</v>
      </c>
      <c r="D1793" s="73" t="s">
        <v>1721</v>
      </c>
      <c r="E1793" s="79" t="s">
        <v>5452</v>
      </c>
      <c r="F1793" s="75">
        <v>1</v>
      </c>
      <c r="G1793" s="76">
        <v>36.72</v>
      </c>
      <c r="H1793" s="77">
        <v>36.72</v>
      </c>
      <c r="I1793" s="773">
        <v>44.84</v>
      </c>
      <c r="J1793" s="774">
        <f t="shared" si="54"/>
        <v>8.5172078169816357E-6</v>
      </c>
      <c r="K1793" s="775">
        <f t="shared" si="55"/>
        <v>0.99829614055396865</v>
      </c>
    </row>
    <row r="1794" spans="1:11" x14ac:dyDescent="0.25">
      <c r="A1794" s="9"/>
      <c r="B1794" s="70" t="s">
        <v>15816</v>
      </c>
      <c r="C1794" s="72" t="s">
        <v>14881</v>
      </c>
      <c r="D1794" s="73" t="s">
        <v>1721</v>
      </c>
      <c r="E1794" s="79" t="s">
        <v>5452</v>
      </c>
      <c r="F1794" s="75">
        <v>1</v>
      </c>
      <c r="G1794" s="76">
        <v>36.72</v>
      </c>
      <c r="H1794" s="77">
        <v>36.72</v>
      </c>
      <c r="I1794" s="773">
        <v>44.84</v>
      </c>
      <c r="J1794" s="774">
        <f t="shared" si="54"/>
        <v>8.5172078169816357E-6</v>
      </c>
      <c r="K1794" s="775">
        <f t="shared" si="55"/>
        <v>0.99830465776178567</v>
      </c>
    </row>
    <row r="1795" spans="1:11" x14ac:dyDescent="0.25">
      <c r="A1795" s="9"/>
      <c r="B1795" s="71" t="s">
        <v>15817</v>
      </c>
      <c r="C1795" s="72" t="s">
        <v>14881</v>
      </c>
      <c r="D1795" s="73" t="s">
        <v>1721</v>
      </c>
      <c r="E1795" s="79" t="s">
        <v>5452</v>
      </c>
      <c r="F1795" s="75">
        <v>1</v>
      </c>
      <c r="G1795" s="76">
        <v>36.72</v>
      </c>
      <c r="H1795" s="77">
        <v>36.72</v>
      </c>
      <c r="I1795" s="773">
        <v>44.84</v>
      </c>
      <c r="J1795" s="774">
        <f t="shared" si="54"/>
        <v>8.5172078169816357E-6</v>
      </c>
      <c r="K1795" s="775">
        <f t="shared" si="55"/>
        <v>0.9983131749696027</v>
      </c>
    </row>
    <row r="1796" spans="1:11" s="83" customFormat="1" ht="22.5" x14ac:dyDescent="0.25">
      <c r="B1796" s="71" t="s">
        <v>15818</v>
      </c>
      <c r="C1796" s="72">
        <v>89576</v>
      </c>
      <c r="D1796" s="73" t="s">
        <v>15819</v>
      </c>
      <c r="E1796" s="79" t="s">
        <v>5371</v>
      </c>
      <c r="F1796" s="75">
        <v>2.88</v>
      </c>
      <c r="G1796" s="76">
        <v>12.67</v>
      </c>
      <c r="H1796" s="77">
        <v>36.49</v>
      </c>
      <c r="I1796" s="773">
        <v>44.56</v>
      </c>
      <c r="J1796" s="774">
        <f t="shared" si="54"/>
        <v>8.4640227547881734E-6</v>
      </c>
      <c r="K1796" s="775">
        <f t="shared" si="55"/>
        <v>0.99832163899235749</v>
      </c>
    </row>
    <row r="1797" spans="1:11" s="9" customFormat="1" ht="22.5" x14ac:dyDescent="0.25">
      <c r="B1797" s="71" t="s">
        <v>15820</v>
      </c>
      <c r="C1797" s="72">
        <v>89576</v>
      </c>
      <c r="D1797" s="73" t="s">
        <v>15819</v>
      </c>
      <c r="E1797" s="74" t="s">
        <v>5371</v>
      </c>
      <c r="F1797" s="75">
        <v>2.88</v>
      </c>
      <c r="G1797" s="76">
        <v>12.67</v>
      </c>
      <c r="H1797" s="77">
        <v>36.49</v>
      </c>
      <c r="I1797" s="773">
        <v>44.56</v>
      </c>
      <c r="J1797" s="774">
        <f t="shared" si="54"/>
        <v>8.4640227547881734E-6</v>
      </c>
      <c r="K1797" s="775">
        <f t="shared" si="55"/>
        <v>0.99833010301511227</v>
      </c>
    </row>
    <row r="1798" spans="1:11" ht="22.5" x14ac:dyDescent="0.25">
      <c r="A1798" s="9"/>
      <c r="B1798" s="771" t="s">
        <v>15821</v>
      </c>
      <c r="C1798" s="772">
        <v>91872</v>
      </c>
      <c r="D1798" s="777" t="s">
        <v>14330</v>
      </c>
      <c r="E1798" s="74" t="s">
        <v>5371</v>
      </c>
      <c r="F1798" s="75">
        <v>3</v>
      </c>
      <c r="G1798" s="76">
        <v>12.16</v>
      </c>
      <c r="H1798" s="77">
        <v>36.479999999999997</v>
      </c>
      <c r="I1798" s="773">
        <v>44.55</v>
      </c>
      <c r="J1798" s="774">
        <f t="shared" si="54"/>
        <v>8.4621232882812628E-6</v>
      </c>
      <c r="K1798" s="775">
        <f t="shared" si="55"/>
        <v>0.99833856513840058</v>
      </c>
    </row>
    <row r="1799" spans="1:11" ht="22.5" x14ac:dyDescent="0.25">
      <c r="A1799" s="9"/>
      <c r="B1799" s="771" t="s">
        <v>15822</v>
      </c>
      <c r="C1799" s="772">
        <v>93013</v>
      </c>
      <c r="D1799" s="777" t="s">
        <v>8045</v>
      </c>
      <c r="E1799" s="74" t="s">
        <v>5452</v>
      </c>
      <c r="F1799" s="75">
        <v>3</v>
      </c>
      <c r="G1799" s="76">
        <v>12.1</v>
      </c>
      <c r="H1799" s="77">
        <v>36.299999999999997</v>
      </c>
      <c r="I1799" s="773">
        <v>44.33</v>
      </c>
      <c r="J1799" s="774">
        <f t="shared" si="54"/>
        <v>8.4203350251292572E-6</v>
      </c>
      <c r="K1799" s="775">
        <f t="shared" si="55"/>
        <v>0.99834698547342571</v>
      </c>
    </row>
    <row r="1800" spans="1:11" s="83" customFormat="1" x14ac:dyDescent="0.25">
      <c r="B1800" s="778" t="s">
        <v>15823</v>
      </c>
      <c r="C1800" s="93" t="s">
        <v>15736</v>
      </c>
      <c r="D1800" s="73" t="s">
        <v>15737</v>
      </c>
      <c r="E1800" s="79" t="s">
        <v>5452</v>
      </c>
      <c r="F1800" s="75">
        <v>6</v>
      </c>
      <c r="G1800" s="76">
        <v>6</v>
      </c>
      <c r="H1800" s="77">
        <v>36</v>
      </c>
      <c r="I1800" s="773">
        <v>43.96</v>
      </c>
      <c r="J1800" s="774">
        <f t="shared" si="54"/>
        <v>8.3500547643736098E-6</v>
      </c>
      <c r="K1800" s="775">
        <f t="shared" si="55"/>
        <v>0.99835533552819011</v>
      </c>
    </row>
    <row r="1801" spans="1:11" s="83" customFormat="1" x14ac:dyDescent="0.25">
      <c r="B1801" s="778" t="s">
        <v>15824</v>
      </c>
      <c r="C1801" s="93" t="s">
        <v>15736</v>
      </c>
      <c r="D1801" s="73" t="s">
        <v>15737</v>
      </c>
      <c r="E1801" s="79" t="s">
        <v>5452</v>
      </c>
      <c r="F1801" s="75">
        <v>6</v>
      </c>
      <c r="G1801" s="76">
        <v>6</v>
      </c>
      <c r="H1801" s="77">
        <v>36</v>
      </c>
      <c r="I1801" s="773">
        <v>43.96</v>
      </c>
      <c r="J1801" s="774">
        <f t="shared" si="54"/>
        <v>8.3500547643736098E-6</v>
      </c>
      <c r="K1801" s="775">
        <f t="shared" si="55"/>
        <v>0.99836368558295452</v>
      </c>
    </row>
    <row r="1802" spans="1:11" ht="22.5" x14ac:dyDescent="0.25">
      <c r="A1802" s="83"/>
      <c r="B1802" s="771" t="s">
        <v>12413</v>
      </c>
      <c r="C1802" s="772">
        <v>91873</v>
      </c>
      <c r="D1802" s="777" t="s">
        <v>13988</v>
      </c>
      <c r="E1802" s="779" t="s">
        <v>5371</v>
      </c>
      <c r="F1802" s="75">
        <v>3</v>
      </c>
      <c r="G1802" s="76">
        <v>14.55</v>
      </c>
      <c r="H1802" s="77">
        <v>43.65</v>
      </c>
      <c r="I1802" s="773">
        <v>43.65</v>
      </c>
      <c r="J1802" s="774">
        <f t="shared" si="54"/>
        <v>8.2911713026594192E-6</v>
      </c>
      <c r="K1802" s="775">
        <f t="shared" si="55"/>
        <v>0.99837197675425715</v>
      </c>
    </row>
    <row r="1803" spans="1:11" s="9" customFormat="1" ht="22.5" x14ac:dyDescent="0.25">
      <c r="B1803" s="71" t="s">
        <v>15825</v>
      </c>
      <c r="C1803" s="72">
        <v>89724</v>
      </c>
      <c r="D1803" s="73" t="s">
        <v>15586</v>
      </c>
      <c r="E1803" s="74" t="s">
        <v>5452</v>
      </c>
      <c r="F1803" s="75">
        <v>6</v>
      </c>
      <c r="G1803" s="76">
        <v>5.94</v>
      </c>
      <c r="H1803" s="77">
        <v>35.64</v>
      </c>
      <c r="I1803" s="773">
        <v>43.52</v>
      </c>
      <c r="J1803" s="774">
        <f t="shared" si="54"/>
        <v>8.2664782380695986E-6</v>
      </c>
      <c r="K1803" s="775">
        <f t="shared" si="55"/>
        <v>0.99838024323249519</v>
      </c>
    </row>
    <row r="1804" spans="1:11" x14ac:dyDescent="0.25">
      <c r="A1804" s="9"/>
      <c r="B1804" s="771" t="s">
        <v>15826</v>
      </c>
      <c r="C1804" s="772" t="s">
        <v>14829</v>
      </c>
      <c r="D1804" s="73" t="s">
        <v>14830</v>
      </c>
      <c r="E1804" s="79" t="s">
        <v>12699</v>
      </c>
      <c r="F1804" s="75">
        <v>1</v>
      </c>
      <c r="G1804" s="76">
        <v>35.39</v>
      </c>
      <c r="H1804" s="77">
        <v>35.39</v>
      </c>
      <c r="I1804" s="773">
        <v>43.22</v>
      </c>
      <c r="J1804" s="774">
        <f t="shared" si="54"/>
        <v>8.2094942428623168E-6</v>
      </c>
      <c r="K1804" s="775">
        <f t="shared" si="55"/>
        <v>0.99838845272673804</v>
      </c>
    </row>
    <row r="1805" spans="1:11" s="83" customFormat="1" x14ac:dyDescent="0.25">
      <c r="B1805" s="70" t="s">
        <v>15827</v>
      </c>
      <c r="C1805" s="72">
        <v>11831</v>
      </c>
      <c r="D1805" s="777" t="s">
        <v>4821</v>
      </c>
      <c r="E1805" s="74" t="s">
        <v>5452</v>
      </c>
      <c r="F1805" s="75">
        <v>2</v>
      </c>
      <c r="G1805" s="76">
        <v>17.5</v>
      </c>
      <c r="H1805" s="77">
        <v>35</v>
      </c>
      <c r="I1805" s="773">
        <v>42.74</v>
      </c>
      <c r="J1805" s="774">
        <f t="shared" si="54"/>
        <v>8.1183198505306666E-6</v>
      </c>
      <c r="K1805" s="775">
        <f t="shared" si="55"/>
        <v>0.99839657104658852</v>
      </c>
    </row>
    <row r="1806" spans="1:11" ht="22.5" x14ac:dyDescent="0.25">
      <c r="A1806" s="83"/>
      <c r="B1806" s="71" t="s">
        <v>15828</v>
      </c>
      <c r="C1806" s="72">
        <v>89673</v>
      </c>
      <c r="D1806" s="777" t="s">
        <v>15829</v>
      </c>
      <c r="E1806" s="74" t="s">
        <v>5452</v>
      </c>
      <c r="F1806" s="801">
        <v>2</v>
      </c>
      <c r="G1806" s="76">
        <v>17.5</v>
      </c>
      <c r="H1806" s="77">
        <v>35</v>
      </c>
      <c r="I1806" s="773">
        <v>42.74</v>
      </c>
      <c r="J1806" s="774">
        <f t="shared" si="54"/>
        <v>8.1183198505306666E-6</v>
      </c>
      <c r="K1806" s="775">
        <f t="shared" si="55"/>
        <v>0.998404689366439</v>
      </c>
    </row>
    <row r="1807" spans="1:11" x14ac:dyDescent="0.25">
      <c r="A1807" s="83"/>
      <c r="B1807" s="70" t="s">
        <v>15830</v>
      </c>
      <c r="C1807" s="72">
        <v>11831</v>
      </c>
      <c r="D1807" s="777" t="s">
        <v>4821</v>
      </c>
      <c r="E1807" s="74" t="s">
        <v>5452</v>
      </c>
      <c r="F1807" s="75">
        <v>2</v>
      </c>
      <c r="G1807" s="76">
        <v>17.5</v>
      </c>
      <c r="H1807" s="77">
        <v>35</v>
      </c>
      <c r="I1807" s="773">
        <v>42.74</v>
      </c>
      <c r="J1807" s="774">
        <f t="shared" ref="J1807:J1870" si="56">I1807/$I$2202</f>
        <v>8.1183198505306666E-6</v>
      </c>
      <c r="K1807" s="775">
        <f t="shared" si="55"/>
        <v>0.99841280768628948</v>
      </c>
    </row>
    <row r="1808" spans="1:11" x14ac:dyDescent="0.25">
      <c r="B1808" s="71" t="s">
        <v>15831</v>
      </c>
      <c r="C1808" s="93">
        <v>72897</v>
      </c>
      <c r="D1808" s="73" t="s">
        <v>10534</v>
      </c>
      <c r="E1808" s="79" t="s">
        <v>6745</v>
      </c>
      <c r="F1808" s="75">
        <v>1.591</v>
      </c>
      <c r="G1808" s="76">
        <v>21.98</v>
      </c>
      <c r="H1808" s="77">
        <v>34.97</v>
      </c>
      <c r="I1808" s="773">
        <v>42.71</v>
      </c>
      <c r="J1808" s="774">
        <f t="shared" si="56"/>
        <v>8.1126214510099383E-6</v>
      </c>
      <c r="K1808" s="775">
        <f t="shared" ref="K1808:K1871" si="57">K1807+J1808</f>
        <v>0.99842092030774054</v>
      </c>
    </row>
    <row r="1809" spans="1:11" s="789" customFormat="1" ht="22.5" x14ac:dyDescent="0.25">
      <c r="B1809" s="788" t="s">
        <v>15832</v>
      </c>
      <c r="C1809" s="93">
        <v>85186</v>
      </c>
      <c r="D1809" s="777" t="s">
        <v>15833</v>
      </c>
      <c r="E1809" s="74" t="s">
        <v>5452</v>
      </c>
      <c r="F1809" s="76">
        <v>3</v>
      </c>
      <c r="G1809" s="76">
        <v>11.63</v>
      </c>
      <c r="H1809" s="77">
        <v>34.89</v>
      </c>
      <c r="I1809" s="773">
        <v>42.61</v>
      </c>
      <c r="J1809" s="774">
        <f t="shared" si="56"/>
        <v>8.0936267859408444E-6</v>
      </c>
      <c r="K1809" s="775">
        <f t="shared" si="57"/>
        <v>0.99842901393452643</v>
      </c>
    </row>
    <row r="1810" spans="1:11" x14ac:dyDescent="0.25">
      <c r="B1810" s="788" t="s">
        <v>15834</v>
      </c>
      <c r="C1810" s="93">
        <v>85178</v>
      </c>
      <c r="D1810" s="777" t="s">
        <v>14623</v>
      </c>
      <c r="E1810" s="74" t="s">
        <v>5452</v>
      </c>
      <c r="F1810" s="76">
        <v>3</v>
      </c>
      <c r="G1810" s="76">
        <v>11.63</v>
      </c>
      <c r="H1810" s="77">
        <v>34.89</v>
      </c>
      <c r="I1810" s="773">
        <v>42.61</v>
      </c>
      <c r="J1810" s="774">
        <f t="shared" si="56"/>
        <v>8.0936267859408444E-6</v>
      </c>
      <c r="K1810" s="775">
        <f t="shared" si="57"/>
        <v>0.99843710756131232</v>
      </c>
    </row>
    <row r="1811" spans="1:11" ht="22.5" x14ac:dyDescent="0.25">
      <c r="B1811" s="771" t="s">
        <v>15835</v>
      </c>
      <c r="C1811" s="772">
        <v>91934</v>
      </c>
      <c r="D1811" s="777" t="s">
        <v>13540</v>
      </c>
      <c r="E1811" s="74" t="s">
        <v>5371</v>
      </c>
      <c r="F1811" s="75">
        <v>30</v>
      </c>
      <c r="G1811" s="76">
        <v>1.1599999999999999</v>
      </c>
      <c r="H1811" s="77">
        <v>34.799999999999997</v>
      </c>
      <c r="I1811" s="773">
        <v>42.5</v>
      </c>
      <c r="J1811" s="774">
        <f t="shared" si="56"/>
        <v>8.0727326543648415E-6</v>
      </c>
      <c r="K1811" s="775">
        <f t="shared" si="57"/>
        <v>0.99844518029396667</v>
      </c>
    </row>
    <row r="1812" spans="1:11" s="789" customFormat="1" x14ac:dyDescent="0.25">
      <c r="B1812" s="71" t="s">
        <v>15836</v>
      </c>
      <c r="C1812" s="93" t="s">
        <v>15837</v>
      </c>
      <c r="D1812" s="73" t="s">
        <v>15838</v>
      </c>
      <c r="E1812" s="79" t="s">
        <v>12699</v>
      </c>
      <c r="F1812" s="75">
        <v>1</v>
      </c>
      <c r="G1812" s="76">
        <v>34.64</v>
      </c>
      <c r="H1812" s="77">
        <v>34.64</v>
      </c>
      <c r="I1812" s="773">
        <v>42.3</v>
      </c>
      <c r="J1812" s="774">
        <f t="shared" si="56"/>
        <v>8.0347433242266537E-6</v>
      </c>
      <c r="K1812" s="775">
        <f t="shared" si="57"/>
        <v>0.9984532150372909</v>
      </c>
    </row>
    <row r="1813" spans="1:11" s="9" customFormat="1" ht="22.5" x14ac:dyDescent="0.25">
      <c r="B1813" s="71" t="s">
        <v>15839</v>
      </c>
      <c r="C1813" s="72">
        <v>89711</v>
      </c>
      <c r="D1813" s="777" t="s">
        <v>14856</v>
      </c>
      <c r="E1813" s="74" t="s">
        <v>5371</v>
      </c>
      <c r="F1813" s="75">
        <v>2.4</v>
      </c>
      <c r="G1813" s="76">
        <v>14.42</v>
      </c>
      <c r="H1813" s="77">
        <v>34.61</v>
      </c>
      <c r="I1813" s="773">
        <v>42.27</v>
      </c>
      <c r="J1813" s="774">
        <f t="shared" si="56"/>
        <v>8.029044924705927E-6</v>
      </c>
      <c r="K1813" s="775">
        <f t="shared" si="57"/>
        <v>0.99846124408221559</v>
      </c>
    </row>
    <row r="1814" spans="1:11" ht="22.5" x14ac:dyDescent="0.25">
      <c r="A1814" s="9"/>
      <c r="B1814" s="71" t="s">
        <v>15840</v>
      </c>
      <c r="C1814" s="72">
        <v>89711</v>
      </c>
      <c r="D1814" s="73" t="s">
        <v>14856</v>
      </c>
      <c r="E1814" s="74" t="s">
        <v>5371</v>
      </c>
      <c r="F1814" s="75">
        <v>2.4</v>
      </c>
      <c r="G1814" s="76">
        <v>14.42</v>
      </c>
      <c r="H1814" s="77">
        <v>34.61</v>
      </c>
      <c r="I1814" s="773">
        <v>42.27</v>
      </c>
      <c r="J1814" s="774">
        <f t="shared" si="56"/>
        <v>8.029044924705927E-6</v>
      </c>
      <c r="K1814" s="775">
        <f t="shared" si="57"/>
        <v>0.99846927312714029</v>
      </c>
    </row>
    <row r="1815" spans="1:11" ht="22.5" x14ac:dyDescent="0.25">
      <c r="A1815" s="9"/>
      <c r="B1815" s="71" t="s">
        <v>15841</v>
      </c>
      <c r="C1815" s="72">
        <v>89617</v>
      </c>
      <c r="D1815" s="73" t="s">
        <v>15563</v>
      </c>
      <c r="E1815" s="74" t="s">
        <v>5452</v>
      </c>
      <c r="F1815" s="75">
        <v>7</v>
      </c>
      <c r="G1815" s="76">
        <v>4.93</v>
      </c>
      <c r="H1815" s="77">
        <v>34.51</v>
      </c>
      <c r="I1815" s="773">
        <v>42.14</v>
      </c>
      <c r="J1815" s="774">
        <f t="shared" si="56"/>
        <v>8.0043518601161048E-6</v>
      </c>
      <c r="K1815" s="775">
        <f t="shared" si="57"/>
        <v>0.99847727747900039</v>
      </c>
    </row>
    <row r="1816" spans="1:11" x14ac:dyDescent="0.25">
      <c r="B1816" s="778" t="s">
        <v>15842</v>
      </c>
      <c r="C1816" s="93" t="s">
        <v>15789</v>
      </c>
      <c r="D1816" s="73" t="s">
        <v>15790</v>
      </c>
      <c r="E1816" s="79" t="s">
        <v>5452</v>
      </c>
      <c r="F1816" s="75">
        <v>18</v>
      </c>
      <c r="G1816" s="76">
        <v>1.9</v>
      </c>
      <c r="H1816" s="77">
        <v>34.200000000000003</v>
      </c>
      <c r="I1816" s="773">
        <v>41.77</v>
      </c>
      <c r="J1816" s="774">
        <f t="shared" si="56"/>
        <v>7.9340715993604574E-6</v>
      </c>
      <c r="K1816" s="775">
        <f t="shared" si="57"/>
        <v>0.99848521155059977</v>
      </c>
    </row>
    <row r="1817" spans="1:11" s="92" customFormat="1" ht="11.25" x14ac:dyDescent="0.25">
      <c r="A1817" s="91"/>
      <c r="B1817" s="771" t="s">
        <v>15843</v>
      </c>
      <c r="C1817" s="772" t="s">
        <v>15536</v>
      </c>
      <c r="D1817" s="73" t="s">
        <v>15537</v>
      </c>
      <c r="E1817" s="79" t="s">
        <v>12699</v>
      </c>
      <c r="F1817" s="75">
        <v>1</v>
      </c>
      <c r="G1817" s="76">
        <v>34.049999999999997</v>
      </c>
      <c r="H1817" s="77">
        <v>34.049999999999997</v>
      </c>
      <c r="I1817" s="773">
        <v>41.58</v>
      </c>
      <c r="J1817" s="774">
        <f t="shared" si="56"/>
        <v>7.8979817357291784E-6</v>
      </c>
      <c r="K1817" s="775">
        <f t="shared" si="57"/>
        <v>0.9984931095323355</v>
      </c>
    </row>
    <row r="1818" spans="1:11" s="92" customFormat="1" ht="11.25" x14ac:dyDescent="0.25">
      <c r="A1818" s="91"/>
      <c r="B1818" s="771" t="s">
        <v>15844</v>
      </c>
      <c r="C1818" s="772" t="s">
        <v>15536</v>
      </c>
      <c r="D1818" s="73" t="s">
        <v>15537</v>
      </c>
      <c r="E1818" s="79" t="s">
        <v>12699</v>
      </c>
      <c r="F1818" s="75">
        <v>1</v>
      </c>
      <c r="G1818" s="76">
        <v>34.049999999999997</v>
      </c>
      <c r="H1818" s="77">
        <v>34.049999999999997</v>
      </c>
      <c r="I1818" s="773">
        <v>41.58</v>
      </c>
      <c r="J1818" s="774">
        <f t="shared" si="56"/>
        <v>7.8979817357291784E-6</v>
      </c>
      <c r="K1818" s="775">
        <f t="shared" si="57"/>
        <v>0.99850100751407123</v>
      </c>
    </row>
    <row r="1819" spans="1:11" s="92" customFormat="1" ht="11.25" x14ac:dyDescent="0.25">
      <c r="A1819" s="91"/>
      <c r="B1819" s="771" t="s">
        <v>15845</v>
      </c>
      <c r="C1819" s="772" t="s">
        <v>15536</v>
      </c>
      <c r="D1819" s="73" t="s">
        <v>15537</v>
      </c>
      <c r="E1819" s="79" t="s">
        <v>12699</v>
      </c>
      <c r="F1819" s="75">
        <v>1</v>
      </c>
      <c r="G1819" s="76">
        <v>34.049999999999997</v>
      </c>
      <c r="H1819" s="77">
        <v>34.049999999999997</v>
      </c>
      <c r="I1819" s="773">
        <v>41.58</v>
      </c>
      <c r="J1819" s="774">
        <f t="shared" si="56"/>
        <v>7.8979817357291784E-6</v>
      </c>
      <c r="K1819" s="775">
        <f t="shared" si="57"/>
        <v>0.99850890549580695</v>
      </c>
    </row>
    <row r="1820" spans="1:11" s="92" customFormat="1" ht="11.25" x14ac:dyDescent="0.25">
      <c r="A1820" s="91"/>
      <c r="B1820" s="771" t="s">
        <v>15846</v>
      </c>
      <c r="C1820" s="772" t="s">
        <v>15847</v>
      </c>
      <c r="D1820" s="73" t="s">
        <v>15848</v>
      </c>
      <c r="E1820" s="79" t="s">
        <v>12699</v>
      </c>
      <c r="F1820" s="75">
        <v>1</v>
      </c>
      <c r="G1820" s="76">
        <v>33.950000000000003</v>
      </c>
      <c r="H1820" s="77">
        <v>33.950000000000003</v>
      </c>
      <c r="I1820" s="773">
        <v>41.46</v>
      </c>
      <c r="J1820" s="774">
        <f t="shared" si="56"/>
        <v>7.8751881376462667E-6</v>
      </c>
      <c r="K1820" s="775">
        <f t="shared" si="57"/>
        <v>0.99851678068394456</v>
      </c>
    </row>
    <row r="1821" spans="1:11" s="91" customFormat="1" ht="11.25" x14ac:dyDescent="0.25">
      <c r="B1821" s="771" t="s">
        <v>15849</v>
      </c>
      <c r="C1821" s="772" t="s">
        <v>15847</v>
      </c>
      <c r="D1821" s="73" t="s">
        <v>15848</v>
      </c>
      <c r="E1821" s="79" t="s">
        <v>12699</v>
      </c>
      <c r="F1821" s="75">
        <v>1</v>
      </c>
      <c r="G1821" s="76">
        <v>33.950000000000003</v>
      </c>
      <c r="H1821" s="77">
        <v>33.950000000000003</v>
      </c>
      <c r="I1821" s="773">
        <v>41.46</v>
      </c>
      <c r="J1821" s="774">
        <f t="shared" si="56"/>
        <v>7.8751881376462667E-6</v>
      </c>
      <c r="K1821" s="775">
        <f t="shared" si="57"/>
        <v>0.99852465587208217</v>
      </c>
    </row>
    <row r="1822" spans="1:11" s="92" customFormat="1" ht="33.75" x14ac:dyDescent="0.25">
      <c r="A1822" s="91"/>
      <c r="B1822" s="70" t="s">
        <v>15850</v>
      </c>
      <c r="C1822" s="72">
        <v>94664</v>
      </c>
      <c r="D1822" s="777" t="s">
        <v>15851</v>
      </c>
      <c r="E1822" s="74" t="s">
        <v>5452</v>
      </c>
      <c r="F1822" s="75">
        <v>2</v>
      </c>
      <c r="G1822" s="76">
        <v>16.920000000000002</v>
      </c>
      <c r="H1822" s="77">
        <v>33.840000000000003</v>
      </c>
      <c r="I1822" s="773">
        <v>41.33</v>
      </c>
      <c r="J1822" s="774">
        <f t="shared" si="56"/>
        <v>7.8504950730564444E-6</v>
      </c>
      <c r="K1822" s="775">
        <f t="shared" si="57"/>
        <v>0.99853250636715518</v>
      </c>
    </row>
    <row r="1823" spans="1:11" x14ac:dyDescent="0.25">
      <c r="A1823" s="91"/>
      <c r="B1823" s="771" t="s">
        <v>15852</v>
      </c>
      <c r="C1823" s="772" t="s">
        <v>15613</v>
      </c>
      <c r="D1823" s="73" t="s">
        <v>15614</v>
      </c>
      <c r="E1823" s="79" t="s">
        <v>12699</v>
      </c>
      <c r="F1823" s="75">
        <v>3</v>
      </c>
      <c r="G1823" s="76">
        <v>11.25</v>
      </c>
      <c r="H1823" s="77">
        <v>33.75</v>
      </c>
      <c r="I1823" s="773">
        <v>41.22</v>
      </c>
      <c r="J1823" s="774">
        <f t="shared" si="56"/>
        <v>7.8296009414804416E-6</v>
      </c>
      <c r="K1823" s="775">
        <f t="shared" si="57"/>
        <v>0.99854033596809666</v>
      </c>
    </row>
    <row r="1824" spans="1:11" x14ac:dyDescent="0.25">
      <c r="A1824" s="91"/>
      <c r="B1824" s="771" t="s">
        <v>15853</v>
      </c>
      <c r="C1824" s="772" t="s">
        <v>14756</v>
      </c>
      <c r="D1824" s="777" t="s">
        <v>14757</v>
      </c>
      <c r="E1824" s="74" t="s">
        <v>12699</v>
      </c>
      <c r="F1824" s="75">
        <v>5</v>
      </c>
      <c r="G1824" s="76">
        <v>8.2200000000000006</v>
      </c>
      <c r="H1824" s="77">
        <v>41.1</v>
      </c>
      <c r="I1824" s="773">
        <v>41.1</v>
      </c>
      <c r="J1824" s="774">
        <f t="shared" si="56"/>
        <v>7.8068073433975299E-6</v>
      </c>
      <c r="K1824" s="775">
        <f t="shared" si="57"/>
        <v>0.99854814277544002</v>
      </c>
    </row>
    <row r="1825" spans="1:11" s="91" customFormat="1" ht="33.75" x14ac:dyDescent="0.25">
      <c r="B1825" s="70" t="s">
        <v>15854</v>
      </c>
      <c r="C1825" s="72">
        <v>90082</v>
      </c>
      <c r="D1825" s="777" t="s">
        <v>15083</v>
      </c>
      <c r="E1825" s="74" t="s">
        <v>6745</v>
      </c>
      <c r="F1825" s="75">
        <v>2.4009999999999998</v>
      </c>
      <c r="G1825" s="76">
        <v>14.01</v>
      </c>
      <c r="H1825" s="77">
        <v>33.64</v>
      </c>
      <c r="I1825" s="773">
        <v>41.08</v>
      </c>
      <c r="J1825" s="774">
        <f t="shared" si="56"/>
        <v>7.8030084103837105E-6</v>
      </c>
      <c r="K1825" s="775">
        <f t="shared" si="57"/>
        <v>0.99855594578385043</v>
      </c>
    </row>
    <row r="1826" spans="1:11" s="92" customFormat="1" ht="33.75" x14ac:dyDescent="0.25">
      <c r="A1826" s="91"/>
      <c r="B1826" s="70" t="s">
        <v>15855</v>
      </c>
      <c r="C1826" s="72">
        <v>90082</v>
      </c>
      <c r="D1826" s="73" t="s">
        <v>15083</v>
      </c>
      <c r="E1826" s="79" t="s">
        <v>6745</v>
      </c>
      <c r="F1826" s="75">
        <v>2.4009999999999998</v>
      </c>
      <c r="G1826" s="76">
        <v>14.01</v>
      </c>
      <c r="H1826" s="77">
        <v>33.64</v>
      </c>
      <c r="I1826" s="773">
        <v>41.08</v>
      </c>
      <c r="J1826" s="774">
        <f t="shared" si="56"/>
        <v>7.8030084103837105E-6</v>
      </c>
      <c r="K1826" s="775">
        <f t="shared" si="57"/>
        <v>0.99856374879226084</v>
      </c>
    </row>
    <row r="1827" spans="1:11" ht="33.75" x14ac:dyDescent="0.25">
      <c r="A1827" s="91"/>
      <c r="B1827" s="771" t="s">
        <v>15856</v>
      </c>
      <c r="C1827" s="94">
        <v>90082</v>
      </c>
      <c r="D1827" s="777" t="s">
        <v>15083</v>
      </c>
      <c r="E1827" s="74" t="s">
        <v>6745</v>
      </c>
      <c r="F1827" s="75">
        <v>2.4</v>
      </c>
      <c r="G1827" s="76">
        <v>14.01</v>
      </c>
      <c r="H1827" s="77">
        <v>33.619999999999997</v>
      </c>
      <c r="I1827" s="773">
        <v>41.06</v>
      </c>
      <c r="J1827" s="774">
        <f t="shared" si="56"/>
        <v>7.7992094773698927E-6</v>
      </c>
      <c r="K1827" s="775">
        <f t="shared" si="57"/>
        <v>0.9985715480017382</v>
      </c>
    </row>
    <row r="1828" spans="1:11" ht="33.75" x14ac:dyDescent="0.25">
      <c r="A1828" s="91"/>
      <c r="B1828" s="70" t="s">
        <v>15857</v>
      </c>
      <c r="C1828" s="784">
        <v>94711</v>
      </c>
      <c r="D1828" s="777" t="s">
        <v>15858</v>
      </c>
      <c r="E1828" s="74" t="s">
        <v>5452</v>
      </c>
      <c r="F1828" s="75">
        <v>1</v>
      </c>
      <c r="G1828" s="76">
        <v>33.590000000000003</v>
      </c>
      <c r="H1828" s="77">
        <v>33.590000000000003</v>
      </c>
      <c r="I1828" s="773">
        <v>41.02</v>
      </c>
      <c r="J1828" s="774">
        <f t="shared" si="56"/>
        <v>7.7916116113422555E-6</v>
      </c>
      <c r="K1828" s="775">
        <f t="shared" si="57"/>
        <v>0.99857933961334955</v>
      </c>
    </row>
    <row r="1829" spans="1:11" ht="45" x14ac:dyDescent="0.25">
      <c r="A1829" s="91"/>
      <c r="B1829" s="71" t="s">
        <v>15859</v>
      </c>
      <c r="C1829" s="93">
        <v>93381</v>
      </c>
      <c r="D1829" s="73" t="s">
        <v>15519</v>
      </c>
      <c r="E1829" s="74" t="s">
        <v>6745</v>
      </c>
      <c r="F1829" s="75">
        <v>4.8490000000000002</v>
      </c>
      <c r="G1829" s="76">
        <v>6.89</v>
      </c>
      <c r="H1829" s="77">
        <v>33.409999999999997</v>
      </c>
      <c r="I1829" s="773">
        <v>40.799999999999997</v>
      </c>
      <c r="J1829" s="774">
        <f t="shared" si="56"/>
        <v>7.7498233481902481E-6</v>
      </c>
      <c r="K1829" s="775">
        <f t="shared" si="57"/>
        <v>0.99858708943669772</v>
      </c>
    </row>
    <row r="1830" spans="1:11" ht="22.5" x14ac:dyDescent="0.25">
      <c r="A1830" s="91"/>
      <c r="B1830" s="771" t="s">
        <v>15860</v>
      </c>
      <c r="C1830" s="772">
        <v>91920</v>
      </c>
      <c r="D1830" s="777" t="s">
        <v>8043</v>
      </c>
      <c r="E1830" s="74" t="s">
        <v>5452</v>
      </c>
      <c r="F1830" s="75">
        <v>2</v>
      </c>
      <c r="G1830" s="76">
        <v>16.690000000000001</v>
      </c>
      <c r="H1830" s="77">
        <v>33.380000000000003</v>
      </c>
      <c r="I1830" s="773">
        <v>40.76</v>
      </c>
      <c r="J1830" s="774">
        <f t="shared" si="56"/>
        <v>7.7422254821626109E-6</v>
      </c>
      <c r="K1830" s="775">
        <f t="shared" si="57"/>
        <v>0.99859483166217988</v>
      </c>
    </row>
    <row r="1831" spans="1:11" ht="22.5" x14ac:dyDescent="0.25">
      <c r="A1831" s="91"/>
      <c r="B1831" s="71" t="s">
        <v>15861</v>
      </c>
      <c r="C1831" s="93">
        <v>91920</v>
      </c>
      <c r="D1831" s="777" t="s">
        <v>8043</v>
      </c>
      <c r="E1831" s="74" t="s">
        <v>5452</v>
      </c>
      <c r="F1831" s="75">
        <v>2</v>
      </c>
      <c r="G1831" s="76">
        <v>16.690000000000001</v>
      </c>
      <c r="H1831" s="77">
        <v>33.380000000000003</v>
      </c>
      <c r="I1831" s="773">
        <v>40.76</v>
      </c>
      <c r="J1831" s="774">
        <f t="shared" si="56"/>
        <v>7.7422254821626109E-6</v>
      </c>
      <c r="K1831" s="775">
        <f t="shared" si="57"/>
        <v>0.99860257388766205</v>
      </c>
    </row>
    <row r="1832" spans="1:11" s="91" customFormat="1" ht="22.5" x14ac:dyDescent="0.25">
      <c r="B1832" s="771" t="s">
        <v>15862</v>
      </c>
      <c r="C1832" s="772">
        <v>91920</v>
      </c>
      <c r="D1832" s="777" t="s">
        <v>8043</v>
      </c>
      <c r="E1832" s="74" t="s">
        <v>5452</v>
      </c>
      <c r="F1832" s="75">
        <v>2</v>
      </c>
      <c r="G1832" s="76">
        <v>16.690000000000001</v>
      </c>
      <c r="H1832" s="77">
        <v>33.380000000000003</v>
      </c>
      <c r="I1832" s="773">
        <v>40.76</v>
      </c>
      <c r="J1832" s="774">
        <f t="shared" si="56"/>
        <v>7.7422254821626109E-6</v>
      </c>
      <c r="K1832" s="775">
        <f t="shared" si="57"/>
        <v>0.99861031611314421</v>
      </c>
    </row>
    <row r="1833" spans="1:11" s="92" customFormat="1" ht="22.5" x14ac:dyDescent="0.25">
      <c r="A1833" s="91"/>
      <c r="B1833" s="71" t="s">
        <v>15863</v>
      </c>
      <c r="C1833" s="772">
        <v>432</v>
      </c>
      <c r="D1833" s="777" t="s">
        <v>3546</v>
      </c>
      <c r="E1833" s="74" t="s">
        <v>5452</v>
      </c>
      <c r="F1833" s="75">
        <v>6</v>
      </c>
      <c r="G1833" s="76">
        <v>5.56</v>
      </c>
      <c r="H1833" s="77">
        <v>33.36</v>
      </c>
      <c r="I1833" s="773">
        <v>40.74</v>
      </c>
      <c r="J1833" s="774">
        <f t="shared" si="56"/>
        <v>7.7384265491487915E-6</v>
      </c>
      <c r="K1833" s="775">
        <f t="shared" si="57"/>
        <v>0.99861805453969332</v>
      </c>
    </row>
    <row r="1834" spans="1:11" ht="22.5" x14ac:dyDescent="0.25">
      <c r="A1834" s="91"/>
      <c r="B1834" s="71" t="s">
        <v>15864</v>
      </c>
      <c r="C1834" s="772" t="s">
        <v>12468</v>
      </c>
      <c r="D1834" s="73" t="s">
        <v>12824</v>
      </c>
      <c r="E1834" s="79" t="s">
        <v>12699</v>
      </c>
      <c r="F1834" s="75">
        <v>4</v>
      </c>
      <c r="G1834" s="76">
        <v>8.34</v>
      </c>
      <c r="H1834" s="77">
        <v>33.36</v>
      </c>
      <c r="I1834" s="773">
        <v>40.74</v>
      </c>
      <c r="J1834" s="774">
        <f t="shared" si="56"/>
        <v>7.7384265491487915E-6</v>
      </c>
      <c r="K1834" s="775">
        <f t="shared" si="57"/>
        <v>0.99862579296624243</v>
      </c>
    </row>
    <row r="1835" spans="1:11" ht="22.5" x14ac:dyDescent="0.25">
      <c r="A1835" s="91"/>
      <c r="B1835" s="771" t="s">
        <v>15865</v>
      </c>
      <c r="C1835" s="772" t="s">
        <v>12468</v>
      </c>
      <c r="D1835" s="73" t="s">
        <v>12824</v>
      </c>
      <c r="E1835" s="79" t="s">
        <v>12699</v>
      </c>
      <c r="F1835" s="75">
        <v>4</v>
      </c>
      <c r="G1835" s="76">
        <v>8.34</v>
      </c>
      <c r="H1835" s="77">
        <v>33.36</v>
      </c>
      <c r="I1835" s="773">
        <v>40.74</v>
      </c>
      <c r="J1835" s="774">
        <f t="shared" si="56"/>
        <v>7.7384265491487915E-6</v>
      </c>
      <c r="K1835" s="775">
        <f t="shared" si="57"/>
        <v>0.99863353139279154</v>
      </c>
    </row>
    <row r="1836" spans="1:11" x14ac:dyDescent="0.25">
      <c r="A1836" s="91"/>
      <c r="B1836" s="771" t="s">
        <v>15866</v>
      </c>
      <c r="C1836" s="772" t="s">
        <v>15725</v>
      </c>
      <c r="D1836" s="73" t="s">
        <v>15726</v>
      </c>
      <c r="E1836" s="79" t="s">
        <v>12699</v>
      </c>
      <c r="F1836" s="75">
        <v>7</v>
      </c>
      <c r="G1836" s="76">
        <v>4.75</v>
      </c>
      <c r="H1836" s="77">
        <v>33.25</v>
      </c>
      <c r="I1836" s="773">
        <v>40.6</v>
      </c>
      <c r="J1836" s="774">
        <f t="shared" si="56"/>
        <v>7.7118340180520603E-6</v>
      </c>
      <c r="K1836" s="775">
        <f t="shared" si="57"/>
        <v>0.99864124322680958</v>
      </c>
    </row>
    <row r="1837" spans="1:11" s="9" customFormat="1" ht="22.5" x14ac:dyDescent="0.25">
      <c r="B1837" s="771" t="s">
        <v>15867</v>
      </c>
      <c r="C1837" s="93">
        <v>92970</v>
      </c>
      <c r="D1837" s="777" t="s">
        <v>15143</v>
      </c>
      <c r="E1837" s="74" t="s">
        <v>5679</v>
      </c>
      <c r="F1837" s="75">
        <v>3</v>
      </c>
      <c r="G1837" s="76">
        <v>11.08</v>
      </c>
      <c r="H1837" s="77">
        <v>33.24</v>
      </c>
      <c r="I1837" s="773">
        <v>40.590000000000003</v>
      </c>
      <c r="J1837" s="774">
        <f t="shared" si="56"/>
        <v>7.7099345515451514E-6</v>
      </c>
      <c r="K1837" s="775">
        <f t="shared" si="57"/>
        <v>0.99864895316136115</v>
      </c>
    </row>
    <row r="1838" spans="1:11" x14ac:dyDescent="0.25">
      <c r="A1838" s="9"/>
      <c r="B1838" s="771" t="s">
        <v>15868</v>
      </c>
      <c r="C1838" s="776">
        <v>1814</v>
      </c>
      <c r="D1838" s="777" t="s">
        <v>1818</v>
      </c>
      <c r="E1838" s="74" t="s">
        <v>5452</v>
      </c>
      <c r="F1838" s="75">
        <v>1</v>
      </c>
      <c r="G1838" s="76">
        <v>32.979999999999997</v>
      </c>
      <c r="H1838" s="77">
        <v>32.979999999999997</v>
      </c>
      <c r="I1838" s="773">
        <v>40.28</v>
      </c>
      <c r="J1838" s="774">
        <f t="shared" si="56"/>
        <v>7.6510510898309607E-6</v>
      </c>
      <c r="K1838" s="775">
        <f t="shared" si="57"/>
        <v>0.99865660421245095</v>
      </c>
    </row>
    <row r="1839" spans="1:11" x14ac:dyDescent="0.25">
      <c r="A1839" s="9"/>
      <c r="B1839" s="771" t="s">
        <v>15869</v>
      </c>
      <c r="C1839" s="776">
        <v>1814</v>
      </c>
      <c r="D1839" s="777" t="s">
        <v>1818</v>
      </c>
      <c r="E1839" s="74" t="s">
        <v>5452</v>
      </c>
      <c r="F1839" s="75">
        <v>1</v>
      </c>
      <c r="G1839" s="76">
        <v>32.979999999999997</v>
      </c>
      <c r="H1839" s="77">
        <v>32.979999999999997</v>
      </c>
      <c r="I1839" s="773">
        <v>40.28</v>
      </c>
      <c r="J1839" s="774">
        <f t="shared" si="56"/>
        <v>7.6510510898309607E-6</v>
      </c>
      <c r="K1839" s="775">
        <f t="shared" si="57"/>
        <v>0.99866425526354075</v>
      </c>
    </row>
    <row r="1840" spans="1:11" ht="22.5" x14ac:dyDescent="0.25">
      <c r="A1840" s="9"/>
      <c r="B1840" s="771" t="s">
        <v>15870</v>
      </c>
      <c r="C1840" s="772">
        <v>11250</v>
      </c>
      <c r="D1840" s="777" t="s">
        <v>970</v>
      </c>
      <c r="E1840" s="74" t="s">
        <v>5452</v>
      </c>
      <c r="F1840" s="75">
        <v>1</v>
      </c>
      <c r="G1840" s="76">
        <v>32.85</v>
      </c>
      <c r="H1840" s="77">
        <v>32.85</v>
      </c>
      <c r="I1840" s="773">
        <v>40.119999999999997</v>
      </c>
      <c r="J1840" s="774">
        <f t="shared" si="56"/>
        <v>7.6206596257204101E-6</v>
      </c>
      <c r="K1840" s="775">
        <f t="shared" si="57"/>
        <v>0.99867187592316642</v>
      </c>
    </row>
    <row r="1841" spans="1:11" x14ac:dyDescent="0.25">
      <c r="A1841" s="9"/>
      <c r="B1841" s="771" t="s">
        <v>15871</v>
      </c>
      <c r="C1841" s="772" t="s">
        <v>15731</v>
      </c>
      <c r="D1841" s="73" t="s">
        <v>15732</v>
      </c>
      <c r="E1841" s="79" t="s">
        <v>12699</v>
      </c>
      <c r="F1841" s="75">
        <v>7</v>
      </c>
      <c r="G1841" s="76">
        <v>4.68</v>
      </c>
      <c r="H1841" s="77">
        <v>32.76</v>
      </c>
      <c r="I1841" s="773">
        <v>40.01</v>
      </c>
      <c r="J1841" s="774">
        <f t="shared" si="56"/>
        <v>7.5997654941444073E-6</v>
      </c>
      <c r="K1841" s="775">
        <f t="shared" si="57"/>
        <v>0.99867947568866056</v>
      </c>
    </row>
    <row r="1842" spans="1:11" s="11" customFormat="1" ht="22.5" x14ac:dyDescent="0.25">
      <c r="B1842" s="71" t="s">
        <v>15872</v>
      </c>
      <c r="C1842" s="784">
        <v>90374</v>
      </c>
      <c r="D1842" s="73" t="s">
        <v>15552</v>
      </c>
      <c r="E1842" s="74" t="s">
        <v>5452</v>
      </c>
      <c r="F1842" s="75">
        <v>2</v>
      </c>
      <c r="G1842" s="76">
        <v>16.239999999999998</v>
      </c>
      <c r="H1842" s="77">
        <v>32.479999999999997</v>
      </c>
      <c r="I1842" s="773">
        <v>39.659999999999997</v>
      </c>
      <c r="J1842" s="774">
        <f t="shared" si="56"/>
        <v>7.5332841664025786E-6</v>
      </c>
      <c r="K1842" s="775">
        <f t="shared" si="57"/>
        <v>0.99868700897282692</v>
      </c>
    </row>
    <row r="1843" spans="1:11" s="9" customFormat="1" ht="22.5" x14ac:dyDescent="0.25">
      <c r="B1843" s="771" t="s">
        <v>15873</v>
      </c>
      <c r="C1843" s="772">
        <v>91944</v>
      </c>
      <c r="D1843" s="777" t="s">
        <v>15874</v>
      </c>
      <c r="E1843" s="74" t="s">
        <v>5452</v>
      </c>
      <c r="F1843" s="75">
        <v>3</v>
      </c>
      <c r="G1843" s="76">
        <v>10.8</v>
      </c>
      <c r="H1843" s="77">
        <v>32.4</v>
      </c>
      <c r="I1843" s="773">
        <v>39.57</v>
      </c>
      <c r="J1843" s="774">
        <f t="shared" si="56"/>
        <v>7.5161889678403952E-6</v>
      </c>
      <c r="K1843" s="775">
        <f t="shared" si="57"/>
        <v>0.9986945251617948</v>
      </c>
    </row>
    <row r="1844" spans="1:11" ht="22.5" x14ac:dyDescent="0.25">
      <c r="A1844" s="9"/>
      <c r="B1844" s="70" t="s">
        <v>15875</v>
      </c>
      <c r="C1844" s="72">
        <v>89449</v>
      </c>
      <c r="D1844" s="777" t="s">
        <v>15876</v>
      </c>
      <c r="E1844" s="779" t="s">
        <v>5371</v>
      </c>
      <c r="F1844" s="75">
        <v>2.61</v>
      </c>
      <c r="G1844" s="76">
        <v>12.34</v>
      </c>
      <c r="H1844" s="77">
        <v>32.21</v>
      </c>
      <c r="I1844" s="773">
        <v>39.33</v>
      </c>
      <c r="J1844" s="774">
        <f t="shared" si="56"/>
        <v>7.4706017716745701E-6</v>
      </c>
      <c r="K1844" s="775">
        <f t="shared" si="57"/>
        <v>0.99870199576356644</v>
      </c>
    </row>
    <row r="1845" spans="1:11" ht="22.5" x14ac:dyDescent="0.25">
      <c r="A1845" s="9"/>
      <c r="B1845" s="70" t="s">
        <v>15877</v>
      </c>
      <c r="C1845" s="72">
        <v>89396</v>
      </c>
      <c r="D1845" s="777" t="s">
        <v>15458</v>
      </c>
      <c r="E1845" s="74" t="s">
        <v>5452</v>
      </c>
      <c r="F1845" s="75">
        <v>2</v>
      </c>
      <c r="G1845" s="76">
        <v>16.010000000000002</v>
      </c>
      <c r="H1845" s="77">
        <v>32.020000000000003</v>
      </c>
      <c r="I1845" s="773">
        <v>39.1</v>
      </c>
      <c r="J1845" s="774">
        <f t="shared" si="56"/>
        <v>7.4269140420156548E-6</v>
      </c>
      <c r="K1845" s="775">
        <f t="shared" si="57"/>
        <v>0.99870942267760843</v>
      </c>
    </row>
    <row r="1846" spans="1:11" ht="22.5" x14ac:dyDescent="0.25">
      <c r="A1846" s="9"/>
      <c r="B1846" s="771" t="s">
        <v>15878</v>
      </c>
      <c r="C1846" s="772">
        <v>93008</v>
      </c>
      <c r="D1846" s="777" t="s">
        <v>15566</v>
      </c>
      <c r="E1846" s="74" t="s">
        <v>5371</v>
      </c>
      <c r="F1846" s="75">
        <v>3</v>
      </c>
      <c r="G1846" s="76">
        <v>10.66</v>
      </c>
      <c r="H1846" s="77">
        <v>31.98</v>
      </c>
      <c r="I1846" s="773">
        <v>39.049999999999997</v>
      </c>
      <c r="J1846" s="774">
        <f t="shared" si="56"/>
        <v>7.4174167094811069E-6</v>
      </c>
      <c r="K1846" s="775">
        <f t="shared" si="57"/>
        <v>0.99871684009431794</v>
      </c>
    </row>
    <row r="1847" spans="1:11" x14ac:dyDescent="0.25">
      <c r="A1847" s="9"/>
      <c r="B1847" s="771" t="s">
        <v>15879</v>
      </c>
      <c r="C1847" s="772">
        <v>72261</v>
      </c>
      <c r="D1847" s="777" t="s">
        <v>15246</v>
      </c>
      <c r="E1847" s="74" t="s">
        <v>5452</v>
      </c>
      <c r="F1847" s="75">
        <v>2</v>
      </c>
      <c r="G1847" s="76">
        <v>15.98</v>
      </c>
      <c r="H1847" s="77">
        <v>31.96</v>
      </c>
      <c r="I1847" s="773">
        <v>39.03</v>
      </c>
      <c r="J1847" s="774">
        <f t="shared" si="56"/>
        <v>7.4136177764672892E-6</v>
      </c>
      <c r="K1847" s="775">
        <f t="shared" si="57"/>
        <v>0.99872425371209439</v>
      </c>
    </row>
    <row r="1848" spans="1:11" x14ac:dyDescent="0.25">
      <c r="A1848" s="9"/>
      <c r="B1848" s="771" t="s">
        <v>15880</v>
      </c>
      <c r="C1848" s="772">
        <v>72261</v>
      </c>
      <c r="D1848" s="777" t="s">
        <v>15246</v>
      </c>
      <c r="E1848" s="74" t="s">
        <v>5452</v>
      </c>
      <c r="F1848" s="75">
        <v>2</v>
      </c>
      <c r="G1848" s="76">
        <v>15.98</v>
      </c>
      <c r="H1848" s="77">
        <v>31.96</v>
      </c>
      <c r="I1848" s="773">
        <v>39.03</v>
      </c>
      <c r="J1848" s="774">
        <f t="shared" si="56"/>
        <v>7.4136177764672892E-6</v>
      </c>
      <c r="K1848" s="775">
        <f t="shared" si="57"/>
        <v>0.99873166732987084</v>
      </c>
    </row>
    <row r="1849" spans="1:11" x14ac:dyDescent="0.25">
      <c r="A1849" s="9"/>
      <c r="B1849" s="771" t="s">
        <v>15881</v>
      </c>
      <c r="C1849" s="772" t="s">
        <v>12416</v>
      </c>
      <c r="D1849" s="73" t="s">
        <v>15570</v>
      </c>
      <c r="E1849" s="79" t="s">
        <v>12699</v>
      </c>
      <c r="F1849" s="75">
        <v>3</v>
      </c>
      <c r="G1849" s="76">
        <v>10.62</v>
      </c>
      <c r="H1849" s="77">
        <v>31.86</v>
      </c>
      <c r="I1849" s="773">
        <v>38.909999999999997</v>
      </c>
      <c r="J1849" s="774">
        <f t="shared" si="56"/>
        <v>7.3908241783843758E-6</v>
      </c>
      <c r="K1849" s="775">
        <f t="shared" si="57"/>
        <v>0.99873905815404918</v>
      </c>
    </row>
    <row r="1850" spans="1:11" s="11" customFormat="1" ht="11.25" x14ac:dyDescent="0.25">
      <c r="B1850" s="71" t="s">
        <v>15882</v>
      </c>
      <c r="C1850" s="784">
        <v>93382</v>
      </c>
      <c r="D1850" s="777" t="s">
        <v>10513</v>
      </c>
      <c r="E1850" s="74" t="s">
        <v>6745</v>
      </c>
      <c r="F1850" s="75">
        <v>1.476</v>
      </c>
      <c r="G1850" s="76">
        <v>21.56</v>
      </c>
      <c r="H1850" s="77">
        <v>31.82</v>
      </c>
      <c r="I1850" s="773">
        <v>38.86</v>
      </c>
      <c r="J1850" s="774">
        <f t="shared" si="56"/>
        <v>7.3813268458498297E-6</v>
      </c>
      <c r="K1850" s="775">
        <f t="shared" si="57"/>
        <v>0.99874643948089503</v>
      </c>
    </row>
    <row r="1851" spans="1:11" s="9" customFormat="1" x14ac:dyDescent="0.25">
      <c r="B1851" s="71" t="s">
        <v>15883</v>
      </c>
      <c r="C1851" s="72">
        <v>93382</v>
      </c>
      <c r="D1851" s="73" t="s">
        <v>10513</v>
      </c>
      <c r="E1851" s="74" t="s">
        <v>6745</v>
      </c>
      <c r="F1851" s="75">
        <v>1.476</v>
      </c>
      <c r="G1851" s="76">
        <v>21.56</v>
      </c>
      <c r="H1851" s="77">
        <v>31.82</v>
      </c>
      <c r="I1851" s="773">
        <v>38.86</v>
      </c>
      <c r="J1851" s="774">
        <f t="shared" si="56"/>
        <v>7.3813268458498297E-6</v>
      </c>
      <c r="K1851" s="775">
        <f t="shared" si="57"/>
        <v>0.99875382080774089</v>
      </c>
    </row>
    <row r="1852" spans="1:11" ht="22.5" x14ac:dyDescent="0.25">
      <c r="A1852" s="9"/>
      <c r="B1852" s="71" t="s">
        <v>15032</v>
      </c>
      <c r="C1852" s="93">
        <v>86914</v>
      </c>
      <c r="D1852" s="73" t="s">
        <v>10012</v>
      </c>
      <c r="E1852" s="74" t="s">
        <v>5452</v>
      </c>
      <c r="F1852" s="75">
        <v>1</v>
      </c>
      <c r="G1852" s="76">
        <v>31.65</v>
      </c>
      <c r="H1852" s="77">
        <v>31.65</v>
      </c>
      <c r="I1852" s="773">
        <v>38.65</v>
      </c>
      <c r="J1852" s="774">
        <f t="shared" si="56"/>
        <v>7.3414380492047321E-6</v>
      </c>
      <c r="K1852" s="775">
        <f t="shared" si="57"/>
        <v>0.99876116224579015</v>
      </c>
    </row>
    <row r="1853" spans="1:11" x14ac:dyDescent="0.25">
      <c r="A1853" s="9"/>
      <c r="B1853" s="71" t="s">
        <v>15884</v>
      </c>
      <c r="C1853" s="93" t="s">
        <v>15296</v>
      </c>
      <c r="D1853" s="73" t="s">
        <v>15297</v>
      </c>
      <c r="E1853" s="79" t="s">
        <v>12699</v>
      </c>
      <c r="F1853" s="75">
        <v>3</v>
      </c>
      <c r="G1853" s="76">
        <v>10.37</v>
      </c>
      <c r="H1853" s="77">
        <v>31.11</v>
      </c>
      <c r="I1853" s="773">
        <v>37.99</v>
      </c>
      <c r="J1853" s="774">
        <f t="shared" si="56"/>
        <v>7.2160732597487144E-6</v>
      </c>
      <c r="K1853" s="775">
        <f t="shared" si="57"/>
        <v>0.99876837831904985</v>
      </c>
    </row>
    <row r="1854" spans="1:11" ht="22.5" x14ac:dyDescent="0.25">
      <c r="A1854" s="9"/>
      <c r="B1854" s="778" t="s">
        <v>15885</v>
      </c>
      <c r="C1854" s="94">
        <v>88489</v>
      </c>
      <c r="D1854" s="777" t="s">
        <v>10925</v>
      </c>
      <c r="E1854" s="74" t="s">
        <v>5679</v>
      </c>
      <c r="F1854" s="75">
        <v>3</v>
      </c>
      <c r="G1854" s="76">
        <v>10.36</v>
      </c>
      <c r="H1854" s="77">
        <v>31.08</v>
      </c>
      <c r="I1854" s="773">
        <v>37.950000000000003</v>
      </c>
      <c r="J1854" s="774">
        <f t="shared" si="56"/>
        <v>7.2084753937210771E-6</v>
      </c>
      <c r="K1854" s="775">
        <f t="shared" si="57"/>
        <v>0.99877558679444356</v>
      </c>
    </row>
    <row r="1855" spans="1:11" s="11" customFormat="1" ht="22.5" x14ac:dyDescent="0.25">
      <c r="B1855" s="771" t="s">
        <v>15886</v>
      </c>
      <c r="C1855" s="781">
        <v>91884</v>
      </c>
      <c r="D1855" s="777" t="s">
        <v>14028</v>
      </c>
      <c r="E1855" s="74" t="s">
        <v>5452</v>
      </c>
      <c r="F1855" s="75">
        <v>4</v>
      </c>
      <c r="G1855" s="76">
        <v>7.75</v>
      </c>
      <c r="H1855" s="77">
        <v>31</v>
      </c>
      <c r="I1855" s="773">
        <v>37.86</v>
      </c>
      <c r="J1855" s="774">
        <f t="shared" si="56"/>
        <v>7.1913801951588921E-6</v>
      </c>
      <c r="K1855" s="775">
        <f t="shared" si="57"/>
        <v>0.99878277817463867</v>
      </c>
    </row>
    <row r="1856" spans="1:11" s="9" customFormat="1" ht="22.5" x14ac:dyDescent="0.25">
      <c r="B1856" s="71" t="s">
        <v>15887</v>
      </c>
      <c r="C1856" s="72">
        <v>89802</v>
      </c>
      <c r="D1856" s="777" t="s">
        <v>15422</v>
      </c>
      <c r="E1856" s="74" t="s">
        <v>5452</v>
      </c>
      <c r="F1856" s="75">
        <v>6</v>
      </c>
      <c r="G1856" s="76">
        <v>5.1100000000000003</v>
      </c>
      <c r="H1856" s="77">
        <v>30.66</v>
      </c>
      <c r="I1856" s="773">
        <v>37.44</v>
      </c>
      <c r="J1856" s="774">
        <f t="shared" si="56"/>
        <v>7.1116026018686978E-6</v>
      </c>
      <c r="K1856" s="775">
        <f t="shared" si="57"/>
        <v>0.99878988977724059</v>
      </c>
    </row>
    <row r="1857" spans="1:11" ht="22.5" x14ac:dyDescent="0.25">
      <c r="B1857" s="71" t="s">
        <v>15888</v>
      </c>
      <c r="C1857" s="72">
        <v>89802</v>
      </c>
      <c r="D1857" s="73" t="s">
        <v>15422</v>
      </c>
      <c r="E1857" s="74" t="s">
        <v>5452</v>
      </c>
      <c r="F1857" s="75">
        <v>6</v>
      </c>
      <c r="G1857" s="76">
        <v>5.1100000000000003</v>
      </c>
      <c r="H1857" s="77">
        <v>30.66</v>
      </c>
      <c r="I1857" s="773">
        <v>37.44</v>
      </c>
      <c r="J1857" s="774">
        <f t="shared" si="56"/>
        <v>7.1116026018686978E-6</v>
      </c>
      <c r="K1857" s="775">
        <f t="shared" si="57"/>
        <v>0.99879700137984251</v>
      </c>
    </row>
    <row r="1858" spans="1:11" s="9" customFormat="1" ht="22.5" x14ac:dyDescent="0.25">
      <c r="B1858" s="771" t="s">
        <v>15889</v>
      </c>
      <c r="C1858" s="776">
        <v>95745</v>
      </c>
      <c r="D1858" s="777" t="s">
        <v>14685</v>
      </c>
      <c r="E1858" s="74" t="s">
        <v>5371</v>
      </c>
      <c r="F1858" s="75">
        <v>3</v>
      </c>
      <c r="G1858" s="76">
        <v>10.210000000000001</v>
      </c>
      <c r="H1858" s="77">
        <v>30.63</v>
      </c>
      <c r="I1858" s="773">
        <v>37.409999999999997</v>
      </c>
      <c r="J1858" s="774">
        <f t="shared" si="56"/>
        <v>7.1059042023479694E-6</v>
      </c>
      <c r="K1858" s="775">
        <f t="shared" si="57"/>
        <v>0.9988041072840449</v>
      </c>
    </row>
    <row r="1859" spans="1:11" x14ac:dyDescent="0.25">
      <c r="A1859" s="9"/>
      <c r="B1859" s="771" t="s">
        <v>15890</v>
      </c>
      <c r="C1859" s="772">
        <v>7543</v>
      </c>
      <c r="D1859" s="777" t="s">
        <v>4312</v>
      </c>
      <c r="E1859" s="74" t="s">
        <v>5452</v>
      </c>
      <c r="F1859" s="75">
        <v>9</v>
      </c>
      <c r="G1859" s="76">
        <v>3.37</v>
      </c>
      <c r="H1859" s="77">
        <v>30.33</v>
      </c>
      <c r="I1859" s="773">
        <v>37.04</v>
      </c>
      <c r="J1859" s="774">
        <f t="shared" si="56"/>
        <v>7.0356239415923229E-6</v>
      </c>
      <c r="K1859" s="775">
        <f t="shared" si="57"/>
        <v>0.99881114290798645</v>
      </c>
    </row>
    <row r="1860" spans="1:11" s="791" customFormat="1" ht="33.75" x14ac:dyDescent="0.25">
      <c r="B1860" s="71" t="s">
        <v>15891</v>
      </c>
      <c r="C1860" s="72">
        <v>94658</v>
      </c>
      <c r="D1860" s="73" t="s">
        <v>15892</v>
      </c>
      <c r="E1860" s="74" t="s">
        <v>5452</v>
      </c>
      <c r="F1860" s="75">
        <v>6</v>
      </c>
      <c r="G1860" s="76">
        <v>5.03</v>
      </c>
      <c r="H1860" s="77">
        <v>30.18</v>
      </c>
      <c r="I1860" s="773">
        <v>36.86</v>
      </c>
      <c r="J1860" s="774">
        <f t="shared" si="56"/>
        <v>7.0014335444679545E-6</v>
      </c>
      <c r="K1860" s="775">
        <f t="shared" si="57"/>
        <v>0.99881814434153093</v>
      </c>
    </row>
    <row r="1861" spans="1:11" ht="22.5" x14ac:dyDescent="0.25">
      <c r="B1861" s="70" t="s">
        <v>15893</v>
      </c>
      <c r="C1861" s="72">
        <v>89867</v>
      </c>
      <c r="D1861" s="777" t="s">
        <v>15779</v>
      </c>
      <c r="E1861" s="779" t="s">
        <v>5452</v>
      </c>
      <c r="F1861" s="75">
        <v>7</v>
      </c>
      <c r="G1861" s="76">
        <v>4.3099999999999996</v>
      </c>
      <c r="H1861" s="77">
        <v>30.17</v>
      </c>
      <c r="I1861" s="773">
        <v>36.840000000000003</v>
      </c>
      <c r="J1861" s="774">
        <f t="shared" si="56"/>
        <v>6.9976346114541367E-6</v>
      </c>
      <c r="K1861" s="775">
        <f t="shared" si="57"/>
        <v>0.99882514197614236</v>
      </c>
    </row>
    <row r="1862" spans="1:11" x14ac:dyDescent="0.25">
      <c r="B1862" s="70" t="s">
        <v>15894</v>
      </c>
      <c r="C1862" s="72">
        <v>11683</v>
      </c>
      <c r="D1862" s="777" t="s">
        <v>2099</v>
      </c>
      <c r="E1862" s="74" t="s">
        <v>5452</v>
      </c>
      <c r="F1862" s="75">
        <v>1</v>
      </c>
      <c r="G1862" s="76">
        <v>30.1</v>
      </c>
      <c r="H1862" s="77">
        <v>30.1</v>
      </c>
      <c r="I1862" s="773">
        <v>36.76</v>
      </c>
      <c r="J1862" s="774">
        <f t="shared" si="56"/>
        <v>6.9824388793988606E-6</v>
      </c>
      <c r="K1862" s="775">
        <f t="shared" si="57"/>
        <v>0.99883212441502178</v>
      </c>
    </row>
    <row r="1863" spans="1:11" x14ac:dyDescent="0.25">
      <c r="B1863" s="71" t="s">
        <v>15895</v>
      </c>
      <c r="C1863" s="72" t="s">
        <v>15346</v>
      </c>
      <c r="D1863" s="73" t="s">
        <v>2598</v>
      </c>
      <c r="E1863" s="79" t="s">
        <v>5452</v>
      </c>
      <c r="F1863" s="75">
        <v>5</v>
      </c>
      <c r="G1863" s="76">
        <v>6.01</v>
      </c>
      <c r="H1863" s="77">
        <v>30.05</v>
      </c>
      <c r="I1863" s="773">
        <v>36.700000000000003</v>
      </c>
      <c r="J1863" s="774">
        <f t="shared" si="56"/>
        <v>6.9710420803574047E-6</v>
      </c>
      <c r="K1863" s="775">
        <f t="shared" si="57"/>
        <v>0.99883909545710214</v>
      </c>
    </row>
    <row r="1864" spans="1:11" x14ac:dyDescent="0.25">
      <c r="B1864" s="771" t="s">
        <v>15896</v>
      </c>
      <c r="C1864" s="772" t="s">
        <v>15200</v>
      </c>
      <c r="D1864" s="73" t="s">
        <v>15201</v>
      </c>
      <c r="E1864" s="79" t="s">
        <v>12699</v>
      </c>
      <c r="F1864" s="75">
        <v>3</v>
      </c>
      <c r="G1864" s="76">
        <v>9.98</v>
      </c>
      <c r="H1864" s="77">
        <v>29.94</v>
      </c>
      <c r="I1864" s="773">
        <v>36.56</v>
      </c>
      <c r="J1864" s="774">
        <f t="shared" si="56"/>
        <v>6.9444495492606736E-6</v>
      </c>
      <c r="K1864" s="775">
        <f t="shared" si="57"/>
        <v>0.99884603990665144</v>
      </c>
    </row>
    <row r="1865" spans="1:11" s="789" customFormat="1" x14ac:dyDescent="0.25">
      <c r="B1865" s="71" t="s">
        <v>15897</v>
      </c>
      <c r="C1865" s="93">
        <v>72897</v>
      </c>
      <c r="D1865" s="73" t="s">
        <v>10534</v>
      </c>
      <c r="E1865" s="74" t="s">
        <v>6745</v>
      </c>
      <c r="F1865" s="75">
        <v>1.3594999999999999</v>
      </c>
      <c r="G1865" s="76">
        <v>21.98</v>
      </c>
      <c r="H1865" s="77">
        <v>29.88</v>
      </c>
      <c r="I1865" s="773">
        <v>36.49</v>
      </c>
      <c r="J1865" s="774">
        <f t="shared" si="56"/>
        <v>6.931153283712308E-6</v>
      </c>
      <c r="K1865" s="775">
        <f t="shared" si="57"/>
        <v>0.9988529710599352</v>
      </c>
    </row>
    <row r="1866" spans="1:11" x14ac:dyDescent="0.25">
      <c r="B1866" s="70" t="s">
        <v>15898</v>
      </c>
      <c r="C1866" s="72" t="s">
        <v>15899</v>
      </c>
      <c r="D1866" s="777" t="s">
        <v>703</v>
      </c>
      <c r="E1866" s="779" t="s">
        <v>5452</v>
      </c>
      <c r="F1866" s="75">
        <v>4</v>
      </c>
      <c r="G1866" s="76">
        <v>7.45</v>
      </c>
      <c r="H1866" s="77">
        <v>29.8</v>
      </c>
      <c r="I1866" s="773">
        <v>36.39</v>
      </c>
      <c r="J1866" s="774">
        <f t="shared" si="56"/>
        <v>6.912158618643214E-6</v>
      </c>
      <c r="K1866" s="775">
        <f t="shared" si="57"/>
        <v>0.99885988321855379</v>
      </c>
    </row>
    <row r="1867" spans="1:11" s="9" customFormat="1" x14ac:dyDescent="0.25">
      <c r="B1867" s="70" t="s">
        <v>15900</v>
      </c>
      <c r="C1867" s="72" t="s">
        <v>15899</v>
      </c>
      <c r="D1867" s="73" t="s">
        <v>703</v>
      </c>
      <c r="E1867" s="79" t="s">
        <v>5452</v>
      </c>
      <c r="F1867" s="75">
        <v>4</v>
      </c>
      <c r="G1867" s="76">
        <v>7.45</v>
      </c>
      <c r="H1867" s="77">
        <v>29.8</v>
      </c>
      <c r="I1867" s="773">
        <v>36.39</v>
      </c>
      <c r="J1867" s="774">
        <f t="shared" si="56"/>
        <v>6.912158618643214E-6</v>
      </c>
      <c r="K1867" s="775">
        <f t="shared" si="57"/>
        <v>0.99886679537717238</v>
      </c>
    </row>
    <row r="1868" spans="1:11" x14ac:dyDescent="0.25">
      <c r="A1868" s="9"/>
      <c r="B1868" s="771" t="s">
        <v>15901</v>
      </c>
      <c r="C1868" s="772" t="s">
        <v>15448</v>
      </c>
      <c r="D1868" s="777" t="s">
        <v>15449</v>
      </c>
      <c r="E1868" s="74" t="s">
        <v>12699</v>
      </c>
      <c r="F1868" s="75">
        <v>4</v>
      </c>
      <c r="G1868" s="76">
        <v>9.09</v>
      </c>
      <c r="H1868" s="77">
        <v>36.36</v>
      </c>
      <c r="I1868" s="773">
        <v>36.36</v>
      </c>
      <c r="J1868" s="774">
        <f t="shared" si="56"/>
        <v>6.9064602191224857E-6</v>
      </c>
      <c r="K1868" s="775">
        <f t="shared" si="57"/>
        <v>0.99887370183739155</v>
      </c>
    </row>
    <row r="1869" spans="1:11" ht="22.5" x14ac:dyDescent="0.25">
      <c r="A1869" s="9"/>
      <c r="B1869" s="70" t="s">
        <v>15902</v>
      </c>
      <c r="C1869" s="72">
        <v>89383</v>
      </c>
      <c r="D1869" s="777" t="s">
        <v>15676</v>
      </c>
      <c r="E1869" s="74" t="s">
        <v>5452</v>
      </c>
      <c r="F1869" s="75">
        <v>6</v>
      </c>
      <c r="G1869" s="76">
        <v>4.95</v>
      </c>
      <c r="H1869" s="77">
        <v>29.7</v>
      </c>
      <c r="I1869" s="773">
        <v>36.270000000000003</v>
      </c>
      <c r="J1869" s="774">
        <f t="shared" si="56"/>
        <v>6.8893650205603024E-6</v>
      </c>
      <c r="K1869" s="775">
        <f t="shared" si="57"/>
        <v>0.99888059120241213</v>
      </c>
    </row>
    <row r="1870" spans="1:11" ht="22.5" x14ac:dyDescent="0.25">
      <c r="A1870" s="9"/>
      <c r="B1870" s="70" t="s">
        <v>15903</v>
      </c>
      <c r="C1870" s="72">
        <v>89869</v>
      </c>
      <c r="D1870" s="777" t="s">
        <v>15904</v>
      </c>
      <c r="E1870" s="779" t="s">
        <v>5452</v>
      </c>
      <c r="F1870" s="75">
        <v>5</v>
      </c>
      <c r="G1870" s="76">
        <v>5.89</v>
      </c>
      <c r="H1870" s="77">
        <v>29.45</v>
      </c>
      <c r="I1870" s="773">
        <v>35.96</v>
      </c>
      <c r="J1870" s="774">
        <f t="shared" si="56"/>
        <v>6.8304815588461108E-6</v>
      </c>
      <c r="K1870" s="775">
        <f t="shared" si="57"/>
        <v>0.99888742168397093</v>
      </c>
    </row>
    <row r="1871" spans="1:11" ht="22.5" x14ac:dyDescent="0.25">
      <c r="A1871" s="9"/>
      <c r="B1871" s="71" t="s">
        <v>15905</v>
      </c>
      <c r="C1871" s="72">
        <v>89869</v>
      </c>
      <c r="D1871" s="777" t="s">
        <v>15904</v>
      </c>
      <c r="E1871" s="74" t="s">
        <v>5452</v>
      </c>
      <c r="F1871" s="75">
        <v>5</v>
      </c>
      <c r="G1871" s="76">
        <v>5.89</v>
      </c>
      <c r="H1871" s="77">
        <v>29.45</v>
      </c>
      <c r="I1871" s="773">
        <v>35.96</v>
      </c>
      <c r="J1871" s="774">
        <f t="shared" ref="J1871:J1934" si="58">I1871/$I$2202</f>
        <v>6.8304815588461108E-6</v>
      </c>
      <c r="K1871" s="775">
        <f t="shared" si="57"/>
        <v>0.99889425216552974</v>
      </c>
    </row>
    <row r="1872" spans="1:11" ht="22.5" x14ac:dyDescent="0.25">
      <c r="A1872" s="9"/>
      <c r="B1872" s="771" t="s">
        <v>15906</v>
      </c>
      <c r="C1872" s="781">
        <v>91871</v>
      </c>
      <c r="D1872" s="777" t="s">
        <v>13531</v>
      </c>
      <c r="E1872" s="74" t="s">
        <v>5371</v>
      </c>
      <c r="F1872" s="75">
        <v>3</v>
      </c>
      <c r="G1872" s="76">
        <v>9.8000000000000007</v>
      </c>
      <c r="H1872" s="77">
        <v>29.4</v>
      </c>
      <c r="I1872" s="773">
        <v>35.9</v>
      </c>
      <c r="J1872" s="774">
        <f t="shared" si="58"/>
        <v>6.8190847598046541E-6</v>
      </c>
      <c r="K1872" s="775">
        <f t="shared" ref="K1872:K1935" si="59">K1871+J1872</f>
        <v>0.9989010712502896</v>
      </c>
    </row>
    <row r="1873" spans="1:11" ht="22.5" x14ac:dyDescent="0.25">
      <c r="A1873" s="9"/>
      <c r="B1873" s="771" t="s">
        <v>15907</v>
      </c>
      <c r="C1873" s="772">
        <v>91871</v>
      </c>
      <c r="D1873" s="777" t="s">
        <v>13531</v>
      </c>
      <c r="E1873" s="74" t="s">
        <v>5371</v>
      </c>
      <c r="F1873" s="75">
        <v>3</v>
      </c>
      <c r="G1873" s="76">
        <v>9.8000000000000007</v>
      </c>
      <c r="H1873" s="77">
        <v>29.4</v>
      </c>
      <c r="I1873" s="773">
        <v>35.9</v>
      </c>
      <c r="J1873" s="774">
        <f t="shared" si="58"/>
        <v>6.8190847598046541E-6</v>
      </c>
      <c r="K1873" s="775">
        <f t="shared" si="59"/>
        <v>0.99890789033504945</v>
      </c>
    </row>
    <row r="1874" spans="1:11" ht="22.5" x14ac:dyDescent="0.25">
      <c r="A1874" s="9"/>
      <c r="B1874" s="771" t="s">
        <v>15908</v>
      </c>
      <c r="C1874" s="772">
        <v>91917</v>
      </c>
      <c r="D1874" s="777" t="s">
        <v>15344</v>
      </c>
      <c r="E1874" s="74" t="s">
        <v>5452</v>
      </c>
      <c r="F1874" s="75">
        <v>2</v>
      </c>
      <c r="G1874" s="76">
        <v>14.64</v>
      </c>
      <c r="H1874" s="77">
        <v>29.28</v>
      </c>
      <c r="I1874" s="773">
        <v>35.76</v>
      </c>
      <c r="J1874" s="774">
        <f t="shared" si="58"/>
        <v>6.792492228707923E-6</v>
      </c>
      <c r="K1874" s="775">
        <f t="shared" si="59"/>
        <v>0.99891468282727813</v>
      </c>
    </row>
    <row r="1875" spans="1:11" x14ac:dyDescent="0.25">
      <c r="A1875" s="9"/>
      <c r="B1875" s="70" t="s">
        <v>15909</v>
      </c>
      <c r="C1875" s="72" t="s">
        <v>15065</v>
      </c>
      <c r="D1875" s="73" t="s">
        <v>2603</v>
      </c>
      <c r="E1875" s="79" t="s">
        <v>5452</v>
      </c>
      <c r="F1875" s="75">
        <v>2</v>
      </c>
      <c r="G1875" s="76">
        <v>14.59</v>
      </c>
      <c r="H1875" s="77">
        <v>29.18</v>
      </c>
      <c r="I1875" s="773">
        <v>35.630000000000003</v>
      </c>
      <c r="J1875" s="774">
        <f t="shared" si="58"/>
        <v>6.7677991641181016E-6</v>
      </c>
      <c r="K1875" s="775">
        <f t="shared" si="59"/>
        <v>0.99892145062644222</v>
      </c>
    </row>
    <row r="1876" spans="1:11" ht="33.75" x14ac:dyDescent="0.25">
      <c r="A1876" s="9"/>
      <c r="B1876" s="71" t="s">
        <v>15910</v>
      </c>
      <c r="C1876" s="72">
        <v>92919</v>
      </c>
      <c r="D1876" s="73" t="s">
        <v>15206</v>
      </c>
      <c r="E1876" s="74" t="s">
        <v>5602</v>
      </c>
      <c r="F1876" s="75">
        <v>3.4361999999999999</v>
      </c>
      <c r="G1876" s="76">
        <v>8.4499999999999993</v>
      </c>
      <c r="H1876" s="77">
        <v>29.04</v>
      </c>
      <c r="I1876" s="773">
        <v>35.46</v>
      </c>
      <c r="J1876" s="774">
        <f t="shared" si="58"/>
        <v>6.735508233500642E-6</v>
      </c>
      <c r="K1876" s="775">
        <f t="shared" si="59"/>
        <v>0.99892818613467571</v>
      </c>
    </row>
    <row r="1877" spans="1:11" ht="33.75" x14ac:dyDescent="0.25">
      <c r="A1877" s="9"/>
      <c r="B1877" s="70" t="s">
        <v>15911</v>
      </c>
      <c r="C1877" s="72">
        <v>90082</v>
      </c>
      <c r="D1877" s="73" t="s">
        <v>15083</v>
      </c>
      <c r="E1877" s="79" t="s">
        <v>6745</v>
      </c>
      <c r="F1877" s="75">
        <v>2.0579999999999998</v>
      </c>
      <c r="G1877" s="76">
        <v>14.01</v>
      </c>
      <c r="H1877" s="77">
        <v>28.83</v>
      </c>
      <c r="I1877" s="773">
        <v>35.21</v>
      </c>
      <c r="J1877" s="774">
        <f t="shared" si="58"/>
        <v>6.6880215708279081E-6</v>
      </c>
      <c r="K1877" s="775">
        <f t="shared" si="59"/>
        <v>0.99893487415624649</v>
      </c>
    </row>
    <row r="1878" spans="1:11" ht="22.5" x14ac:dyDescent="0.25">
      <c r="A1878" s="9"/>
      <c r="B1878" s="771" t="s">
        <v>15912</v>
      </c>
      <c r="C1878" s="776">
        <v>95760</v>
      </c>
      <c r="D1878" s="777" t="s">
        <v>15599</v>
      </c>
      <c r="E1878" s="74" t="s">
        <v>5452</v>
      </c>
      <c r="F1878" s="75">
        <v>2</v>
      </c>
      <c r="G1878" s="76">
        <v>14.4</v>
      </c>
      <c r="H1878" s="77">
        <v>28.8</v>
      </c>
      <c r="I1878" s="773">
        <v>35.17</v>
      </c>
      <c r="J1878" s="774">
        <f t="shared" si="58"/>
        <v>6.6804237048002708E-6</v>
      </c>
      <c r="K1878" s="775">
        <f t="shared" si="59"/>
        <v>0.99894155457995126</v>
      </c>
    </row>
    <row r="1879" spans="1:11" ht="22.5" x14ac:dyDescent="0.25">
      <c r="B1879" s="771" t="s">
        <v>15913</v>
      </c>
      <c r="C1879" s="776">
        <v>95760</v>
      </c>
      <c r="D1879" s="777" t="s">
        <v>15599</v>
      </c>
      <c r="E1879" s="74" t="s">
        <v>5452</v>
      </c>
      <c r="F1879" s="75">
        <v>2</v>
      </c>
      <c r="G1879" s="76">
        <v>14.4</v>
      </c>
      <c r="H1879" s="77">
        <v>28.8</v>
      </c>
      <c r="I1879" s="773">
        <v>35.17</v>
      </c>
      <c r="J1879" s="774">
        <f t="shared" si="58"/>
        <v>6.6804237048002708E-6</v>
      </c>
      <c r="K1879" s="775">
        <f t="shared" si="59"/>
        <v>0.99894823500365604</v>
      </c>
    </row>
    <row r="1880" spans="1:11" ht="22.5" x14ac:dyDescent="0.25">
      <c r="B1880" s="771" t="s">
        <v>15914</v>
      </c>
      <c r="C1880" s="776">
        <v>95760</v>
      </c>
      <c r="D1880" s="777" t="s">
        <v>15599</v>
      </c>
      <c r="E1880" s="74" t="s">
        <v>5452</v>
      </c>
      <c r="F1880" s="75">
        <v>2</v>
      </c>
      <c r="G1880" s="76">
        <v>14.4</v>
      </c>
      <c r="H1880" s="77">
        <v>28.8</v>
      </c>
      <c r="I1880" s="773">
        <v>35.17</v>
      </c>
      <c r="J1880" s="774">
        <f t="shared" si="58"/>
        <v>6.6804237048002708E-6</v>
      </c>
      <c r="K1880" s="775">
        <f t="shared" si="59"/>
        <v>0.99895491542736081</v>
      </c>
    </row>
    <row r="1881" spans="1:11" ht="22.5" x14ac:dyDescent="0.25">
      <c r="B1881" s="71" t="s">
        <v>15915</v>
      </c>
      <c r="C1881" s="72">
        <v>89622</v>
      </c>
      <c r="D1881" s="73" t="s">
        <v>9059</v>
      </c>
      <c r="E1881" s="74" t="s">
        <v>5452</v>
      </c>
      <c r="F1881" s="75">
        <v>3</v>
      </c>
      <c r="G1881" s="76">
        <v>9.57</v>
      </c>
      <c r="H1881" s="77">
        <v>28.71</v>
      </c>
      <c r="I1881" s="773">
        <v>35.06</v>
      </c>
      <c r="J1881" s="774">
        <f t="shared" si="58"/>
        <v>6.6595295732242672E-6</v>
      </c>
      <c r="K1881" s="775">
        <f t="shared" si="59"/>
        <v>0.99896157495693405</v>
      </c>
    </row>
    <row r="1882" spans="1:11" s="9" customFormat="1" ht="22.5" x14ac:dyDescent="0.25">
      <c r="B1882" s="771" t="s">
        <v>15916</v>
      </c>
      <c r="C1882" s="772">
        <v>92980</v>
      </c>
      <c r="D1882" s="73" t="s">
        <v>14048</v>
      </c>
      <c r="E1882" s="79" t="s">
        <v>5371</v>
      </c>
      <c r="F1882" s="75">
        <v>5</v>
      </c>
      <c r="G1882" s="76">
        <v>5.73</v>
      </c>
      <c r="H1882" s="77">
        <v>28.65</v>
      </c>
      <c r="I1882" s="773">
        <v>34.99</v>
      </c>
      <c r="J1882" s="774">
        <f t="shared" si="58"/>
        <v>6.6462333076759016E-6</v>
      </c>
      <c r="K1882" s="775">
        <f t="shared" si="59"/>
        <v>0.99896822119024176</v>
      </c>
    </row>
    <row r="1883" spans="1:11" x14ac:dyDescent="0.25">
      <c r="B1883" s="71" t="s">
        <v>15917</v>
      </c>
      <c r="C1883" s="93">
        <v>88482</v>
      </c>
      <c r="D1883" s="73" t="s">
        <v>10918</v>
      </c>
      <c r="E1883" s="74" t="s">
        <v>5679</v>
      </c>
      <c r="F1883" s="75">
        <v>11.41</v>
      </c>
      <c r="G1883" s="76">
        <v>2.5099999999999998</v>
      </c>
      <c r="H1883" s="77">
        <v>28.64</v>
      </c>
      <c r="I1883" s="773">
        <v>34.979999999999997</v>
      </c>
      <c r="J1883" s="774">
        <f t="shared" si="58"/>
        <v>6.6443338411689919E-6</v>
      </c>
      <c r="K1883" s="775">
        <f t="shared" si="59"/>
        <v>0.99897486552408288</v>
      </c>
    </row>
    <row r="1884" spans="1:11" s="789" customFormat="1" ht="22.5" x14ac:dyDescent="0.25">
      <c r="B1884" s="778" t="s">
        <v>15918</v>
      </c>
      <c r="C1884" s="772">
        <v>92982</v>
      </c>
      <c r="D1884" s="777" t="s">
        <v>14522</v>
      </c>
      <c r="E1884" s="74" t="s">
        <v>5371</v>
      </c>
      <c r="F1884" s="75">
        <v>4</v>
      </c>
      <c r="G1884" s="76">
        <v>8.74</v>
      </c>
      <c r="H1884" s="77">
        <v>34.96</v>
      </c>
      <c r="I1884" s="773">
        <v>34.96</v>
      </c>
      <c r="J1884" s="774">
        <f t="shared" si="58"/>
        <v>6.6405349081551732E-6</v>
      </c>
      <c r="K1884" s="775">
        <f t="shared" si="59"/>
        <v>0.99898150605899105</v>
      </c>
    </row>
    <row r="1885" spans="1:11" x14ac:dyDescent="0.25">
      <c r="B1885" s="771" t="s">
        <v>15919</v>
      </c>
      <c r="C1885" s="772" t="s">
        <v>15725</v>
      </c>
      <c r="D1885" s="73" t="s">
        <v>15726</v>
      </c>
      <c r="E1885" s="79" t="s">
        <v>12699</v>
      </c>
      <c r="F1885" s="75">
        <v>6</v>
      </c>
      <c r="G1885" s="76">
        <v>4.75</v>
      </c>
      <c r="H1885" s="77">
        <v>28.5</v>
      </c>
      <c r="I1885" s="773">
        <v>34.799999999999997</v>
      </c>
      <c r="J1885" s="774">
        <f t="shared" si="58"/>
        <v>6.6101434440446226E-6</v>
      </c>
      <c r="K1885" s="775">
        <f t="shared" si="59"/>
        <v>0.99898811620243511</v>
      </c>
    </row>
    <row r="1886" spans="1:11" ht="22.5" x14ac:dyDescent="0.25">
      <c r="B1886" s="778" t="s">
        <v>15920</v>
      </c>
      <c r="C1886" s="772" t="s">
        <v>15093</v>
      </c>
      <c r="D1886" s="73" t="s">
        <v>15094</v>
      </c>
      <c r="E1886" s="79" t="s">
        <v>5371</v>
      </c>
      <c r="F1886" s="75">
        <v>40</v>
      </c>
      <c r="G1886" s="76">
        <v>0.87</v>
      </c>
      <c r="H1886" s="77">
        <v>34.799999999999997</v>
      </c>
      <c r="I1886" s="773">
        <v>34.799999999999997</v>
      </c>
      <c r="J1886" s="774">
        <f t="shared" si="58"/>
        <v>6.6101434440446226E-6</v>
      </c>
      <c r="K1886" s="775">
        <f t="shared" si="59"/>
        <v>0.99899472634587916</v>
      </c>
    </row>
    <row r="1887" spans="1:11" s="789" customFormat="1" x14ac:dyDescent="0.25">
      <c r="B1887" s="771" t="s">
        <v>15921</v>
      </c>
      <c r="C1887" s="772" t="s">
        <v>15610</v>
      </c>
      <c r="D1887" s="73" t="s">
        <v>15611</v>
      </c>
      <c r="E1887" s="79" t="s">
        <v>12699</v>
      </c>
      <c r="F1887" s="75">
        <v>1</v>
      </c>
      <c r="G1887" s="76">
        <v>28.32</v>
      </c>
      <c r="H1887" s="77">
        <v>28.32</v>
      </c>
      <c r="I1887" s="773">
        <v>34.58</v>
      </c>
      <c r="J1887" s="774">
        <f t="shared" si="58"/>
        <v>6.568355180892617E-6</v>
      </c>
      <c r="K1887" s="775">
        <f t="shared" si="59"/>
        <v>0.99900129470106003</v>
      </c>
    </row>
    <row r="1888" spans="1:11" s="789" customFormat="1" x14ac:dyDescent="0.25">
      <c r="B1888" s="771" t="s">
        <v>15922</v>
      </c>
      <c r="C1888" s="772" t="s">
        <v>15610</v>
      </c>
      <c r="D1888" s="73" t="s">
        <v>15611</v>
      </c>
      <c r="E1888" s="79" t="s">
        <v>12699</v>
      </c>
      <c r="F1888" s="75">
        <v>1</v>
      </c>
      <c r="G1888" s="76">
        <v>28.32</v>
      </c>
      <c r="H1888" s="77">
        <v>28.32</v>
      </c>
      <c r="I1888" s="773">
        <v>34.58</v>
      </c>
      <c r="J1888" s="774">
        <f t="shared" si="58"/>
        <v>6.568355180892617E-6</v>
      </c>
      <c r="K1888" s="775">
        <f t="shared" si="59"/>
        <v>0.9990078630562409</v>
      </c>
    </row>
    <row r="1889" spans="1:11" x14ac:dyDescent="0.25">
      <c r="A1889" s="789"/>
      <c r="B1889" s="71" t="s">
        <v>15923</v>
      </c>
      <c r="C1889" s="93" t="s">
        <v>15924</v>
      </c>
      <c r="D1889" s="73" t="s">
        <v>1378</v>
      </c>
      <c r="E1889" s="79" t="s">
        <v>12699</v>
      </c>
      <c r="F1889" s="75">
        <v>1</v>
      </c>
      <c r="G1889" s="76">
        <v>28.24</v>
      </c>
      <c r="H1889" s="77">
        <v>28.24</v>
      </c>
      <c r="I1889" s="773">
        <v>34.49</v>
      </c>
      <c r="J1889" s="774">
        <f t="shared" si="58"/>
        <v>6.5512599823304328E-6</v>
      </c>
      <c r="K1889" s="775">
        <f t="shared" si="59"/>
        <v>0.99901441431622318</v>
      </c>
    </row>
    <row r="1890" spans="1:11" s="11" customFormat="1" ht="11.25" x14ac:dyDescent="0.25">
      <c r="B1890" s="71" t="s">
        <v>15925</v>
      </c>
      <c r="C1890" s="93" t="s">
        <v>15924</v>
      </c>
      <c r="D1890" s="73" t="s">
        <v>1378</v>
      </c>
      <c r="E1890" s="79" t="s">
        <v>12699</v>
      </c>
      <c r="F1890" s="75">
        <v>1</v>
      </c>
      <c r="G1890" s="76">
        <v>28.24</v>
      </c>
      <c r="H1890" s="77">
        <v>28.24</v>
      </c>
      <c r="I1890" s="773">
        <v>34.49</v>
      </c>
      <c r="J1890" s="774">
        <f t="shared" si="58"/>
        <v>6.5512599823304328E-6</v>
      </c>
      <c r="K1890" s="775">
        <f t="shared" si="59"/>
        <v>0.99902096557620546</v>
      </c>
    </row>
    <row r="1891" spans="1:11" x14ac:dyDescent="0.25">
      <c r="A1891" s="11"/>
      <c r="B1891" s="771" t="s">
        <v>15926</v>
      </c>
      <c r="C1891" s="772" t="s">
        <v>15731</v>
      </c>
      <c r="D1891" s="73" t="s">
        <v>15732</v>
      </c>
      <c r="E1891" s="79" t="s">
        <v>12699</v>
      </c>
      <c r="F1891" s="75">
        <v>6</v>
      </c>
      <c r="G1891" s="76">
        <v>4.68</v>
      </c>
      <c r="H1891" s="77">
        <v>28.08</v>
      </c>
      <c r="I1891" s="773">
        <v>34.29</v>
      </c>
      <c r="J1891" s="774">
        <f t="shared" si="58"/>
        <v>6.5132706521922449E-6</v>
      </c>
      <c r="K1891" s="775">
        <f t="shared" si="59"/>
        <v>0.99902747884685761</v>
      </c>
    </row>
    <row r="1892" spans="1:11" ht="22.5" x14ac:dyDescent="0.25">
      <c r="B1892" s="70" t="s">
        <v>15927</v>
      </c>
      <c r="C1892" s="72">
        <v>89842</v>
      </c>
      <c r="D1892" s="73" t="s">
        <v>15303</v>
      </c>
      <c r="E1892" s="74" t="s">
        <v>5452</v>
      </c>
      <c r="F1892" s="75">
        <v>1</v>
      </c>
      <c r="G1892" s="76">
        <v>28.02</v>
      </c>
      <c r="H1892" s="77">
        <v>28.02</v>
      </c>
      <c r="I1892" s="773">
        <v>34.22</v>
      </c>
      <c r="J1892" s="774">
        <f t="shared" si="58"/>
        <v>6.4999743866438794E-6</v>
      </c>
      <c r="K1892" s="775">
        <f t="shared" si="59"/>
        <v>0.99903397882124423</v>
      </c>
    </row>
    <row r="1893" spans="1:11" s="9" customFormat="1" x14ac:dyDescent="0.25">
      <c r="B1893" s="71" t="s">
        <v>15928</v>
      </c>
      <c r="C1893" s="72" t="s">
        <v>15195</v>
      </c>
      <c r="D1893" s="73" t="s">
        <v>15196</v>
      </c>
      <c r="E1893" s="79" t="s">
        <v>12699</v>
      </c>
      <c r="F1893" s="75">
        <v>1</v>
      </c>
      <c r="G1893" s="76">
        <v>27.98</v>
      </c>
      <c r="H1893" s="77">
        <v>27.98</v>
      </c>
      <c r="I1893" s="773">
        <v>34.17</v>
      </c>
      <c r="J1893" s="774">
        <f t="shared" si="58"/>
        <v>6.4904770541093332E-6</v>
      </c>
      <c r="K1893" s="775">
        <f t="shared" si="59"/>
        <v>0.99904046929829837</v>
      </c>
    </row>
    <row r="1894" spans="1:11" ht="22.5" x14ac:dyDescent="0.25">
      <c r="A1894" s="9"/>
      <c r="B1894" s="771" t="s">
        <v>15929</v>
      </c>
      <c r="C1894" s="772">
        <v>1102</v>
      </c>
      <c r="D1894" s="777" t="s">
        <v>776</v>
      </c>
      <c r="E1894" s="74" t="s">
        <v>5452</v>
      </c>
      <c r="F1894" s="75">
        <v>1</v>
      </c>
      <c r="G1894" s="76">
        <v>27.96</v>
      </c>
      <c r="H1894" s="77">
        <v>27.96</v>
      </c>
      <c r="I1894" s="773">
        <v>34.14</v>
      </c>
      <c r="J1894" s="774">
        <f t="shared" si="58"/>
        <v>6.4847786545886049E-6</v>
      </c>
      <c r="K1894" s="775">
        <f t="shared" si="59"/>
        <v>0.99904695407695299</v>
      </c>
    </row>
    <row r="1895" spans="1:11" x14ac:dyDescent="0.25">
      <c r="B1895" s="771" t="s">
        <v>15930</v>
      </c>
      <c r="C1895" s="772" t="s">
        <v>15536</v>
      </c>
      <c r="D1895" s="777" t="s">
        <v>15537</v>
      </c>
      <c r="E1895" s="74" t="s">
        <v>12699</v>
      </c>
      <c r="F1895" s="75">
        <v>1</v>
      </c>
      <c r="G1895" s="76">
        <v>34.049999999999997</v>
      </c>
      <c r="H1895" s="77">
        <v>34.049999999999997</v>
      </c>
      <c r="I1895" s="773">
        <v>34.049999999999997</v>
      </c>
      <c r="J1895" s="774">
        <f t="shared" si="58"/>
        <v>6.4676834560264199E-6</v>
      </c>
      <c r="K1895" s="775">
        <f t="shared" si="59"/>
        <v>0.99905342176040901</v>
      </c>
    </row>
    <row r="1896" spans="1:11" ht="22.5" x14ac:dyDescent="0.25">
      <c r="B1896" s="70" t="s">
        <v>15931</v>
      </c>
      <c r="C1896" s="72">
        <v>89719</v>
      </c>
      <c r="D1896" s="777" t="s">
        <v>15932</v>
      </c>
      <c r="E1896" s="74" t="s">
        <v>5452</v>
      </c>
      <c r="F1896" s="75">
        <v>4</v>
      </c>
      <c r="G1896" s="76">
        <v>6.95</v>
      </c>
      <c r="H1896" s="77">
        <v>27.8</v>
      </c>
      <c r="I1896" s="773">
        <v>33.950000000000003</v>
      </c>
      <c r="J1896" s="774">
        <f t="shared" si="58"/>
        <v>6.4486887909573268E-6</v>
      </c>
      <c r="K1896" s="775">
        <f t="shared" si="59"/>
        <v>0.99905987044919997</v>
      </c>
    </row>
    <row r="1897" spans="1:11" ht="22.5" x14ac:dyDescent="0.25">
      <c r="B1897" s="70" t="s">
        <v>15933</v>
      </c>
      <c r="C1897" s="72">
        <v>89719</v>
      </c>
      <c r="D1897" s="73" t="s">
        <v>15932</v>
      </c>
      <c r="E1897" s="74" t="s">
        <v>5452</v>
      </c>
      <c r="F1897" s="75">
        <v>4</v>
      </c>
      <c r="G1897" s="76">
        <v>6.95</v>
      </c>
      <c r="H1897" s="77">
        <v>27.8</v>
      </c>
      <c r="I1897" s="773">
        <v>33.950000000000003</v>
      </c>
      <c r="J1897" s="774">
        <f t="shared" si="58"/>
        <v>6.4486887909573268E-6</v>
      </c>
      <c r="K1897" s="775">
        <f t="shared" si="59"/>
        <v>0.99906631913799093</v>
      </c>
    </row>
    <row r="1898" spans="1:11" ht="22.5" x14ac:dyDescent="0.25">
      <c r="B1898" s="771" t="s">
        <v>15934</v>
      </c>
      <c r="C1898" s="772">
        <v>93655</v>
      </c>
      <c r="D1898" s="777" t="s">
        <v>8211</v>
      </c>
      <c r="E1898" s="74" t="s">
        <v>5452</v>
      </c>
      <c r="F1898" s="75">
        <v>2</v>
      </c>
      <c r="G1898" s="76">
        <v>13.85</v>
      </c>
      <c r="H1898" s="77">
        <v>27.7</v>
      </c>
      <c r="I1898" s="773">
        <v>33.83</v>
      </c>
      <c r="J1898" s="774">
        <f t="shared" si="58"/>
        <v>6.4258951928744134E-6</v>
      </c>
      <c r="K1898" s="775">
        <f t="shared" si="59"/>
        <v>0.99907274503318377</v>
      </c>
    </row>
    <row r="1899" spans="1:11" x14ac:dyDescent="0.25">
      <c r="B1899" s="71" t="s">
        <v>15935</v>
      </c>
      <c r="C1899" s="72" t="s">
        <v>15529</v>
      </c>
      <c r="D1899" s="73" t="s">
        <v>4700</v>
      </c>
      <c r="E1899" s="79" t="s">
        <v>5452</v>
      </c>
      <c r="F1899" s="75">
        <v>2</v>
      </c>
      <c r="G1899" s="76">
        <v>13.74</v>
      </c>
      <c r="H1899" s="77">
        <v>27.48</v>
      </c>
      <c r="I1899" s="773">
        <v>33.56</v>
      </c>
      <c r="J1899" s="774">
        <f t="shared" si="58"/>
        <v>6.3746095971878616E-6</v>
      </c>
      <c r="K1899" s="775">
        <f t="shared" si="59"/>
        <v>0.99907911964278096</v>
      </c>
    </row>
    <row r="1900" spans="1:11" x14ac:dyDescent="0.25">
      <c r="B1900" s="771" t="s">
        <v>15936</v>
      </c>
      <c r="C1900" s="772" t="s">
        <v>15442</v>
      </c>
      <c r="D1900" s="73" t="s">
        <v>15443</v>
      </c>
      <c r="E1900" s="79" t="s">
        <v>12699</v>
      </c>
      <c r="F1900" s="75">
        <v>1</v>
      </c>
      <c r="G1900" s="76">
        <v>27.32</v>
      </c>
      <c r="H1900" s="77">
        <v>27.32</v>
      </c>
      <c r="I1900" s="773">
        <v>33.36</v>
      </c>
      <c r="J1900" s="774">
        <f t="shared" si="58"/>
        <v>6.3366202670496729E-6</v>
      </c>
      <c r="K1900" s="775">
        <f t="shared" si="59"/>
        <v>0.99908545626304801</v>
      </c>
    </row>
    <row r="1901" spans="1:11" x14ac:dyDescent="0.25">
      <c r="B1901" s="771" t="s">
        <v>15937</v>
      </c>
      <c r="C1901" s="772" t="s">
        <v>15442</v>
      </c>
      <c r="D1901" s="73" t="s">
        <v>15443</v>
      </c>
      <c r="E1901" s="79" t="s">
        <v>12699</v>
      </c>
      <c r="F1901" s="75">
        <v>1</v>
      </c>
      <c r="G1901" s="76">
        <v>27.32</v>
      </c>
      <c r="H1901" s="77">
        <v>27.32</v>
      </c>
      <c r="I1901" s="773">
        <v>33.36</v>
      </c>
      <c r="J1901" s="774">
        <f t="shared" si="58"/>
        <v>6.3366202670496729E-6</v>
      </c>
      <c r="K1901" s="775">
        <f t="shared" si="59"/>
        <v>0.99909179288331507</v>
      </c>
    </row>
    <row r="1902" spans="1:11" ht="22.5" x14ac:dyDescent="0.25">
      <c r="B1902" s="71" t="s">
        <v>15938</v>
      </c>
      <c r="C1902" s="72">
        <v>89801</v>
      </c>
      <c r="D1902" s="777" t="s">
        <v>15445</v>
      </c>
      <c r="E1902" s="74" t="s">
        <v>5452</v>
      </c>
      <c r="F1902" s="75">
        <v>6</v>
      </c>
      <c r="G1902" s="76">
        <v>4.55</v>
      </c>
      <c r="H1902" s="77">
        <v>27.3</v>
      </c>
      <c r="I1902" s="773">
        <v>33.340000000000003</v>
      </c>
      <c r="J1902" s="774">
        <f t="shared" si="58"/>
        <v>6.3328213340358552E-6</v>
      </c>
      <c r="K1902" s="775">
        <f t="shared" si="59"/>
        <v>0.99909812570464906</v>
      </c>
    </row>
    <row r="1903" spans="1:11" s="9" customFormat="1" ht="22.5" x14ac:dyDescent="0.25">
      <c r="B1903" s="71" t="s">
        <v>15939</v>
      </c>
      <c r="C1903" s="72">
        <v>89801</v>
      </c>
      <c r="D1903" s="73" t="s">
        <v>15445</v>
      </c>
      <c r="E1903" s="74" t="s">
        <v>5452</v>
      </c>
      <c r="F1903" s="75">
        <v>6</v>
      </c>
      <c r="G1903" s="76">
        <v>4.55</v>
      </c>
      <c r="H1903" s="77">
        <v>27.3</v>
      </c>
      <c r="I1903" s="773">
        <v>33.340000000000003</v>
      </c>
      <c r="J1903" s="774">
        <f t="shared" si="58"/>
        <v>6.3328213340358552E-6</v>
      </c>
      <c r="K1903" s="775">
        <f t="shared" si="59"/>
        <v>0.99910445852598306</v>
      </c>
    </row>
    <row r="1904" spans="1:11" x14ac:dyDescent="0.25">
      <c r="A1904" s="9"/>
      <c r="B1904" s="771" t="s">
        <v>15940</v>
      </c>
      <c r="C1904" s="772" t="s">
        <v>15448</v>
      </c>
      <c r="D1904" s="73" t="s">
        <v>15449</v>
      </c>
      <c r="E1904" s="79" t="s">
        <v>12699</v>
      </c>
      <c r="F1904" s="75">
        <v>3</v>
      </c>
      <c r="G1904" s="76">
        <v>9.09</v>
      </c>
      <c r="H1904" s="77">
        <v>27.27</v>
      </c>
      <c r="I1904" s="773">
        <v>33.299999999999997</v>
      </c>
      <c r="J1904" s="774">
        <f t="shared" si="58"/>
        <v>6.3252234680082171E-6</v>
      </c>
      <c r="K1904" s="775">
        <f t="shared" si="59"/>
        <v>0.99911078374945106</v>
      </c>
    </row>
    <row r="1905" spans="1:11" x14ac:dyDescent="0.25">
      <c r="B1905" s="771" t="s">
        <v>15941</v>
      </c>
      <c r="C1905" s="772">
        <v>2571</v>
      </c>
      <c r="D1905" s="777" t="s">
        <v>1390</v>
      </c>
      <c r="E1905" s="779" t="s">
        <v>5452</v>
      </c>
      <c r="F1905" s="75">
        <v>1</v>
      </c>
      <c r="G1905" s="76">
        <v>33</v>
      </c>
      <c r="H1905" s="77">
        <v>33</v>
      </c>
      <c r="I1905" s="773">
        <v>33</v>
      </c>
      <c r="J1905" s="774">
        <f t="shared" si="58"/>
        <v>6.2682394728009362E-6</v>
      </c>
      <c r="K1905" s="775">
        <f t="shared" si="59"/>
        <v>0.99911705198892387</v>
      </c>
    </row>
    <row r="1906" spans="1:11" x14ac:dyDescent="0.25">
      <c r="B1906" s="71" t="s">
        <v>15942</v>
      </c>
      <c r="C1906" s="93">
        <v>88482</v>
      </c>
      <c r="D1906" s="73" t="s">
        <v>10918</v>
      </c>
      <c r="E1906" s="74" t="s">
        <v>5679</v>
      </c>
      <c r="F1906" s="75">
        <v>10.76</v>
      </c>
      <c r="G1906" s="76">
        <v>2.5099999999999998</v>
      </c>
      <c r="H1906" s="77">
        <v>27.01</v>
      </c>
      <c r="I1906" s="773">
        <v>32.979999999999997</v>
      </c>
      <c r="J1906" s="774">
        <f t="shared" si="58"/>
        <v>6.2644405397871167E-6</v>
      </c>
      <c r="K1906" s="775">
        <f t="shared" si="59"/>
        <v>0.99912331642946361</v>
      </c>
    </row>
    <row r="1907" spans="1:11" ht="22.5" x14ac:dyDescent="0.25">
      <c r="B1907" s="71" t="s">
        <v>15943</v>
      </c>
      <c r="C1907" s="72">
        <v>89834</v>
      </c>
      <c r="D1907" s="777" t="s">
        <v>15641</v>
      </c>
      <c r="E1907" s="74" t="s">
        <v>5452</v>
      </c>
      <c r="F1907" s="801">
        <v>1</v>
      </c>
      <c r="G1907" s="76">
        <v>26.85</v>
      </c>
      <c r="H1907" s="77">
        <v>26.85</v>
      </c>
      <c r="I1907" s="773">
        <v>32.79</v>
      </c>
      <c r="J1907" s="774">
        <f t="shared" si="58"/>
        <v>6.2283506761558386E-6</v>
      </c>
      <c r="K1907" s="775">
        <f t="shared" si="59"/>
        <v>0.99912954478013982</v>
      </c>
    </row>
    <row r="1908" spans="1:11" s="9" customFormat="1" x14ac:dyDescent="0.25">
      <c r="B1908" s="771" t="s">
        <v>15944</v>
      </c>
      <c r="C1908" s="772" t="s">
        <v>15405</v>
      </c>
      <c r="D1908" s="73" t="s">
        <v>15406</v>
      </c>
      <c r="E1908" s="79" t="s">
        <v>12699</v>
      </c>
      <c r="F1908" s="75">
        <v>3</v>
      </c>
      <c r="G1908" s="76">
        <v>8.94</v>
      </c>
      <c r="H1908" s="77">
        <v>26.82</v>
      </c>
      <c r="I1908" s="773">
        <v>32.75</v>
      </c>
      <c r="J1908" s="774">
        <f t="shared" si="58"/>
        <v>6.2207528101282013E-6</v>
      </c>
      <c r="K1908" s="775">
        <f t="shared" si="59"/>
        <v>0.99913576553294992</v>
      </c>
    </row>
    <row r="1909" spans="1:11" ht="22.5" x14ac:dyDescent="0.25">
      <c r="A1909" s="9"/>
      <c r="B1909" s="71" t="s">
        <v>15945</v>
      </c>
      <c r="C1909" s="772">
        <v>1091</v>
      </c>
      <c r="D1909" s="777" t="s">
        <v>389</v>
      </c>
      <c r="E1909" s="779" t="s">
        <v>5452</v>
      </c>
      <c r="F1909" s="75">
        <v>1</v>
      </c>
      <c r="G1909" s="76">
        <v>26.48</v>
      </c>
      <c r="H1909" s="77">
        <v>26.48</v>
      </c>
      <c r="I1909" s="773">
        <v>32.340000000000003</v>
      </c>
      <c r="J1909" s="774">
        <f t="shared" si="58"/>
        <v>6.1428746833449176E-6</v>
      </c>
      <c r="K1909" s="775">
        <f t="shared" si="59"/>
        <v>0.99914190840763328</v>
      </c>
    </row>
    <row r="1910" spans="1:11" ht="22.5" x14ac:dyDescent="0.25">
      <c r="B1910" s="771" t="s">
        <v>15946</v>
      </c>
      <c r="C1910" s="772">
        <v>1091</v>
      </c>
      <c r="D1910" s="777" t="s">
        <v>389</v>
      </c>
      <c r="E1910" s="779" t="s">
        <v>5452</v>
      </c>
      <c r="F1910" s="75">
        <v>1</v>
      </c>
      <c r="G1910" s="76">
        <v>26.48</v>
      </c>
      <c r="H1910" s="77">
        <v>26.48</v>
      </c>
      <c r="I1910" s="773">
        <v>32.340000000000003</v>
      </c>
      <c r="J1910" s="774">
        <f t="shared" si="58"/>
        <v>6.1428746833449176E-6</v>
      </c>
      <c r="K1910" s="775">
        <f t="shared" si="59"/>
        <v>0.99914805128231665</v>
      </c>
    </row>
    <row r="1911" spans="1:11" ht="22.5" x14ac:dyDescent="0.25">
      <c r="B1911" s="71" t="s">
        <v>15947</v>
      </c>
      <c r="C1911" s="72">
        <v>89505</v>
      </c>
      <c r="D1911" s="73" t="s">
        <v>8962</v>
      </c>
      <c r="E1911" s="74" t="s">
        <v>5452</v>
      </c>
      <c r="F1911" s="75">
        <v>1</v>
      </c>
      <c r="G1911" s="76">
        <v>26.26</v>
      </c>
      <c r="H1911" s="77">
        <v>26.26</v>
      </c>
      <c r="I1911" s="773">
        <v>32.07</v>
      </c>
      <c r="J1911" s="774">
        <f t="shared" si="58"/>
        <v>6.0915890876583641E-6</v>
      </c>
      <c r="K1911" s="775">
        <f t="shared" si="59"/>
        <v>0.99915414287140436</v>
      </c>
    </row>
    <row r="1912" spans="1:11" ht="22.5" x14ac:dyDescent="0.25">
      <c r="B1912" s="71" t="s">
        <v>15948</v>
      </c>
      <c r="C1912" s="72">
        <v>86879</v>
      </c>
      <c r="D1912" s="777" t="s">
        <v>15655</v>
      </c>
      <c r="E1912" s="74" t="s">
        <v>5452</v>
      </c>
      <c r="F1912" s="75">
        <v>5</v>
      </c>
      <c r="G1912" s="76">
        <v>5.24</v>
      </c>
      <c r="H1912" s="77">
        <v>26.2</v>
      </c>
      <c r="I1912" s="773">
        <v>32</v>
      </c>
      <c r="J1912" s="774">
        <f t="shared" si="58"/>
        <v>6.0782928221099986E-6</v>
      </c>
      <c r="K1912" s="775">
        <f t="shared" si="59"/>
        <v>0.99916022116422643</v>
      </c>
    </row>
    <row r="1913" spans="1:11" ht="22.5" x14ac:dyDescent="0.25">
      <c r="B1913" s="71" t="s">
        <v>15949</v>
      </c>
      <c r="C1913" s="72">
        <v>86879</v>
      </c>
      <c r="D1913" s="73" t="s">
        <v>15655</v>
      </c>
      <c r="E1913" s="74" t="s">
        <v>5452</v>
      </c>
      <c r="F1913" s="75">
        <v>5</v>
      </c>
      <c r="G1913" s="76">
        <v>5.24</v>
      </c>
      <c r="H1913" s="77">
        <v>26.2</v>
      </c>
      <c r="I1913" s="773">
        <v>32</v>
      </c>
      <c r="J1913" s="774">
        <f t="shared" si="58"/>
        <v>6.0782928221099986E-6</v>
      </c>
      <c r="K1913" s="775">
        <f t="shared" si="59"/>
        <v>0.99916629945704849</v>
      </c>
    </row>
    <row r="1914" spans="1:11" x14ac:dyDescent="0.25">
      <c r="B1914" s="778" t="s">
        <v>15950</v>
      </c>
      <c r="C1914" s="93">
        <v>89996</v>
      </c>
      <c r="D1914" s="73" t="s">
        <v>15685</v>
      </c>
      <c r="E1914" s="74" t="s">
        <v>5602</v>
      </c>
      <c r="F1914" s="75">
        <v>4.68</v>
      </c>
      <c r="G1914" s="76">
        <v>5.59</v>
      </c>
      <c r="H1914" s="77">
        <v>26.16</v>
      </c>
      <c r="I1914" s="773">
        <v>31.95</v>
      </c>
      <c r="J1914" s="774">
        <f t="shared" si="58"/>
        <v>6.0687954895754516E-6</v>
      </c>
      <c r="K1914" s="775">
        <f t="shared" si="59"/>
        <v>0.99917236825253808</v>
      </c>
    </row>
    <row r="1915" spans="1:11" x14ac:dyDescent="0.25">
      <c r="B1915" s="771" t="s">
        <v>15951</v>
      </c>
      <c r="C1915" s="772">
        <v>2576</v>
      </c>
      <c r="D1915" s="777" t="s">
        <v>1394</v>
      </c>
      <c r="E1915" s="74" t="s">
        <v>5452</v>
      </c>
      <c r="F1915" s="75">
        <v>1</v>
      </c>
      <c r="G1915" s="76">
        <v>25.96</v>
      </c>
      <c r="H1915" s="77">
        <v>25.96</v>
      </c>
      <c r="I1915" s="773">
        <v>31.7</v>
      </c>
      <c r="J1915" s="774">
        <f t="shared" si="58"/>
        <v>6.0213088269027168E-6</v>
      </c>
      <c r="K1915" s="775">
        <f t="shared" si="59"/>
        <v>0.99917838956136495</v>
      </c>
    </row>
    <row r="1916" spans="1:11" x14ac:dyDescent="0.25">
      <c r="B1916" s="778" t="s">
        <v>15952</v>
      </c>
      <c r="C1916" s="780" t="s">
        <v>15660</v>
      </c>
      <c r="D1916" s="73" t="s">
        <v>15661</v>
      </c>
      <c r="E1916" s="79" t="s">
        <v>12699</v>
      </c>
      <c r="F1916" s="75">
        <v>1</v>
      </c>
      <c r="G1916" s="76">
        <v>25.77</v>
      </c>
      <c r="H1916" s="77">
        <v>25.77</v>
      </c>
      <c r="I1916" s="773">
        <v>31.47</v>
      </c>
      <c r="J1916" s="774">
        <f t="shared" si="58"/>
        <v>5.9776210972438014E-6</v>
      </c>
      <c r="K1916" s="775">
        <f t="shared" si="59"/>
        <v>0.99918436718246217</v>
      </c>
    </row>
    <row r="1917" spans="1:11" x14ac:dyDescent="0.25">
      <c r="B1917" s="71" t="s">
        <v>15953</v>
      </c>
      <c r="C1917" s="93" t="s">
        <v>15237</v>
      </c>
      <c r="D1917" s="73" t="s">
        <v>15238</v>
      </c>
      <c r="E1917" s="79" t="s">
        <v>12699</v>
      </c>
      <c r="F1917" s="75">
        <v>1</v>
      </c>
      <c r="G1917" s="76">
        <v>25.77</v>
      </c>
      <c r="H1917" s="77">
        <v>25.77</v>
      </c>
      <c r="I1917" s="773">
        <v>31.47</v>
      </c>
      <c r="J1917" s="774">
        <f t="shared" si="58"/>
        <v>5.9776210972438014E-6</v>
      </c>
      <c r="K1917" s="775">
        <f t="shared" si="59"/>
        <v>0.99919034480355939</v>
      </c>
    </row>
    <row r="1918" spans="1:11" x14ac:dyDescent="0.25">
      <c r="B1918" s="778" t="s">
        <v>15954</v>
      </c>
      <c r="C1918" s="93" t="s">
        <v>15237</v>
      </c>
      <c r="D1918" s="73" t="s">
        <v>15238</v>
      </c>
      <c r="E1918" s="79" t="s">
        <v>12699</v>
      </c>
      <c r="F1918" s="75">
        <v>1</v>
      </c>
      <c r="G1918" s="76">
        <v>25.77</v>
      </c>
      <c r="H1918" s="77">
        <v>25.77</v>
      </c>
      <c r="I1918" s="773">
        <v>31.47</v>
      </c>
      <c r="J1918" s="774">
        <f t="shared" si="58"/>
        <v>5.9776210972438014E-6</v>
      </c>
      <c r="K1918" s="775">
        <f t="shared" si="59"/>
        <v>0.99919632242465661</v>
      </c>
    </row>
    <row r="1919" spans="1:11" x14ac:dyDescent="0.25">
      <c r="B1919" s="71" t="s">
        <v>15955</v>
      </c>
      <c r="C1919" s="93" t="s">
        <v>15956</v>
      </c>
      <c r="D1919" s="73" t="s">
        <v>1381</v>
      </c>
      <c r="E1919" s="79" t="s">
        <v>12699</v>
      </c>
      <c r="F1919" s="75">
        <v>1</v>
      </c>
      <c r="G1919" s="76">
        <v>25.65</v>
      </c>
      <c r="H1919" s="77">
        <v>25.65</v>
      </c>
      <c r="I1919" s="773">
        <v>31.32</v>
      </c>
      <c r="J1919" s="774">
        <f t="shared" si="58"/>
        <v>5.9491290996401614E-6</v>
      </c>
      <c r="K1919" s="775">
        <f t="shared" si="59"/>
        <v>0.99920227155375629</v>
      </c>
    </row>
    <row r="1920" spans="1:11" ht="22.5" x14ac:dyDescent="0.25">
      <c r="B1920" s="70" t="s">
        <v>15957</v>
      </c>
      <c r="C1920" s="72">
        <v>89506</v>
      </c>
      <c r="D1920" s="777" t="s">
        <v>8963</v>
      </c>
      <c r="E1920" s="74" t="s">
        <v>5452</v>
      </c>
      <c r="F1920" s="75">
        <v>1</v>
      </c>
      <c r="G1920" s="76">
        <v>25.58</v>
      </c>
      <c r="H1920" s="77">
        <v>25.58</v>
      </c>
      <c r="I1920" s="773">
        <v>31.24</v>
      </c>
      <c r="J1920" s="774">
        <f t="shared" si="58"/>
        <v>5.9339333675848861E-6</v>
      </c>
      <c r="K1920" s="775">
        <f t="shared" si="59"/>
        <v>0.99920820548712386</v>
      </c>
    </row>
    <row r="1921" spans="1:11" s="9" customFormat="1" x14ac:dyDescent="0.25">
      <c r="B1921" s="778" t="s">
        <v>15958</v>
      </c>
      <c r="C1921" s="772">
        <v>72259</v>
      </c>
      <c r="D1921" s="777" t="s">
        <v>15394</v>
      </c>
      <c r="E1921" s="74" t="s">
        <v>5452</v>
      </c>
      <c r="F1921" s="75">
        <v>2</v>
      </c>
      <c r="G1921" s="76">
        <v>15.4</v>
      </c>
      <c r="H1921" s="77">
        <v>30.8</v>
      </c>
      <c r="I1921" s="773">
        <v>30.8</v>
      </c>
      <c r="J1921" s="774">
        <f t="shared" si="58"/>
        <v>5.850356841280874E-6</v>
      </c>
      <c r="K1921" s="775">
        <f t="shared" si="59"/>
        <v>0.99921405584396517</v>
      </c>
    </row>
    <row r="1922" spans="1:11" x14ac:dyDescent="0.25">
      <c r="B1922" s="778" t="s">
        <v>15959</v>
      </c>
      <c r="C1922" s="772">
        <v>72260</v>
      </c>
      <c r="D1922" s="777" t="s">
        <v>14188</v>
      </c>
      <c r="E1922" s="74" t="s">
        <v>5452</v>
      </c>
      <c r="F1922" s="75">
        <v>2</v>
      </c>
      <c r="G1922" s="76">
        <v>15.36</v>
      </c>
      <c r="H1922" s="77">
        <v>30.72</v>
      </c>
      <c r="I1922" s="773">
        <v>30.72</v>
      </c>
      <c r="J1922" s="774">
        <f t="shared" si="58"/>
        <v>5.8351611092255987E-6</v>
      </c>
      <c r="K1922" s="775">
        <f t="shared" si="59"/>
        <v>0.99921989100507436</v>
      </c>
    </row>
    <row r="1923" spans="1:11" s="9" customFormat="1" x14ac:dyDescent="0.25">
      <c r="B1923" s="771" t="s">
        <v>15960</v>
      </c>
      <c r="C1923" s="772" t="s">
        <v>14931</v>
      </c>
      <c r="D1923" s="73" t="s">
        <v>14932</v>
      </c>
      <c r="E1923" s="79" t="s">
        <v>12699</v>
      </c>
      <c r="F1923" s="75">
        <v>1</v>
      </c>
      <c r="G1923" s="76">
        <v>25.04</v>
      </c>
      <c r="H1923" s="77">
        <v>25.04</v>
      </c>
      <c r="I1923" s="773">
        <v>30.58</v>
      </c>
      <c r="J1923" s="774">
        <f t="shared" si="58"/>
        <v>5.8085685781288666E-6</v>
      </c>
      <c r="K1923" s="775">
        <f t="shared" si="59"/>
        <v>0.99922569957365248</v>
      </c>
    </row>
    <row r="1924" spans="1:11" x14ac:dyDescent="0.25">
      <c r="B1924" s="771" t="s">
        <v>15961</v>
      </c>
      <c r="C1924" s="772" t="s">
        <v>14931</v>
      </c>
      <c r="D1924" s="73" t="s">
        <v>14932</v>
      </c>
      <c r="E1924" s="79" t="s">
        <v>12699</v>
      </c>
      <c r="F1924" s="75">
        <v>1</v>
      </c>
      <c r="G1924" s="76">
        <v>25.04</v>
      </c>
      <c r="H1924" s="77">
        <v>25.04</v>
      </c>
      <c r="I1924" s="773">
        <v>30.58</v>
      </c>
      <c r="J1924" s="774">
        <f t="shared" si="58"/>
        <v>5.8085685781288666E-6</v>
      </c>
      <c r="K1924" s="775">
        <f t="shared" si="59"/>
        <v>0.99923150814223061</v>
      </c>
    </row>
    <row r="1925" spans="1:11" s="9" customFormat="1" ht="33.75" x14ac:dyDescent="0.25">
      <c r="B1925" s="70" t="s">
        <v>15962</v>
      </c>
      <c r="C1925" s="72">
        <v>94710</v>
      </c>
      <c r="D1925" s="777" t="s">
        <v>15963</v>
      </c>
      <c r="E1925" s="74" t="s">
        <v>5452</v>
      </c>
      <c r="F1925" s="75">
        <v>1</v>
      </c>
      <c r="G1925" s="76">
        <v>24.85</v>
      </c>
      <c r="H1925" s="77">
        <v>24.85</v>
      </c>
      <c r="I1925" s="773">
        <v>30.35</v>
      </c>
      <c r="J1925" s="774">
        <f t="shared" si="58"/>
        <v>5.7648808484699521E-6</v>
      </c>
      <c r="K1925" s="775">
        <f t="shared" si="59"/>
        <v>0.99923727302307908</v>
      </c>
    </row>
    <row r="1926" spans="1:11" x14ac:dyDescent="0.25">
      <c r="A1926" s="9"/>
      <c r="B1926" s="771" t="s">
        <v>15964</v>
      </c>
      <c r="C1926" s="772" t="s">
        <v>15673</v>
      </c>
      <c r="D1926" s="73" t="s">
        <v>15674</v>
      </c>
      <c r="E1926" s="79" t="s">
        <v>12699</v>
      </c>
      <c r="F1926" s="75">
        <v>1</v>
      </c>
      <c r="G1926" s="76">
        <v>24.82</v>
      </c>
      <c r="H1926" s="77">
        <v>24.82</v>
      </c>
      <c r="I1926" s="773">
        <v>30.31</v>
      </c>
      <c r="J1926" s="774">
        <f t="shared" si="58"/>
        <v>5.7572829824423141E-6</v>
      </c>
      <c r="K1926" s="775">
        <f t="shared" si="59"/>
        <v>0.99924303030606154</v>
      </c>
    </row>
    <row r="1927" spans="1:11" x14ac:dyDescent="0.25">
      <c r="A1927" s="9"/>
      <c r="B1927" s="771" t="s">
        <v>15965</v>
      </c>
      <c r="C1927" s="772" t="s">
        <v>15673</v>
      </c>
      <c r="D1927" s="73" t="s">
        <v>15674</v>
      </c>
      <c r="E1927" s="79" t="s">
        <v>12699</v>
      </c>
      <c r="F1927" s="75">
        <v>1</v>
      </c>
      <c r="G1927" s="76">
        <v>24.82</v>
      </c>
      <c r="H1927" s="77">
        <v>24.82</v>
      </c>
      <c r="I1927" s="773">
        <v>30.31</v>
      </c>
      <c r="J1927" s="774">
        <f t="shared" si="58"/>
        <v>5.7572829824423141E-6</v>
      </c>
      <c r="K1927" s="775">
        <f t="shared" si="59"/>
        <v>0.99924878758904401</v>
      </c>
    </row>
    <row r="1928" spans="1:11" x14ac:dyDescent="0.25">
      <c r="B1928" s="771" t="s">
        <v>15966</v>
      </c>
      <c r="C1928" s="772" t="s">
        <v>15673</v>
      </c>
      <c r="D1928" s="73" t="s">
        <v>15674</v>
      </c>
      <c r="E1928" s="79" t="s">
        <v>12699</v>
      </c>
      <c r="F1928" s="75">
        <v>1</v>
      </c>
      <c r="G1928" s="76">
        <v>24.82</v>
      </c>
      <c r="H1928" s="77">
        <v>24.82</v>
      </c>
      <c r="I1928" s="773">
        <v>30.31</v>
      </c>
      <c r="J1928" s="774">
        <f t="shared" si="58"/>
        <v>5.7572829824423141E-6</v>
      </c>
      <c r="K1928" s="775">
        <f t="shared" si="59"/>
        <v>0.99925454487202647</v>
      </c>
    </row>
    <row r="1929" spans="1:11" x14ac:dyDescent="0.25">
      <c r="B1929" s="778" t="s">
        <v>15967</v>
      </c>
      <c r="C1929" s="780" t="s">
        <v>15497</v>
      </c>
      <c r="D1929" s="73" t="s">
        <v>15498</v>
      </c>
      <c r="E1929" s="79" t="s">
        <v>12699</v>
      </c>
      <c r="F1929" s="75">
        <v>1</v>
      </c>
      <c r="G1929" s="76">
        <v>24.77</v>
      </c>
      <c r="H1929" s="77">
        <v>24.77</v>
      </c>
      <c r="I1929" s="773">
        <v>30.25</v>
      </c>
      <c r="J1929" s="774">
        <f t="shared" si="58"/>
        <v>5.7458861834008582E-6</v>
      </c>
      <c r="K1929" s="775">
        <f t="shared" si="59"/>
        <v>0.99926029075820988</v>
      </c>
    </row>
    <row r="1930" spans="1:11" s="83" customFormat="1" ht="22.5" x14ac:dyDescent="0.25">
      <c r="B1930" s="70" t="s">
        <v>15968</v>
      </c>
      <c r="C1930" s="72">
        <v>89617</v>
      </c>
      <c r="D1930" s="777" t="s">
        <v>15563</v>
      </c>
      <c r="E1930" s="74" t="s">
        <v>5452</v>
      </c>
      <c r="F1930" s="75">
        <v>5</v>
      </c>
      <c r="G1930" s="76">
        <v>4.93</v>
      </c>
      <c r="H1930" s="77">
        <v>24.65</v>
      </c>
      <c r="I1930" s="773">
        <v>30.1</v>
      </c>
      <c r="J1930" s="774">
        <f t="shared" si="58"/>
        <v>5.7173941857972173E-6</v>
      </c>
      <c r="K1930" s="775">
        <f t="shared" si="59"/>
        <v>0.99926600815239564</v>
      </c>
    </row>
    <row r="1931" spans="1:11" ht="22.5" x14ac:dyDescent="0.25">
      <c r="A1931" s="83"/>
      <c r="B1931" s="771" t="s">
        <v>15969</v>
      </c>
      <c r="C1931" s="776">
        <v>95759</v>
      </c>
      <c r="D1931" s="777" t="s">
        <v>15362</v>
      </c>
      <c r="E1931" s="74" t="s">
        <v>5452</v>
      </c>
      <c r="F1931" s="75">
        <v>2</v>
      </c>
      <c r="G1931" s="76">
        <v>12.11</v>
      </c>
      <c r="H1931" s="77">
        <v>24.22</v>
      </c>
      <c r="I1931" s="773">
        <v>29.58</v>
      </c>
      <c r="J1931" s="774">
        <f t="shared" si="58"/>
        <v>5.6186219274379299E-6</v>
      </c>
      <c r="K1931" s="775">
        <f t="shared" si="59"/>
        <v>0.99927162677432302</v>
      </c>
    </row>
    <row r="1932" spans="1:11" s="789" customFormat="1" ht="22.5" x14ac:dyDescent="0.25">
      <c r="B1932" s="771" t="s">
        <v>15970</v>
      </c>
      <c r="C1932" s="776">
        <v>95759</v>
      </c>
      <c r="D1932" s="777" t="s">
        <v>15362</v>
      </c>
      <c r="E1932" s="74" t="s">
        <v>5452</v>
      </c>
      <c r="F1932" s="75">
        <v>2</v>
      </c>
      <c r="G1932" s="76">
        <v>12.11</v>
      </c>
      <c r="H1932" s="77">
        <v>24.22</v>
      </c>
      <c r="I1932" s="773">
        <v>29.58</v>
      </c>
      <c r="J1932" s="774">
        <f t="shared" si="58"/>
        <v>5.6186219274379299E-6</v>
      </c>
      <c r="K1932" s="775">
        <f t="shared" si="59"/>
        <v>0.9992772453962504</v>
      </c>
    </row>
    <row r="1933" spans="1:11" ht="22.5" x14ac:dyDescent="0.25">
      <c r="A1933" s="789"/>
      <c r="B1933" s="771" t="s">
        <v>15971</v>
      </c>
      <c r="C1933" s="772">
        <v>93013</v>
      </c>
      <c r="D1933" s="777" t="s">
        <v>8045</v>
      </c>
      <c r="E1933" s="74" t="s">
        <v>5452</v>
      </c>
      <c r="F1933" s="75">
        <v>2</v>
      </c>
      <c r="G1933" s="76">
        <v>12.1</v>
      </c>
      <c r="H1933" s="77">
        <v>24.2</v>
      </c>
      <c r="I1933" s="773">
        <v>29.55</v>
      </c>
      <c r="J1933" s="774">
        <f t="shared" si="58"/>
        <v>5.6129235279172016E-6</v>
      </c>
      <c r="K1933" s="775">
        <f t="shared" si="59"/>
        <v>0.99928285831977837</v>
      </c>
    </row>
    <row r="1934" spans="1:11" s="9" customFormat="1" ht="22.5" x14ac:dyDescent="0.25">
      <c r="B1934" s="71" t="s">
        <v>15972</v>
      </c>
      <c r="C1934" s="772">
        <v>91928</v>
      </c>
      <c r="D1934" s="777" t="s">
        <v>13954</v>
      </c>
      <c r="E1934" s="74" t="s">
        <v>5371</v>
      </c>
      <c r="F1934" s="75">
        <v>5</v>
      </c>
      <c r="G1934" s="76">
        <v>4.8099999999999996</v>
      </c>
      <c r="H1934" s="77">
        <v>24.05</v>
      </c>
      <c r="I1934" s="773">
        <v>29.37</v>
      </c>
      <c r="J1934" s="774">
        <f t="shared" si="58"/>
        <v>5.5787331307928332E-6</v>
      </c>
      <c r="K1934" s="775">
        <f t="shared" si="59"/>
        <v>0.99928843705290915</v>
      </c>
    </row>
    <row r="1935" spans="1:11" ht="22.5" x14ac:dyDescent="0.25">
      <c r="A1935" s="9"/>
      <c r="B1935" s="771" t="s">
        <v>15973</v>
      </c>
      <c r="C1935" s="772">
        <v>38100</v>
      </c>
      <c r="D1935" s="777" t="s">
        <v>4283</v>
      </c>
      <c r="E1935" s="74" t="s">
        <v>5452</v>
      </c>
      <c r="F1935" s="75">
        <v>11</v>
      </c>
      <c r="G1935" s="76">
        <v>2.1800000000000002</v>
      </c>
      <c r="H1935" s="77">
        <v>23.98</v>
      </c>
      <c r="I1935" s="773">
        <v>29.28</v>
      </c>
      <c r="J1935" s="774">
        <f t="shared" ref="J1935:J1998" si="60">I1935/$I$2202</f>
        <v>5.561637932230649E-6</v>
      </c>
      <c r="K1935" s="775">
        <f t="shared" si="59"/>
        <v>0.99929399869084135</v>
      </c>
    </row>
    <row r="1936" spans="1:11" ht="22.5" x14ac:dyDescent="0.25">
      <c r="A1936" s="9"/>
      <c r="B1936" s="771" t="s">
        <v>15974</v>
      </c>
      <c r="C1936" s="776">
        <v>95778</v>
      </c>
      <c r="D1936" s="777" t="s">
        <v>15975</v>
      </c>
      <c r="E1936" s="74" t="s">
        <v>5452</v>
      </c>
      <c r="F1936" s="75">
        <v>1</v>
      </c>
      <c r="G1936" s="76">
        <v>23.98</v>
      </c>
      <c r="H1936" s="77">
        <v>23.98</v>
      </c>
      <c r="I1936" s="773">
        <v>29.28</v>
      </c>
      <c r="J1936" s="774">
        <f t="shared" si="60"/>
        <v>5.561637932230649E-6</v>
      </c>
      <c r="K1936" s="775">
        <f t="shared" ref="K1936:K1999" si="61">K1935+J1936</f>
        <v>0.99929956032877354</v>
      </c>
    </row>
    <row r="1937" spans="1:11" ht="22.5" x14ac:dyDescent="0.25">
      <c r="A1937" s="9"/>
      <c r="B1937" s="771" t="s">
        <v>15976</v>
      </c>
      <c r="C1937" s="772">
        <v>2489</v>
      </c>
      <c r="D1937" s="777" t="s">
        <v>1483</v>
      </c>
      <c r="E1937" s="74" t="s">
        <v>5452</v>
      </c>
      <c r="F1937" s="75">
        <v>4</v>
      </c>
      <c r="G1937" s="76">
        <v>5.95</v>
      </c>
      <c r="H1937" s="77">
        <v>23.8</v>
      </c>
      <c r="I1937" s="773">
        <v>29.06</v>
      </c>
      <c r="J1937" s="774">
        <f t="shared" si="60"/>
        <v>5.5198496690786425E-6</v>
      </c>
      <c r="K1937" s="775">
        <f t="shared" si="61"/>
        <v>0.99930508017844266</v>
      </c>
    </row>
    <row r="1938" spans="1:11" s="83" customFormat="1" ht="22.5" x14ac:dyDescent="0.25">
      <c r="B1938" s="778" t="s">
        <v>15977</v>
      </c>
      <c r="C1938" s="772" t="s">
        <v>15093</v>
      </c>
      <c r="D1938" s="73" t="s">
        <v>15094</v>
      </c>
      <c r="E1938" s="79" t="s">
        <v>5371</v>
      </c>
      <c r="F1938" s="75">
        <v>33</v>
      </c>
      <c r="G1938" s="76">
        <v>0.87</v>
      </c>
      <c r="H1938" s="77">
        <v>28.71</v>
      </c>
      <c r="I1938" s="773">
        <v>28.71</v>
      </c>
      <c r="J1938" s="774">
        <f t="shared" si="60"/>
        <v>5.4533683413368146E-6</v>
      </c>
      <c r="K1938" s="775">
        <f t="shared" si="61"/>
        <v>0.99931053354678401</v>
      </c>
    </row>
    <row r="1939" spans="1:11" x14ac:dyDescent="0.25">
      <c r="B1939" s="71" t="s">
        <v>15978</v>
      </c>
      <c r="C1939" s="79" t="s">
        <v>15058</v>
      </c>
      <c r="D1939" s="73" t="s">
        <v>15059</v>
      </c>
      <c r="E1939" s="79" t="s">
        <v>5679</v>
      </c>
      <c r="F1939" s="75">
        <v>0.6</v>
      </c>
      <c r="G1939" s="76">
        <v>39.08</v>
      </c>
      <c r="H1939" s="77">
        <v>23.45</v>
      </c>
      <c r="I1939" s="773">
        <v>28.64</v>
      </c>
      <c r="J1939" s="774">
        <f t="shared" si="60"/>
        <v>5.440072075788449E-6</v>
      </c>
      <c r="K1939" s="775">
        <f t="shared" si="61"/>
        <v>0.99931597361885982</v>
      </c>
    </row>
    <row r="1940" spans="1:11" s="789" customFormat="1" x14ac:dyDescent="0.25">
      <c r="B1940" s="771" t="s">
        <v>15979</v>
      </c>
      <c r="C1940" s="772" t="s">
        <v>15292</v>
      </c>
      <c r="D1940" s="73" t="s">
        <v>15293</v>
      </c>
      <c r="E1940" s="79" t="s">
        <v>12699</v>
      </c>
      <c r="F1940" s="75">
        <v>1</v>
      </c>
      <c r="G1940" s="76">
        <v>23.29</v>
      </c>
      <c r="H1940" s="77">
        <v>23.29</v>
      </c>
      <c r="I1940" s="773">
        <v>28.44</v>
      </c>
      <c r="J1940" s="774">
        <f t="shared" si="60"/>
        <v>5.4020827456502612E-6</v>
      </c>
      <c r="K1940" s="775">
        <f t="shared" si="61"/>
        <v>0.99932137570160551</v>
      </c>
    </row>
    <row r="1941" spans="1:11" x14ac:dyDescent="0.25">
      <c r="A1941" s="789"/>
      <c r="B1941" s="771" t="s">
        <v>15980</v>
      </c>
      <c r="C1941" s="772">
        <v>39345</v>
      </c>
      <c r="D1941" s="777" t="s">
        <v>1431</v>
      </c>
      <c r="E1941" s="74" t="s">
        <v>5452</v>
      </c>
      <c r="F1941" s="75">
        <v>2</v>
      </c>
      <c r="G1941" s="76">
        <v>11.5</v>
      </c>
      <c r="H1941" s="77">
        <v>23</v>
      </c>
      <c r="I1941" s="773">
        <v>28.09</v>
      </c>
      <c r="J1941" s="774">
        <f t="shared" si="60"/>
        <v>5.3356014179084333E-6</v>
      </c>
      <c r="K1941" s="775">
        <f t="shared" si="61"/>
        <v>0.99932671130302342</v>
      </c>
    </row>
    <row r="1942" spans="1:11" x14ac:dyDescent="0.25">
      <c r="B1942" s="771" t="s">
        <v>15981</v>
      </c>
      <c r="C1942" s="772" t="s">
        <v>15078</v>
      </c>
      <c r="D1942" s="73" t="s">
        <v>15079</v>
      </c>
      <c r="E1942" s="79" t="s">
        <v>12699</v>
      </c>
      <c r="F1942" s="75">
        <v>4</v>
      </c>
      <c r="G1942" s="76">
        <v>5.68</v>
      </c>
      <c r="H1942" s="77">
        <v>22.72</v>
      </c>
      <c r="I1942" s="773">
        <v>27.75</v>
      </c>
      <c r="J1942" s="774">
        <f t="shared" si="60"/>
        <v>5.2710195566735142E-6</v>
      </c>
      <c r="K1942" s="775">
        <f t="shared" si="61"/>
        <v>0.99933198232258014</v>
      </c>
    </row>
    <row r="1943" spans="1:11" s="11" customFormat="1" ht="11.25" x14ac:dyDescent="0.25">
      <c r="B1943" s="71" t="s">
        <v>15982</v>
      </c>
      <c r="C1943" s="93">
        <v>88486</v>
      </c>
      <c r="D1943" s="73" t="s">
        <v>10922</v>
      </c>
      <c r="E1943" s="74" t="s">
        <v>5679</v>
      </c>
      <c r="F1943" s="75">
        <v>2.4700000000000002</v>
      </c>
      <c r="G1943" s="76">
        <v>9.17</v>
      </c>
      <c r="H1943" s="77">
        <v>22.65</v>
      </c>
      <c r="I1943" s="773">
        <v>27.66</v>
      </c>
      <c r="J1943" s="774">
        <f t="shared" si="60"/>
        <v>5.25392435811133E-6</v>
      </c>
      <c r="K1943" s="775">
        <f t="shared" si="61"/>
        <v>0.99933723624693827</v>
      </c>
    </row>
    <row r="1944" spans="1:11" x14ac:dyDescent="0.25">
      <c r="A1944" s="11"/>
      <c r="B1944" s="71" t="s">
        <v>15983</v>
      </c>
      <c r="C1944" s="93" t="s">
        <v>15984</v>
      </c>
      <c r="D1944" s="73" t="s">
        <v>15985</v>
      </c>
      <c r="E1944" s="79" t="s">
        <v>12699</v>
      </c>
      <c r="F1944" s="75">
        <v>1</v>
      </c>
      <c r="G1944" s="76">
        <v>22.33</v>
      </c>
      <c r="H1944" s="77">
        <v>22.33</v>
      </c>
      <c r="I1944" s="773">
        <v>27.27</v>
      </c>
      <c r="J1944" s="774">
        <f t="shared" si="60"/>
        <v>5.1798451643418641E-6</v>
      </c>
      <c r="K1944" s="775">
        <f t="shared" si="61"/>
        <v>0.99934241609210261</v>
      </c>
    </row>
    <row r="1945" spans="1:11" x14ac:dyDescent="0.25">
      <c r="A1945" s="11"/>
      <c r="B1945" s="71" t="s">
        <v>15986</v>
      </c>
      <c r="C1945" s="93" t="s">
        <v>15984</v>
      </c>
      <c r="D1945" s="73" t="s">
        <v>15987</v>
      </c>
      <c r="E1945" s="79" t="s">
        <v>12699</v>
      </c>
      <c r="F1945" s="75">
        <v>1</v>
      </c>
      <c r="G1945" s="76">
        <v>22.33</v>
      </c>
      <c r="H1945" s="77">
        <v>22.33</v>
      </c>
      <c r="I1945" s="773">
        <v>27.27</v>
      </c>
      <c r="J1945" s="774">
        <f t="shared" si="60"/>
        <v>5.1798451643418641E-6</v>
      </c>
      <c r="K1945" s="775">
        <f t="shared" si="61"/>
        <v>0.99934759593726696</v>
      </c>
    </row>
    <row r="1946" spans="1:11" x14ac:dyDescent="0.25">
      <c r="A1946" s="11"/>
      <c r="B1946" s="71" t="s">
        <v>15988</v>
      </c>
      <c r="C1946" s="93" t="s">
        <v>15408</v>
      </c>
      <c r="D1946" s="73" t="s">
        <v>15989</v>
      </c>
      <c r="E1946" s="79" t="s">
        <v>12699</v>
      </c>
      <c r="F1946" s="75">
        <v>1</v>
      </c>
      <c r="G1946" s="76">
        <v>22.33</v>
      </c>
      <c r="H1946" s="77">
        <v>22.33</v>
      </c>
      <c r="I1946" s="773">
        <v>27.27</v>
      </c>
      <c r="J1946" s="774">
        <f t="shared" si="60"/>
        <v>5.1798451643418641E-6</v>
      </c>
      <c r="K1946" s="775">
        <f t="shared" si="61"/>
        <v>0.99935277578243131</v>
      </c>
    </row>
    <row r="1947" spans="1:11" x14ac:dyDescent="0.25">
      <c r="B1947" s="71" t="s">
        <v>15990</v>
      </c>
      <c r="C1947" s="93" t="s">
        <v>15408</v>
      </c>
      <c r="D1947" s="73" t="s">
        <v>15409</v>
      </c>
      <c r="E1947" s="79" t="s">
        <v>12699</v>
      </c>
      <c r="F1947" s="75">
        <v>1</v>
      </c>
      <c r="G1947" s="76">
        <v>22.33</v>
      </c>
      <c r="H1947" s="77">
        <v>22.33</v>
      </c>
      <c r="I1947" s="773">
        <v>27.27</v>
      </c>
      <c r="J1947" s="774">
        <f t="shared" si="60"/>
        <v>5.1798451643418641E-6</v>
      </c>
      <c r="K1947" s="775">
        <f t="shared" si="61"/>
        <v>0.99935795562759566</v>
      </c>
    </row>
    <row r="1948" spans="1:11" ht="22.5" x14ac:dyDescent="0.25">
      <c r="B1948" s="70" t="s">
        <v>15991</v>
      </c>
      <c r="C1948" s="72">
        <v>89833</v>
      </c>
      <c r="D1948" s="73" t="s">
        <v>15992</v>
      </c>
      <c r="E1948" s="74" t="s">
        <v>5452</v>
      </c>
      <c r="F1948" s="75">
        <v>1</v>
      </c>
      <c r="G1948" s="76">
        <v>22.32</v>
      </c>
      <c r="H1948" s="77">
        <v>22.32</v>
      </c>
      <c r="I1948" s="773">
        <v>27.26</v>
      </c>
      <c r="J1948" s="774">
        <f t="shared" si="60"/>
        <v>5.1779456978349552E-6</v>
      </c>
      <c r="K1948" s="775">
        <f t="shared" si="61"/>
        <v>0.99936313357329354</v>
      </c>
    </row>
    <row r="1949" spans="1:11" x14ac:dyDescent="0.25">
      <c r="B1949" s="71" t="s">
        <v>15993</v>
      </c>
      <c r="C1949" s="93" t="s">
        <v>15224</v>
      </c>
      <c r="D1949" s="73" t="s">
        <v>1399</v>
      </c>
      <c r="E1949" s="79" t="s">
        <v>12699</v>
      </c>
      <c r="F1949" s="75">
        <v>1</v>
      </c>
      <c r="G1949" s="76">
        <v>22.3</v>
      </c>
      <c r="H1949" s="77">
        <v>22.3</v>
      </c>
      <c r="I1949" s="773">
        <v>27.23</v>
      </c>
      <c r="J1949" s="774">
        <f t="shared" si="60"/>
        <v>5.1722472983142268E-6</v>
      </c>
      <c r="K1949" s="775">
        <f t="shared" si="61"/>
        <v>0.99936830582059188</v>
      </c>
    </row>
    <row r="1950" spans="1:11" x14ac:dyDescent="0.25">
      <c r="B1950" s="71" t="s">
        <v>15994</v>
      </c>
      <c r="C1950" s="93" t="s">
        <v>15224</v>
      </c>
      <c r="D1950" s="73" t="s">
        <v>1399</v>
      </c>
      <c r="E1950" s="79" t="s">
        <v>12699</v>
      </c>
      <c r="F1950" s="75">
        <v>1</v>
      </c>
      <c r="G1950" s="76">
        <v>22.3</v>
      </c>
      <c r="H1950" s="77">
        <v>22.3</v>
      </c>
      <c r="I1950" s="773">
        <v>27.23</v>
      </c>
      <c r="J1950" s="774">
        <f t="shared" si="60"/>
        <v>5.1722472983142268E-6</v>
      </c>
      <c r="K1950" s="775">
        <f t="shared" si="61"/>
        <v>0.99937347806789023</v>
      </c>
    </row>
    <row r="1951" spans="1:11" s="83" customFormat="1" ht="22.5" x14ac:dyDescent="0.25">
      <c r="B1951" s="70" t="s">
        <v>15995</v>
      </c>
      <c r="C1951" s="72">
        <v>89620</v>
      </c>
      <c r="D1951" s="73" t="s">
        <v>15996</v>
      </c>
      <c r="E1951" s="74" t="s">
        <v>5452</v>
      </c>
      <c r="F1951" s="75">
        <v>3</v>
      </c>
      <c r="G1951" s="76">
        <v>7.42</v>
      </c>
      <c r="H1951" s="77">
        <v>22.26</v>
      </c>
      <c r="I1951" s="773">
        <v>27.18</v>
      </c>
      <c r="J1951" s="774">
        <f t="shared" si="60"/>
        <v>5.1627499657796799E-6</v>
      </c>
      <c r="K1951" s="775">
        <f t="shared" si="61"/>
        <v>0.99937864081785599</v>
      </c>
    </row>
    <row r="1952" spans="1:11" s="9" customFormat="1" ht="22.5" x14ac:dyDescent="0.25">
      <c r="B1952" s="70" t="s">
        <v>15997</v>
      </c>
      <c r="C1952" s="72">
        <v>89723</v>
      </c>
      <c r="D1952" s="73" t="s">
        <v>15089</v>
      </c>
      <c r="E1952" s="74" t="s">
        <v>5452</v>
      </c>
      <c r="F1952" s="75">
        <v>2</v>
      </c>
      <c r="G1952" s="76">
        <v>11.09</v>
      </c>
      <c r="H1952" s="77">
        <v>22.18</v>
      </c>
      <c r="I1952" s="773">
        <v>27.09</v>
      </c>
      <c r="J1952" s="774">
        <f t="shared" si="60"/>
        <v>5.1456547672174957E-6</v>
      </c>
      <c r="K1952" s="775">
        <f t="shared" si="61"/>
        <v>0.99938378647262316</v>
      </c>
    </row>
    <row r="1953" spans="2:11" ht="22.5" x14ac:dyDescent="0.25">
      <c r="B1953" s="71" t="s">
        <v>15998</v>
      </c>
      <c r="C1953" s="93">
        <v>92688</v>
      </c>
      <c r="D1953" s="777" t="s">
        <v>8731</v>
      </c>
      <c r="E1953" s="74" t="s">
        <v>5371</v>
      </c>
      <c r="F1953" s="75">
        <v>1</v>
      </c>
      <c r="G1953" s="76">
        <v>21.85</v>
      </c>
      <c r="H1953" s="77">
        <v>21.85</v>
      </c>
      <c r="I1953" s="773">
        <v>26.68</v>
      </c>
      <c r="J1953" s="774">
        <f t="shared" si="60"/>
        <v>5.0677766404342111E-6</v>
      </c>
      <c r="K1953" s="775">
        <f t="shared" si="61"/>
        <v>0.9993888542492636</v>
      </c>
    </row>
    <row r="1954" spans="2:11" ht="22.5" x14ac:dyDescent="0.25">
      <c r="B1954" s="771" t="s">
        <v>15999</v>
      </c>
      <c r="C1954" s="772" t="s">
        <v>15093</v>
      </c>
      <c r="D1954" s="73" t="s">
        <v>15094</v>
      </c>
      <c r="E1954" s="79" t="s">
        <v>5371</v>
      </c>
      <c r="F1954" s="75">
        <v>25</v>
      </c>
      <c r="G1954" s="76">
        <v>0.87</v>
      </c>
      <c r="H1954" s="77">
        <v>21.75</v>
      </c>
      <c r="I1954" s="773">
        <v>26.56</v>
      </c>
      <c r="J1954" s="774">
        <f t="shared" si="60"/>
        <v>5.0449830423512985E-6</v>
      </c>
      <c r="K1954" s="775">
        <f t="shared" si="61"/>
        <v>0.99939389923230593</v>
      </c>
    </row>
    <row r="1955" spans="2:11" ht="22.5" x14ac:dyDescent="0.25">
      <c r="B1955" s="70" t="s">
        <v>16000</v>
      </c>
      <c r="C1955" s="72">
        <v>89867</v>
      </c>
      <c r="D1955" s="777" t="s">
        <v>15779</v>
      </c>
      <c r="E1955" s="779" t="s">
        <v>5452</v>
      </c>
      <c r="F1955" s="75">
        <v>5</v>
      </c>
      <c r="G1955" s="76">
        <v>4.3099999999999996</v>
      </c>
      <c r="H1955" s="77">
        <v>21.55</v>
      </c>
      <c r="I1955" s="773">
        <v>26.32</v>
      </c>
      <c r="J1955" s="774">
        <f t="shared" si="60"/>
        <v>4.9993958461854734E-6</v>
      </c>
      <c r="K1955" s="775">
        <f t="shared" si="61"/>
        <v>0.99939889862815212</v>
      </c>
    </row>
    <row r="1956" spans="2:11" s="789" customFormat="1" ht="22.5" x14ac:dyDescent="0.25">
      <c r="B1956" s="771" t="s">
        <v>16001</v>
      </c>
      <c r="C1956" s="772">
        <v>2527</v>
      </c>
      <c r="D1956" s="777" t="s">
        <v>1478</v>
      </c>
      <c r="E1956" s="74" t="s">
        <v>5452</v>
      </c>
      <c r="F1956" s="75">
        <v>4</v>
      </c>
      <c r="G1956" s="76">
        <v>5.37</v>
      </c>
      <c r="H1956" s="77">
        <v>21.48</v>
      </c>
      <c r="I1956" s="773">
        <v>26.23</v>
      </c>
      <c r="J1956" s="774">
        <f t="shared" si="60"/>
        <v>4.9823006476232892E-6</v>
      </c>
      <c r="K1956" s="775">
        <f t="shared" si="61"/>
        <v>0.99940388092879973</v>
      </c>
    </row>
    <row r="1957" spans="2:11" s="789" customFormat="1" ht="22.5" x14ac:dyDescent="0.25">
      <c r="B1957" s="771" t="s">
        <v>16002</v>
      </c>
      <c r="C1957" s="772">
        <v>2527</v>
      </c>
      <c r="D1957" s="777" t="s">
        <v>1478</v>
      </c>
      <c r="E1957" s="74" t="s">
        <v>5452</v>
      </c>
      <c r="F1957" s="75">
        <v>4</v>
      </c>
      <c r="G1957" s="76">
        <v>5.37</v>
      </c>
      <c r="H1957" s="77">
        <v>21.48</v>
      </c>
      <c r="I1957" s="773">
        <v>26.23</v>
      </c>
      <c r="J1957" s="774">
        <f t="shared" si="60"/>
        <v>4.9823006476232892E-6</v>
      </c>
      <c r="K1957" s="775">
        <f t="shared" si="61"/>
        <v>0.99940886322944733</v>
      </c>
    </row>
    <row r="1958" spans="2:11" s="789" customFormat="1" ht="22.5" x14ac:dyDescent="0.25">
      <c r="B1958" s="778" t="s">
        <v>16003</v>
      </c>
      <c r="C1958" s="772">
        <v>92982</v>
      </c>
      <c r="D1958" s="777" t="s">
        <v>14522</v>
      </c>
      <c r="E1958" s="74" t="s">
        <v>5371</v>
      </c>
      <c r="F1958" s="75">
        <v>3</v>
      </c>
      <c r="G1958" s="76">
        <v>8.74</v>
      </c>
      <c r="H1958" s="77">
        <v>26.22</v>
      </c>
      <c r="I1958" s="773">
        <v>26.22</v>
      </c>
      <c r="J1958" s="774">
        <f t="shared" si="60"/>
        <v>4.9804011811163795E-6</v>
      </c>
      <c r="K1958" s="775">
        <f t="shared" si="61"/>
        <v>0.99941384363062846</v>
      </c>
    </row>
    <row r="1959" spans="2:11" s="789" customFormat="1" x14ac:dyDescent="0.25">
      <c r="B1959" s="771" t="s">
        <v>16004</v>
      </c>
      <c r="C1959" s="772">
        <v>72263</v>
      </c>
      <c r="D1959" s="777" t="s">
        <v>15560</v>
      </c>
      <c r="E1959" s="74" t="s">
        <v>5452</v>
      </c>
      <c r="F1959" s="75">
        <v>1</v>
      </c>
      <c r="G1959" s="76">
        <v>21.42</v>
      </c>
      <c r="H1959" s="77">
        <v>21.42</v>
      </c>
      <c r="I1959" s="773">
        <v>26.16</v>
      </c>
      <c r="J1959" s="774">
        <f t="shared" si="60"/>
        <v>4.9690043820749237E-6</v>
      </c>
      <c r="K1959" s="775">
        <f t="shared" si="61"/>
        <v>0.99941881263501053</v>
      </c>
    </row>
    <row r="1960" spans="2:11" s="789" customFormat="1" ht="22.5" x14ac:dyDescent="0.25">
      <c r="B1960" s="771" t="s">
        <v>16005</v>
      </c>
      <c r="C1960" s="772">
        <v>95241</v>
      </c>
      <c r="D1960" s="777" t="s">
        <v>14535</v>
      </c>
      <c r="E1960" s="74" t="s">
        <v>5679</v>
      </c>
      <c r="F1960" s="75">
        <v>1</v>
      </c>
      <c r="G1960" s="76">
        <v>21.37</v>
      </c>
      <c r="H1960" s="77">
        <v>21.37</v>
      </c>
      <c r="I1960" s="773">
        <v>26.1</v>
      </c>
      <c r="J1960" s="774">
        <f t="shared" si="60"/>
        <v>4.9576075830334678E-6</v>
      </c>
      <c r="K1960" s="775">
        <f t="shared" si="61"/>
        <v>0.99942377024259355</v>
      </c>
    </row>
    <row r="1961" spans="2:11" s="789" customFormat="1" x14ac:dyDescent="0.25">
      <c r="B1961" s="771" t="s">
        <v>16006</v>
      </c>
      <c r="C1961" s="772" t="s">
        <v>12416</v>
      </c>
      <c r="D1961" s="73" t="s">
        <v>15570</v>
      </c>
      <c r="E1961" s="79" t="s">
        <v>12699</v>
      </c>
      <c r="F1961" s="75">
        <v>2</v>
      </c>
      <c r="G1961" s="76">
        <v>10.62</v>
      </c>
      <c r="H1961" s="77">
        <v>21.24</v>
      </c>
      <c r="I1961" s="773">
        <v>25.94</v>
      </c>
      <c r="J1961" s="774">
        <f t="shared" si="60"/>
        <v>4.927216118922918E-6</v>
      </c>
      <c r="K1961" s="775">
        <f t="shared" si="61"/>
        <v>0.99942869745871243</v>
      </c>
    </row>
    <row r="1962" spans="2:11" s="789" customFormat="1" x14ac:dyDescent="0.25">
      <c r="B1962" s="771" t="s">
        <v>16007</v>
      </c>
      <c r="C1962" s="772" t="s">
        <v>12416</v>
      </c>
      <c r="D1962" s="73" t="s">
        <v>15570</v>
      </c>
      <c r="E1962" s="79" t="s">
        <v>12699</v>
      </c>
      <c r="F1962" s="75">
        <v>2</v>
      </c>
      <c r="G1962" s="76">
        <v>10.62</v>
      </c>
      <c r="H1962" s="77">
        <v>21.24</v>
      </c>
      <c r="I1962" s="773">
        <v>25.94</v>
      </c>
      <c r="J1962" s="774">
        <f t="shared" si="60"/>
        <v>4.927216118922918E-6</v>
      </c>
      <c r="K1962" s="775">
        <f t="shared" si="61"/>
        <v>0.99943362467483132</v>
      </c>
    </row>
    <row r="1963" spans="2:11" s="789" customFormat="1" x14ac:dyDescent="0.25">
      <c r="B1963" s="71" t="s">
        <v>16008</v>
      </c>
      <c r="C1963" s="93" t="s">
        <v>15429</v>
      </c>
      <c r="D1963" s="73" t="s">
        <v>1383</v>
      </c>
      <c r="E1963" s="79" t="s">
        <v>12699</v>
      </c>
      <c r="F1963" s="75">
        <v>1</v>
      </c>
      <c r="G1963" s="76">
        <v>20.99</v>
      </c>
      <c r="H1963" s="77">
        <v>20.99</v>
      </c>
      <c r="I1963" s="773">
        <v>25.63</v>
      </c>
      <c r="J1963" s="774">
        <f t="shared" si="60"/>
        <v>4.8683326572087265E-6</v>
      </c>
      <c r="K1963" s="775">
        <f t="shared" si="61"/>
        <v>0.99943849300748855</v>
      </c>
    </row>
    <row r="1964" spans="2:11" s="789" customFormat="1" ht="22.5" x14ac:dyDescent="0.25">
      <c r="B1964" s="771" t="s">
        <v>16009</v>
      </c>
      <c r="C1964" s="772">
        <v>90443</v>
      </c>
      <c r="D1964" s="777" t="s">
        <v>10223</v>
      </c>
      <c r="E1964" s="74" t="s">
        <v>5371</v>
      </c>
      <c r="F1964" s="75">
        <v>2</v>
      </c>
      <c r="G1964" s="76">
        <v>10.45</v>
      </c>
      <c r="H1964" s="77">
        <v>20.9</v>
      </c>
      <c r="I1964" s="773">
        <v>25.52</v>
      </c>
      <c r="J1964" s="774">
        <f t="shared" si="60"/>
        <v>4.8474385256327237E-6</v>
      </c>
      <c r="K1964" s="775">
        <f t="shared" si="61"/>
        <v>0.99944334044601413</v>
      </c>
    </row>
    <row r="1965" spans="2:11" s="789" customFormat="1" x14ac:dyDescent="0.25">
      <c r="B1965" s="771" t="s">
        <v>16010</v>
      </c>
      <c r="C1965" s="772">
        <v>39346</v>
      </c>
      <c r="D1965" s="777" t="s">
        <v>4316</v>
      </c>
      <c r="E1965" s="74" t="s">
        <v>5452</v>
      </c>
      <c r="F1965" s="75">
        <v>10</v>
      </c>
      <c r="G1965" s="76">
        <v>2.08</v>
      </c>
      <c r="H1965" s="77">
        <v>20.8</v>
      </c>
      <c r="I1965" s="773">
        <v>25.4</v>
      </c>
      <c r="J1965" s="774">
        <f t="shared" si="60"/>
        <v>4.8246449275498112E-6</v>
      </c>
      <c r="K1965" s="775">
        <f t="shared" si="61"/>
        <v>0.9994481650909417</v>
      </c>
    </row>
    <row r="1966" spans="2:11" s="789" customFormat="1" ht="22.5" x14ac:dyDescent="0.25">
      <c r="B1966" s="71" t="s">
        <v>16011</v>
      </c>
      <c r="C1966" s="72" t="s">
        <v>15341</v>
      </c>
      <c r="D1966" s="73" t="s">
        <v>15342</v>
      </c>
      <c r="E1966" s="79" t="s">
        <v>12699</v>
      </c>
      <c r="F1966" s="75">
        <v>1</v>
      </c>
      <c r="G1966" s="76">
        <v>20.52</v>
      </c>
      <c r="H1966" s="77">
        <v>20.52</v>
      </c>
      <c r="I1966" s="773">
        <v>25.06</v>
      </c>
      <c r="J1966" s="774">
        <f t="shared" si="60"/>
        <v>4.7600630663148921E-6</v>
      </c>
      <c r="K1966" s="775">
        <f t="shared" si="61"/>
        <v>0.99945292515400797</v>
      </c>
    </row>
    <row r="1967" spans="2:11" s="789" customFormat="1" ht="33.75" x14ac:dyDescent="0.25">
      <c r="B1967" s="778" t="s">
        <v>16012</v>
      </c>
      <c r="C1967" s="93">
        <v>87905</v>
      </c>
      <c r="D1967" s="777" t="s">
        <v>11204</v>
      </c>
      <c r="E1967" s="74" t="s">
        <v>5679</v>
      </c>
      <c r="F1967" s="75">
        <v>3</v>
      </c>
      <c r="G1967" s="76">
        <v>6.8</v>
      </c>
      <c r="H1967" s="77">
        <v>20.399999999999999</v>
      </c>
      <c r="I1967" s="773">
        <v>24.91</v>
      </c>
      <c r="J1967" s="774">
        <f t="shared" si="60"/>
        <v>4.7315710687112521E-6</v>
      </c>
      <c r="K1967" s="775">
        <f t="shared" si="61"/>
        <v>0.99945765672507669</v>
      </c>
    </row>
    <row r="1968" spans="2:11" s="789" customFormat="1" ht="33.75" x14ac:dyDescent="0.25">
      <c r="B1968" s="70" t="s">
        <v>16013</v>
      </c>
      <c r="C1968" s="72">
        <v>94658</v>
      </c>
      <c r="D1968" s="777" t="s">
        <v>15892</v>
      </c>
      <c r="E1968" s="74" t="s">
        <v>5452</v>
      </c>
      <c r="F1968" s="75">
        <v>4</v>
      </c>
      <c r="G1968" s="76">
        <v>5.03</v>
      </c>
      <c r="H1968" s="77">
        <v>20.12</v>
      </c>
      <c r="I1968" s="773">
        <v>24.57</v>
      </c>
      <c r="J1968" s="774">
        <f t="shared" si="60"/>
        <v>4.6669892074763331E-6</v>
      </c>
      <c r="K1968" s="775">
        <f t="shared" si="61"/>
        <v>0.99946232371428412</v>
      </c>
    </row>
    <row r="1969" spans="2:11" s="789" customFormat="1" ht="22.5" x14ac:dyDescent="0.25">
      <c r="B1969" s="771" t="s">
        <v>16014</v>
      </c>
      <c r="C1969" s="772" t="s">
        <v>15093</v>
      </c>
      <c r="D1969" s="73" t="s">
        <v>15094</v>
      </c>
      <c r="E1969" s="79" t="s">
        <v>5371</v>
      </c>
      <c r="F1969" s="75">
        <v>23</v>
      </c>
      <c r="G1969" s="76">
        <v>0.87</v>
      </c>
      <c r="H1969" s="77">
        <v>20.010000000000002</v>
      </c>
      <c r="I1969" s="773">
        <v>24.44</v>
      </c>
      <c r="J1969" s="774">
        <f t="shared" si="60"/>
        <v>4.6422961428865117E-6</v>
      </c>
      <c r="K1969" s="775">
        <f t="shared" si="61"/>
        <v>0.99946696601042695</v>
      </c>
    </row>
    <row r="1970" spans="2:11" s="789" customFormat="1" x14ac:dyDescent="0.25">
      <c r="B1970" s="771" t="s">
        <v>16015</v>
      </c>
      <c r="C1970" s="772" t="s">
        <v>15200</v>
      </c>
      <c r="D1970" s="73" t="s">
        <v>15201</v>
      </c>
      <c r="E1970" s="79" t="s">
        <v>12699</v>
      </c>
      <c r="F1970" s="75">
        <v>2</v>
      </c>
      <c r="G1970" s="76">
        <v>9.98</v>
      </c>
      <c r="H1970" s="77">
        <v>19.96</v>
      </c>
      <c r="I1970" s="773">
        <v>24.38</v>
      </c>
      <c r="J1970" s="774">
        <f t="shared" si="60"/>
        <v>4.630899343845055E-6</v>
      </c>
      <c r="K1970" s="775">
        <f t="shared" si="61"/>
        <v>0.99947159690977083</v>
      </c>
    </row>
    <row r="1971" spans="2:11" s="789" customFormat="1" ht="22.5" x14ac:dyDescent="0.25">
      <c r="B1971" s="70" t="s">
        <v>16016</v>
      </c>
      <c r="C1971" s="72">
        <v>89501</v>
      </c>
      <c r="D1971" s="777" t="s">
        <v>8958</v>
      </c>
      <c r="E1971" s="74" t="s">
        <v>5452</v>
      </c>
      <c r="F1971" s="75">
        <v>2</v>
      </c>
      <c r="G1971" s="76">
        <v>9.8800000000000008</v>
      </c>
      <c r="H1971" s="77">
        <v>19.760000000000002</v>
      </c>
      <c r="I1971" s="773">
        <v>24.13</v>
      </c>
      <c r="J1971" s="774">
        <f t="shared" si="60"/>
        <v>4.583412681172321E-6</v>
      </c>
      <c r="K1971" s="775">
        <f t="shared" si="61"/>
        <v>0.999476180322452</v>
      </c>
    </row>
    <row r="1972" spans="2:11" s="789" customFormat="1" x14ac:dyDescent="0.25">
      <c r="B1972" s="771" t="s">
        <v>16017</v>
      </c>
      <c r="C1972" s="772" t="s">
        <v>12584</v>
      </c>
      <c r="D1972" s="73" t="s">
        <v>15767</v>
      </c>
      <c r="E1972" s="79" t="s">
        <v>12699</v>
      </c>
      <c r="F1972" s="75">
        <v>1</v>
      </c>
      <c r="G1972" s="76">
        <v>19.62</v>
      </c>
      <c r="H1972" s="77">
        <v>19.62</v>
      </c>
      <c r="I1972" s="773">
        <v>23.96</v>
      </c>
      <c r="J1972" s="774">
        <f t="shared" si="60"/>
        <v>4.5511217505548615E-6</v>
      </c>
      <c r="K1972" s="775">
        <f t="shared" si="61"/>
        <v>0.99948073144420257</v>
      </c>
    </row>
    <row r="1973" spans="2:11" s="789" customFormat="1" x14ac:dyDescent="0.25">
      <c r="B1973" s="771" t="s">
        <v>16018</v>
      </c>
      <c r="C1973" s="772" t="s">
        <v>12584</v>
      </c>
      <c r="D1973" s="73" t="s">
        <v>15767</v>
      </c>
      <c r="E1973" s="79" t="s">
        <v>12699</v>
      </c>
      <c r="F1973" s="75">
        <v>1</v>
      </c>
      <c r="G1973" s="76">
        <v>19.62</v>
      </c>
      <c r="H1973" s="77">
        <v>19.62</v>
      </c>
      <c r="I1973" s="773">
        <v>23.96</v>
      </c>
      <c r="J1973" s="774">
        <f t="shared" si="60"/>
        <v>4.5511217505548615E-6</v>
      </c>
      <c r="K1973" s="775">
        <f t="shared" si="61"/>
        <v>0.99948528256595315</v>
      </c>
    </row>
    <row r="1974" spans="2:11" s="789" customFormat="1" ht="33.75" x14ac:dyDescent="0.25">
      <c r="B1974" s="778" t="s">
        <v>16019</v>
      </c>
      <c r="C1974" s="72">
        <v>92919</v>
      </c>
      <c r="D1974" s="777" t="s">
        <v>15206</v>
      </c>
      <c r="E1974" s="74" t="s">
        <v>5602</v>
      </c>
      <c r="F1974" s="75">
        <v>2.2770000000000001</v>
      </c>
      <c r="G1974" s="76">
        <v>8.4499999999999993</v>
      </c>
      <c r="H1974" s="77">
        <v>19.239999999999998</v>
      </c>
      <c r="I1974" s="773">
        <v>23.5</v>
      </c>
      <c r="J1974" s="774">
        <f t="shared" si="60"/>
        <v>4.4637462912370299E-6</v>
      </c>
      <c r="K1974" s="775">
        <f t="shared" si="61"/>
        <v>0.99948974631224441</v>
      </c>
    </row>
    <row r="1975" spans="2:11" s="789" customFormat="1" ht="33.75" x14ac:dyDescent="0.25">
      <c r="B1975" s="70" t="s">
        <v>16020</v>
      </c>
      <c r="C1975" s="72">
        <v>90082</v>
      </c>
      <c r="D1975" s="777" t="s">
        <v>15083</v>
      </c>
      <c r="E1975" s="74" t="s">
        <v>6745</v>
      </c>
      <c r="F1975" s="75">
        <v>1.3720000000000001</v>
      </c>
      <c r="G1975" s="76">
        <v>14.01</v>
      </c>
      <c r="H1975" s="77">
        <v>19.22</v>
      </c>
      <c r="I1975" s="773">
        <v>23.47</v>
      </c>
      <c r="J1975" s="774">
        <f t="shared" si="60"/>
        <v>4.4580478917163016E-6</v>
      </c>
      <c r="K1975" s="775">
        <f t="shared" si="61"/>
        <v>0.99949420436013614</v>
      </c>
    </row>
    <row r="1976" spans="2:11" s="789" customFormat="1" x14ac:dyDescent="0.25">
      <c r="B1976" s="70" t="s">
        <v>16021</v>
      </c>
      <c r="C1976" s="72">
        <v>93382</v>
      </c>
      <c r="D1976" s="777" t="s">
        <v>10513</v>
      </c>
      <c r="E1976" s="74" t="s">
        <v>6745</v>
      </c>
      <c r="F1976" s="75">
        <v>0.88899999999999901</v>
      </c>
      <c r="G1976" s="76">
        <v>21.56</v>
      </c>
      <c r="H1976" s="77">
        <v>19.170000000000002</v>
      </c>
      <c r="I1976" s="773">
        <v>23.41</v>
      </c>
      <c r="J1976" s="774">
        <f t="shared" si="60"/>
        <v>4.4466510926748457E-6</v>
      </c>
      <c r="K1976" s="775">
        <f t="shared" si="61"/>
        <v>0.99949865101122881</v>
      </c>
    </row>
    <row r="1977" spans="2:11" s="789" customFormat="1" x14ac:dyDescent="0.25">
      <c r="B1977" s="70" t="s">
        <v>16022</v>
      </c>
      <c r="C1977" s="72">
        <v>93382</v>
      </c>
      <c r="D1977" s="73" t="s">
        <v>10513</v>
      </c>
      <c r="E1977" s="79" t="s">
        <v>6745</v>
      </c>
      <c r="F1977" s="75">
        <v>0.88899999999999901</v>
      </c>
      <c r="G1977" s="76">
        <v>21.56</v>
      </c>
      <c r="H1977" s="77">
        <v>19.170000000000002</v>
      </c>
      <c r="I1977" s="773">
        <v>23.41</v>
      </c>
      <c r="J1977" s="774">
        <f t="shared" si="60"/>
        <v>4.4466510926748457E-6</v>
      </c>
      <c r="K1977" s="775">
        <f t="shared" si="61"/>
        <v>0.99950309766232148</v>
      </c>
    </row>
    <row r="1978" spans="2:11" s="789" customFormat="1" ht="22.5" x14ac:dyDescent="0.25">
      <c r="B1978" s="70" t="s">
        <v>16023</v>
      </c>
      <c r="C1978" s="72">
        <v>89622</v>
      </c>
      <c r="D1978" s="777" t="s">
        <v>9059</v>
      </c>
      <c r="E1978" s="74" t="s">
        <v>5452</v>
      </c>
      <c r="F1978" s="75">
        <v>2</v>
      </c>
      <c r="G1978" s="76">
        <v>9.57</v>
      </c>
      <c r="H1978" s="77">
        <v>19.14</v>
      </c>
      <c r="I1978" s="773">
        <v>23.37</v>
      </c>
      <c r="J1978" s="774">
        <f t="shared" si="60"/>
        <v>4.4390532266472085E-6</v>
      </c>
      <c r="K1978" s="775">
        <f t="shared" si="61"/>
        <v>0.99950753671554815</v>
      </c>
    </row>
    <row r="1979" spans="2:11" s="789" customFormat="1" x14ac:dyDescent="0.25">
      <c r="B1979" s="771" t="s">
        <v>16024</v>
      </c>
      <c r="C1979" s="772">
        <v>2589</v>
      </c>
      <c r="D1979" s="777" t="s">
        <v>1379</v>
      </c>
      <c r="E1979" s="74" t="s">
        <v>5452</v>
      </c>
      <c r="F1979" s="75">
        <v>1</v>
      </c>
      <c r="G1979" s="76">
        <v>18.73</v>
      </c>
      <c r="H1979" s="77">
        <v>18.73</v>
      </c>
      <c r="I1979" s="773">
        <v>22.87</v>
      </c>
      <c r="J1979" s="774">
        <f t="shared" si="60"/>
        <v>4.3440799013017397E-6</v>
      </c>
      <c r="K1979" s="775">
        <f t="shared" si="61"/>
        <v>0.9995118807954495</v>
      </c>
    </row>
    <row r="1980" spans="2:11" s="789" customFormat="1" x14ac:dyDescent="0.25">
      <c r="B1980" s="771" t="s">
        <v>16025</v>
      </c>
      <c r="C1980" s="772">
        <v>39346</v>
      </c>
      <c r="D1980" s="777" t="s">
        <v>4316</v>
      </c>
      <c r="E1980" s="74" t="s">
        <v>5452</v>
      </c>
      <c r="F1980" s="75">
        <v>9</v>
      </c>
      <c r="G1980" s="76">
        <v>2.08</v>
      </c>
      <c r="H1980" s="77">
        <v>18.72</v>
      </c>
      <c r="I1980" s="773">
        <v>22.86</v>
      </c>
      <c r="J1980" s="774">
        <f t="shared" si="60"/>
        <v>4.34218043479483E-6</v>
      </c>
      <c r="K1980" s="775">
        <f t="shared" si="61"/>
        <v>0.99951622297588427</v>
      </c>
    </row>
    <row r="1981" spans="2:11" s="789" customFormat="1" ht="22.5" x14ac:dyDescent="0.25">
      <c r="B1981" s="771" t="s">
        <v>16026</v>
      </c>
      <c r="C1981" s="772" t="s">
        <v>15230</v>
      </c>
      <c r="D1981" s="73" t="s">
        <v>15231</v>
      </c>
      <c r="E1981" s="79" t="s">
        <v>12699</v>
      </c>
      <c r="F1981" s="75">
        <v>1</v>
      </c>
      <c r="G1981" s="76">
        <v>18.66</v>
      </c>
      <c r="H1981" s="77">
        <v>18.66</v>
      </c>
      <c r="I1981" s="773">
        <v>22.79</v>
      </c>
      <c r="J1981" s="774">
        <f t="shared" si="60"/>
        <v>4.3288841692464644E-6</v>
      </c>
      <c r="K1981" s="775">
        <f t="shared" si="61"/>
        <v>0.99952055186005351</v>
      </c>
    </row>
    <row r="1982" spans="2:11" s="789" customFormat="1" x14ac:dyDescent="0.25">
      <c r="B1982" s="771" t="s">
        <v>16027</v>
      </c>
      <c r="C1982" s="772" t="s">
        <v>15807</v>
      </c>
      <c r="D1982" s="73" t="s">
        <v>15808</v>
      </c>
      <c r="E1982" s="79" t="s">
        <v>12699</v>
      </c>
      <c r="F1982" s="75">
        <v>3</v>
      </c>
      <c r="G1982" s="76">
        <v>6.22</v>
      </c>
      <c r="H1982" s="77">
        <v>18.66</v>
      </c>
      <c r="I1982" s="773">
        <v>22.79</v>
      </c>
      <c r="J1982" s="774">
        <f t="shared" si="60"/>
        <v>4.3288841692464644E-6</v>
      </c>
      <c r="K1982" s="775">
        <f t="shared" si="61"/>
        <v>0.99952488074422274</v>
      </c>
    </row>
    <row r="1983" spans="2:11" s="789" customFormat="1" x14ac:dyDescent="0.25">
      <c r="B1983" s="771" t="s">
        <v>16028</v>
      </c>
      <c r="C1983" s="772" t="s">
        <v>15807</v>
      </c>
      <c r="D1983" s="73" t="s">
        <v>15808</v>
      </c>
      <c r="E1983" s="79" t="s">
        <v>12699</v>
      </c>
      <c r="F1983" s="75">
        <v>3</v>
      </c>
      <c r="G1983" s="76">
        <v>6.22</v>
      </c>
      <c r="H1983" s="77">
        <v>18.66</v>
      </c>
      <c r="I1983" s="773">
        <v>22.79</v>
      </c>
      <c r="J1983" s="774">
        <f t="shared" si="60"/>
        <v>4.3288841692464644E-6</v>
      </c>
      <c r="K1983" s="775">
        <f t="shared" si="61"/>
        <v>0.99952920962839198</v>
      </c>
    </row>
    <row r="1984" spans="2:11" s="789" customFormat="1" ht="22.5" x14ac:dyDescent="0.25">
      <c r="B1984" s="771" t="s">
        <v>16029</v>
      </c>
      <c r="C1984" s="772" t="s">
        <v>15230</v>
      </c>
      <c r="D1984" s="73" t="s">
        <v>15231</v>
      </c>
      <c r="E1984" s="79" t="s">
        <v>12699</v>
      </c>
      <c r="F1984" s="75">
        <v>1</v>
      </c>
      <c r="G1984" s="76">
        <v>18.66</v>
      </c>
      <c r="H1984" s="77">
        <v>18.66</v>
      </c>
      <c r="I1984" s="773">
        <v>22.79</v>
      </c>
      <c r="J1984" s="774">
        <f t="shared" si="60"/>
        <v>4.3288841692464644E-6</v>
      </c>
      <c r="K1984" s="775">
        <f t="shared" si="61"/>
        <v>0.99953353851256121</v>
      </c>
    </row>
    <row r="1985" spans="2:11" s="789" customFormat="1" ht="22.5" x14ac:dyDescent="0.25">
      <c r="B1985" s="771" t="s">
        <v>16030</v>
      </c>
      <c r="C1985" s="772">
        <v>93018</v>
      </c>
      <c r="D1985" s="777" t="s">
        <v>15502</v>
      </c>
      <c r="E1985" s="74" t="s">
        <v>5452</v>
      </c>
      <c r="F1985" s="75">
        <v>1</v>
      </c>
      <c r="G1985" s="76">
        <v>18.37</v>
      </c>
      <c r="H1985" s="77">
        <v>18.37</v>
      </c>
      <c r="I1985" s="773">
        <v>22.43</v>
      </c>
      <c r="J1985" s="774">
        <f t="shared" si="60"/>
        <v>4.2605033749977268E-6</v>
      </c>
      <c r="K1985" s="775">
        <f t="shared" si="61"/>
        <v>0.9995377990159362</v>
      </c>
    </row>
    <row r="1986" spans="2:11" s="789" customFormat="1" ht="22.5" x14ac:dyDescent="0.25">
      <c r="B1986" s="771" t="s">
        <v>16031</v>
      </c>
      <c r="C1986" s="772">
        <v>93018</v>
      </c>
      <c r="D1986" s="777" t="s">
        <v>15502</v>
      </c>
      <c r="E1986" s="74" t="s">
        <v>5452</v>
      </c>
      <c r="F1986" s="75">
        <v>1</v>
      </c>
      <c r="G1986" s="76">
        <v>18.37</v>
      </c>
      <c r="H1986" s="77">
        <v>18.37</v>
      </c>
      <c r="I1986" s="773">
        <v>22.43</v>
      </c>
      <c r="J1986" s="774">
        <f t="shared" si="60"/>
        <v>4.2605033749977268E-6</v>
      </c>
      <c r="K1986" s="775">
        <f t="shared" si="61"/>
        <v>0.99954205951931119</v>
      </c>
    </row>
    <row r="1987" spans="2:11" s="789" customFormat="1" ht="33.75" x14ac:dyDescent="0.25">
      <c r="B1987" s="71" t="s">
        <v>16032</v>
      </c>
      <c r="C1987" s="72">
        <v>90082</v>
      </c>
      <c r="D1987" s="777" t="s">
        <v>15083</v>
      </c>
      <c r="E1987" s="74" t="s">
        <v>6745</v>
      </c>
      <c r="F1987" s="75">
        <v>1.3049999999999999</v>
      </c>
      <c r="G1987" s="76">
        <v>14.01</v>
      </c>
      <c r="H1987" s="77">
        <v>18.28</v>
      </c>
      <c r="I1987" s="773">
        <v>22.32</v>
      </c>
      <c r="J1987" s="774">
        <f t="shared" si="60"/>
        <v>4.2396092434217239E-6</v>
      </c>
      <c r="K1987" s="775">
        <f t="shared" si="61"/>
        <v>0.99954629912855464</v>
      </c>
    </row>
    <row r="1988" spans="2:11" s="789" customFormat="1" x14ac:dyDescent="0.25">
      <c r="B1988" s="771" t="s">
        <v>16033</v>
      </c>
      <c r="C1988" s="781" t="s">
        <v>15448</v>
      </c>
      <c r="D1988" s="73" t="s">
        <v>15449</v>
      </c>
      <c r="E1988" s="79" t="s">
        <v>12699</v>
      </c>
      <c r="F1988" s="75">
        <v>2</v>
      </c>
      <c r="G1988" s="76">
        <v>9.09</v>
      </c>
      <c r="H1988" s="77">
        <v>18.18</v>
      </c>
      <c r="I1988" s="773">
        <v>22.2</v>
      </c>
      <c r="J1988" s="774">
        <f t="shared" si="60"/>
        <v>4.2168156453388114E-6</v>
      </c>
      <c r="K1988" s="775">
        <f t="shared" si="61"/>
        <v>0.99955051594419997</v>
      </c>
    </row>
    <row r="1989" spans="2:11" s="789" customFormat="1" x14ac:dyDescent="0.25">
      <c r="B1989" s="771" t="s">
        <v>16034</v>
      </c>
      <c r="C1989" s="781" t="s">
        <v>15448</v>
      </c>
      <c r="D1989" s="73" t="s">
        <v>15449</v>
      </c>
      <c r="E1989" s="79" t="s">
        <v>12699</v>
      </c>
      <c r="F1989" s="75">
        <v>2</v>
      </c>
      <c r="G1989" s="76">
        <v>9.09</v>
      </c>
      <c r="H1989" s="77">
        <v>18.18</v>
      </c>
      <c r="I1989" s="773">
        <v>22.2</v>
      </c>
      <c r="J1989" s="774">
        <f t="shared" si="60"/>
        <v>4.2168156453388114E-6</v>
      </c>
      <c r="K1989" s="775">
        <f t="shared" si="61"/>
        <v>0.9995547327598453</v>
      </c>
    </row>
    <row r="1990" spans="2:11" s="789" customFormat="1" ht="22.5" x14ac:dyDescent="0.25">
      <c r="B1990" s="771" t="s">
        <v>16035</v>
      </c>
      <c r="C1990" s="781">
        <v>91885</v>
      </c>
      <c r="D1990" s="777" t="s">
        <v>14962</v>
      </c>
      <c r="E1990" s="74" t="s">
        <v>5452</v>
      </c>
      <c r="F1990" s="75">
        <v>2</v>
      </c>
      <c r="G1990" s="76">
        <v>9.06</v>
      </c>
      <c r="H1990" s="77">
        <v>18.12</v>
      </c>
      <c r="I1990" s="773">
        <v>22.13</v>
      </c>
      <c r="J1990" s="774">
        <f t="shared" si="60"/>
        <v>4.2035193797904458E-6</v>
      </c>
      <c r="K1990" s="775">
        <f t="shared" si="61"/>
        <v>0.9995589362792251</v>
      </c>
    </row>
    <row r="1991" spans="2:11" s="789" customFormat="1" ht="22.5" x14ac:dyDescent="0.25">
      <c r="B1991" s="778" t="s">
        <v>16036</v>
      </c>
      <c r="C1991" s="94">
        <v>72915</v>
      </c>
      <c r="D1991" s="777" t="s">
        <v>13625</v>
      </c>
      <c r="E1991" s="74" t="s">
        <v>6745</v>
      </c>
      <c r="F1991" s="75">
        <v>1.5925</v>
      </c>
      <c r="G1991" s="76">
        <v>11.29</v>
      </c>
      <c r="H1991" s="77">
        <v>17.98</v>
      </c>
      <c r="I1991" s="773">
        <v>21.96</v>
      </c>
      <c r="J1991" s="774">
        <f t="shared" si="60"/>
        <v>4.1712284491729863E-6</v>
      </c>
      <c r="K1991" s="775">
        <f t="shared" si="61"/>
        <v>0.9995631075076743</v>
      </c>
    </row>
    <row r="1992" spans="2:11" s="789" customFormat="1" ht="22.5" x14ac:dyDescent="0.25">
      <c r="B1992" s="771" t="s">
        <v>16037</v>
      </c>
      <c r="C1992" s="806">
        <v>95757</v>
      </c>
      <c r="D1992" s="777" t="s">
        <v>15044</v>
      </c>
      <c r="E1992" s="74" t="s">
        <v>5452</v>
      </c>
      <c r="F1992" s="106">
        <v>2</v>
      </c>
      <c r="G1992" s="76">
        <v>8.9499999999999993</v>
      </c>
      <c r="H1992" s="77">
        <v>17.899999999999999</v>
      </c>
      <c r="I1992" s="773">
        <v>21.86</v>
      </c>
      <c r="J1992" s="774">
        <f t="shared" si="60"/>
        <v>4.1522337841038924E-6</v>
      </c>
      <c r="K1992" s="775">
        <f t="shared" si="61"/>
        <v>0.99956725974145844</v>
      </c>
    </row>
    <row r="1993" spans="2:11" s="789" customFormat="1" ht="22.5" x14ac:dyDescent="0.25">
      <c r="B1993" s="71" t="s">
        <v>16038</v>
      </c>
      <c r="C1993" s="784">
        <v>89829</v>
      </c>
      <c r="D1993" s="777" t="s">
        <v>16039</v>
      </c>
      <c r="E1993" s="74" t="s">
        <v>5452</v>
      </c>
      <c r="F1993" s="801">
        <v>1</v>
      </c>
      <c r="G1993" s="76">
        <v>17.88</v>
      </c>
      <c r="H1993" s="77">
        <v>17.88</v>
      </c>
      <c r="I1993" s="773">
        <v>21.84</v>
      </c>
      <c r="J1993" s="774">
        <f t="shared" si="60"/>
        <v>4.1484348510900738E-6</v>
      </c>
      <c r="K1993" s="775">
        <f t="shared" si="61"/>
        <v>0.99957140817630952</v>
      </c>
    </row>
    <row r="1994" spans="2:11" s="789" customFormat="1" ht="22.5" x14ac:dyDescent="0.25">
      <c r="B1994" s="771" t="s">
        <v>16040</v>
      </c>
      <c r="C1994" s="781">
        <v>2489</v>
      </c>
      <c r="D1994" s="777" t="s">
        <v>1483</v>
      </c>
      <c r="E1994" s="74" t="s">
        <v>5452</v>
      </c>
      <c r="F1994" s="106">
        <v>3</v>
      </c>
      <c r="G1994" s="76">
        <v>5.95</v>
      </c>
      <c r="H1994" s="77">
        <v>17.850000000000001</v>
      </c>
      <c r="I1994" s="773">
        <v>21.8</v>
      </c>
      <c r="J1994" s="774">
        <f t="shared" si="60"/>
        <v>4.1408369850624365E-6</v>
      </c>
      <c r="K1994" s="775">
        <f t="shared" si="61"/>
        <v>0.9995755490132946</v>
      </c>
    </row>
    <row r="1995" spans="2:11" s="789" customFormat="1" x14ac:dyDescent="0.25">
      <c r="B1995" s="778" t="s">
        <v>16041</v>
      </c>
      <c r="C1995" s="772">
        <v>39177</v>
      </c>
      <c r="D1995" s="777" t="s">
        <v>758</v>
      </c>
      <c r="E1995" s="74" t="s">
        <v>5452</v>
      </c>
      <c r="F1995" s="75">
        <v>18</v>
      </c>
      <c r="G1995" s="76">
        <v>1.2</v>
      </c>
      <c r="H1995" s="77">
        <v>21.6</v>
      </c>
      <c r="I1995" s="773">
        <v>21.6</v>
      </c>
      <c r="J1995" s="774">
        <f t="shared" si="60"/>
        <v>4.1028476549242495E-6</v>
      </c>
      <c r="K1995" s="775">
        <f t="shared" si="61"/>
        <v>0.99957965186094955</v>
      </c>
    </row>
    <row r="1996" spans="2:11" s="789" customFormat="1" x14ac:dyDescent="0.25">
      <c r="B1996" s="71" t="s">
        <v>16042</v>
      </c>
      <c r="C1996" s="93">
        <v>88488</v>
      </c>
      <c r="D1996" s="73" t="s">
        <v>16043</v>
      </c>
      <c r="E1996" s="74" t="s">
        <v>5679</v>
      </c>
      <c r="F1996" s="75">
        <v>1.48</v>
      </c>
      <c r="G1996" s="76">
        <v>11.86</v>
      </c>
      <c r="H1996" s="77">
        <v>17.55</v>
      </c>
      <c r="I1996" s="773">
        <v>21.43</v>
      </c>
      <c r="J1996" s="774">
        <f t="shared" si="60"/>
        <v>4.0705567243067892E-6</v>
      </c>
      <c r="K1996" s="775">
        <f t="shared" si="61"/>
        <v>0.9995837224176739</v>
      </c>
    </row>
    <row r="1997" spans="2:11" s="789" customFormat="1" x14ac:dyDescent="0.25">
      <c r="B1997" s="71" t="s">
        <v>16044</v>
      </c>
      <c r="C1997" s="93">
        <v>84889</v>
      </c>
      <c r="D1997" s="73" t="s">
        <v>7218</v>
      </c>
      <c r="E1997" s="74" t="s">
        <v>5452</v>
      </c>
      <c r="F1997" s="75">
        <v>1</v>
      </c>
      <c r="G1997" s="76">
        <v>17.36</v>
      </c>
      <c r="H1997" s="77">
        <v>17.36</v>
      </c>
      <c r="I1997" s="773">
        <v>21.2</v>
      </c>
      <c r="J1997" s="774">
        <f t="shared" si="60"/>
        <v>4.0268689946478738E-6</v>
      </c>
      <c r="K1997" s="775">
        <f t="shared" si="61"/>
        <v>0.9995877492866686</v>
      </c>
    </row>
    <row r="1998" spans="2:11" s="789" customFormat="1" ht="33.75" x14ac:dyDescent="0.25">
      <c r="B1998" s="70" t="s">
        <v>16045</v>
      </c>
      <c r="C1998" s="72">
        <v>94662</v>
      </c>
      <c r="D1998" s="777" t="s">
        <v>16046</v>
      </c>
      <c r="E1998" s="74" t="s">
        <v>5452</v>
      </c>
      <c r="F1998" s="75">
        <v>2</v>
      </c>
      <c r="G1998" s="76">
        <v>8.41</v>
      </c>
      <c r="H1998" s="77">
        <v>16.82</v>
      </c>
      <c r="I1998" s="773">
        <v>20.54</v>
      </c>
      <c r="J1998" s="774">
        <f t="shared" si="60"/>
        <v>3.9015042051918552E-6</v>
      </c>
      <c r="K1998" s="775">
        <f t="shared" si="61"/>
        <v>0.99959165079087375</v>
      </c>
    </row>
    <row r="1999" spans="2:11" s="789" customFormat="1" ht="22.5" x14ac:dyDescent="0.25">
      <c r="B1999" s="71" t="s">
        <v>16047</v>
      </c>
      <c r="C1999" s="72" t="s">
        <v>15154</v>
      </c>
      <c r="D1999" s="73" t="s">
        <v>15155</v>
      </c>
      <c r="E1999" s="79" t="s">
        <v>5452</v>
      </c>
      <c r="F1999" s="75">
        <v>1</v>
      </c>
      <c r="G1999" s="76">
        <v>16.5</v>
      </c>
      <c r="H1999" s="77">
        <v>16.5</v>
      </c>
      <c r="I1999" s="773">
        <v>20.149999999999999</v>
      </c>
      <c r="J1999" s="774">
        <f t="shared" ref="J1999:J2062" si="62">I1999/$I$2202</f>
        <v>3.8274250114223893E-6</v>
      </c>
      <c r="K1999" s="775">
        <f t="shared" si="61"/>
        <v>0.99959547821588512</v>
      </c>
    </row>
    <row r="2000" spans="2:11" s="789" customFormat="1" ht="22.5" x14ac:dyDescent="0.25">
      <c r="B2000" s="71" t="s">
        <v>16048</v>
      </c>
      <c r="C2000" s="93" t="s">
        <v>15751</v>
      </c>
      <c r="D2000" s="73" t="s">
        <v>15752</v>
      </c>
      <c r="E2000" s="79" t="s">
        <v>5371</v>
      </c>
      <c r="F2000" s="75">
        <v>12</v>
      </c>
      <c r="G2000" s="76">
        <v>1.37</v>
      </c>
      <c r="H2000" s="77">
        <v>16.440000000000001</v>
      </c>
      <c r="I2000" s="773">
        <v>20.079999999999998</v>
      </c>
      <c r="J2000" s="774">
        <f t="shared" si="62"/>
        <v>3.8141287458740237E-6</v>
      </c>
      <c r="K2000" s="775">
        <f t="shared" ref="K2000:K2063" si="63">K1999+J2000</f>
        <v>0.99959929234463096</v>
      </c>
    </row>
    <row r="2001" spans="2:11" s="789" customFormat="1" x14ac:dyDescent="0.25">
      <c r="B2001" s="70" t="s">
        <v>16049</v>
      </c>
      <c r="C2001" s="72">
        <v>93382</v>
      </c>
      <c r="D2001" s="73" t="s">
        <v>10513</v>
      </c>
      <c r="E2001" s="79" t="s">
        <v>6745</v>
      </c>
      <c r="F2001" s="75">
        <v>0.76200000000000001</v>
      </c>
      <c r="G2001" s="76">
        <v>21.56</v>
      </c>
      <c r="H2001" s="77">
        <v>16.43</v>
      </c>
      <c r="I2001" s="773">
        <v>20.059999999999999</v>
      </c>
      <c r="J2001" s="774">
        <f t="shared" si="62"/>
        <v>3.8103298128602051E-6</v>
      </c>
      <c r="K2001" s="775">
        <f t="shared" si="63"/>
        <v>0.99960310267444386</v>
      </c>
    </row>
    <row r="2002" spans="2:11" s="789" customFormat="1" x14ac:dyDescent="0.25">
      <c r="B2002" s="771" t="s">
        <v>16050</v>
      </c>
      <c r="C2002" s="772" t="s">
        <v>14268</v>
      </c>
      <c r="D2002" s="73" t="s">
        <v>14269</v>
      </c>
      <c r="E2002" s="79" t="s">
        <v>12699</v>
      </c>
      <c r="F2002" s="75">
        <v>1</v>
      </c>
      <c r="G2002" s="76">
        <v>16.39</v>
      </c>
      <c r="H2002" s="77">
        <v>16.39</v>
      </c>
      <c r="I2002" s="773">
        <v>20.02</v>
      </c>
      <c r="J2002" s="774">
        <f t="shared" si="62"/>
        <v>3.8027319468325678E-6</v>
      </c>
      <c r="K2002" s="775">
        <f t="shared" si="63"/>
        <v>0.99960690540639063</v>
      </c>
    </row>
    <row r="2003" spans="2:11" s="789" customFormat="1" x14ac:dyDescent="0.25">
      <c r="B2003" s="71" t="s">
        <v>16051</v>
      </c>
      <c r="C2003" s="72">
        <v>93382</v>
      </c>
      <c r="D2003" s="777" t="s">
        <v>10513</v>
      </c>
      <c r="E2003" s="74" t="s">
        <v>6745</v>
      </c>
      <c r="F2003" s="75">
        <v>0.745</v>
      </c>
      <c r="G2003" s="76">
        <v>21.56</v>
      </c>
      <c r="H2003" s="77">
        <v>16.059999999999999</v>
      </c>
      <c r="I2003" s="773">
        <v>19.61</v>
      </c>
      <c r="J2003" s="774">
        <f t="shared" si="62"/>
        <v>3.7248538200492832E-6</v>
      </c>
      <c r="K2003" s="775">
        <f t="shared" si="63"/>
        <v>0.99961063026021069</v>
      </c>
    </row>
    <row r="2004" spans="2:11" s="789" customFormat="1" ht="33.75" x14ac:dyDescent="0.25">
      <c r="B2004" s="70" t="s">
        <v>16052</v>
      </c>
      <c r="C2004" s="72">
        <v>94660</v>
      </c>
      <c r="D2004" s="777" t="s">
        <v>16053</v>
      </c>
      <c r="E2004" s="74" t="s">
        <v>5452</v>
      </c>
      <c r="F2004" s="75">
        <v>2</v>
      </c>
      <c r="G2004" s="76">
        <v>7.95</v>
      </c>
      <c r="H2004" s="77">
        <v>15.9</v>
      </c>
      <c r="I2004" s="773">
        <v>19.420000000000002</v>
      </c>
      <c r="J2004" s="774">
        <f t="shared" si="62"/>
        <v>3.6887639564180055E-6</v>
      </c>
      <c r="K2004" s="775">
        <f t="shared" si="63"/>
        <v>0.99961431902416709</v>
      </c>
    </row>
    <row r="2005" spans="2:11" s="789" customFormat="1" ht="22.5" x14ac:dyDescent="0.25">
      <c r="B2005" s="778" t="s">
        <v>16054</v>
      </c>
      <c r="C2005" s="93">
        <v>1100</v>
      </c>
      <c r="D2005" s="777" t="s">
        <v>773</v>
      </c>
      <c r="E2005" s="74" t="s">
        <v>5452</v>
      </c>
      <c r="F2005" s="75">
        <v>2</v>
      </c>
      <c r="G2005" s="76">
        <v>9.67</v>
      </c>
      <c r="H2005" s="77">
        <v>19.34</v>
      </c>
      <c r="I2005" s="773">
        <v>19.34</v>
      </c>
      <c r="J2005" s="774">
        <f t="shared" si="62"/>
        <v>3.6735682243627302E-6</v>
      </c>
      <c r="K2005" s="775">
        <f t="shared" si="63"/>
        <v>0.99961799259239148</v>
      </c>
    </row>
    <row r="2006" spans="2:11" s="789" customFormat="1" x14ac:dyDescent="0.25">
      <c r="B2006" s="771" t="s">
        <v>16055</v>
      </c>
      <c r="C2006" s="781">
        <v>38098</v>
      </c>
      <c r="D2006" s="777" t="s">
        <v>2163</v>
      </c>
      <c r="E2006" s="74" t="s">
        <v>5452</v>
      </c>
      <c r="F2006" s="106">
        <v>3</v>
      </c>
      <c r="G2006" s="76">
        <v>5.21</v>
      </c>
      <c r="H2006" s="77">
        <v>15.63</v>
      </c>
      <c r="I2006" s="773">
        <v>19.09</v>
      </c>
      <c r="J2006" s="774">
        <f t="shared" si="62"/>
        <v>3.6260815616899958E-6</v>
      </c>
      <c r="K2006" s="775">
        <f t="shared" si="63"/>
        <v>0.99962161867395316</v>
      </c>
    </row>
    <row r="2007" spans="2:11" s="789" customFormat="1" x14ac:dyDescent="0.25">
      <c r="B2007" s="771" t="s">
        <v>16056</v>
      </c>
      <c r="C2007" s="772">
        <v>38098</v>
      </c>
      <c r="D2007" s="777" t="s">
        <v>2163</v>
      </c>
      <c r="E2007" s="74" t="s">
        <v>5452</v>
      </c>
      <c r="F2007" s="75">
        <v>3</v>
      </c>
      <c r="G2007" s="76">
        <v>5.21</v>
      </c>
      <c r="H2007" s="77">
        <v>15.63</v>
      </c>
      <c r="I2007" s="773">
        <v>19.09</v>
      </c>
      <c r="J2007" s="774">
        <f t="shared" si="62"/>
        <v>3.6260815616899958E-6</v>
      </c>
      <c r="K2007" s="775">
        <f t="shared" si="63"/>
        <v>0.99962524475551484</v>
      </c>
    </row>
    <row r="2008" spans="2:11" s="789" customFormat="1" x14ac:dyDescent="0.25">
      <c r="B2008" s="71" t="s">
        <v>16057</v>
      </c>
      <c r="C2008" s="94" t="s">
        <v>15473</v>
      </c>
      <c r="D2008" s="73" t="s">
        <v>15474</v>
      </c>
      <c r="E2008" s="79" t="s">
        <v>12699</v>
      </c>
      <c r="F2008" s="106">
        <v>1</v>
      </c>
      <c r="G2008" s="76">
        <v>15.57</v>
      </c>
      <c r="H2008" s="77">
        <v>15.57</v>
      </c>
      <c r="I2008" s="773">
        <v>19.010000000000002</v>
      </c>
      <c r="J2008" s="774">
        <f t="shared" si="62"/>
        <v>3.6108858296347214E-6</v>
      </c>
      <c r="K2008" s="775">
        <f t="shared" si="63"/>
        <v>0.99962885564134452</v>
      </c>
    </row>
    <row r="2009" spans="2:11" s="789" customFormat="1" x14ac:dyDescent="0.25">
      <c r="B2009" s="778" t="s">
        <v>16058</v>
      </c>
      <c r="C2009" s="93" t="s">
        <v>15473</v>
      </c>
      <c r="D2009" s="73" t="s">
        <v>15474</v>
      </c>
      <c r="E2009" s="79" t="s">
        <v>12699</v>
      </c>
      <c r="F2009" s="75">
        <v>1</v>
      </c>
      <c r="G2009" s="76">
        <v>15.57</v>
      </c>
      <c r="H2009" s="77">
        <v>15.57</v>
      </c>
      <c r="I2009" s="773">
        <v>19.010000000000002</v>
      </c>
      <c r="J2009" s="774">
        <f t="shared" si="62"/>
        <v>3.6108858296347214E-6</v>
      </c>
      <c r="K2009" s="775">
        <f t="shared" si="63"/>
        <v>0.99963246652717419</v>
      </c>
    </row>
    <row r="2010" spans="2:11" s="789" customFormat="1" x14ac:dyDescent="0.25">
      <c r="B2010" s="71" t="s">
        <v>16059</v>
      </c>
      <c r="C2010" s="784" t="s">
        <v>16060</v>
      </c>
      <c r="D2010" s="73" t="s">
        <v>16061</v>
      </c>
      <c r="E2010" s="79" t="s">
        <v>5452</v>
      </c>
      <c r="F2010" s="106">
        <v>1</v>
      </c>
      <c r="G2010" s="76">
        <v>15.51</v>
      </c>
      <c r="H2010" s="77">
        <v>15.51</v>
      </c>
      <c r="I2010" s="773">
        <v>18.940000000000001</v>
      </c>
      <c r="J2010" s="774">
        <f t="shared" si="62"/>
        <v>3.5975895640863558E-6</v>
      </c>
      <c r="K2010" s="775">
        <f t="shared" si="63"/>
        <v>0.99963606411673833</v>
      </c>
    </row>
    <row r="2011" spans="2:11" s="789" customFormat="1" ht="22.5" x14ac:dyDescent="0.25">
      <c r="B2011" s="771" t="s">
        <v>16062</v>
      </c>
      <c r="C2011" s="772">
        <v>91884</v>
      </c>
      <c r="D2011" s="777" t="s">
        <v>14028</v>
      </c>
      <c r="E2011" s="74" t="s">
        <v>5452</v>
      </c>
      <c r="F2011" s="75">
        <v>2</v>
      </c>
      <c r="G2011" s="76">
        <v>7.75</v>
      </c>
      <c r="H2011" s="77">
        <v>15.5</v>
      </c>
      <c r="I2011" s="773">
        <v>18.93</v>
      </c>
      <c r="J2011" s="774">
        <f t="shared" si="62"/>
        <v>3.595690097579446E-6</v>
      </c>
      <c r="K2011" s="775">
        <f t="shared" si="63"/>
        <v>0.99963965980683589</v>
      </c>
    </row>
    <row r="2012" spans="2:11" s="789" customFormat="1" x14ac:dyDescent="0.25">
      <c r="B2012" s="771" t="s">
        <v>16063</v>
      </c>
      <c r="C2012" s="772">
        <v>72259</v>
      </c>
      <c r="D2012" s="777" t="s">
        <v>15394</v>
      </c>
      <c r="E2012" s="74" t="s">
        <v>5452</v>
      </c>
      <c r="F2012" s="75">
        <v>1</v>
      </c>
      <c r="G2012" s="76">
        <v>15.4</v>
      </c>
      <c r="H2012" s="77">
        <v>15.4</v>
      </c>
      <c r="I2012" s="773">
        <v>18.809999999999999</v>
      </c>
      <c r="J2012" s="774">
        <f t="shared" si="62"/>
        <v>3.5728964994965331E-6</v>
      </c>
      <c r="K2012" s="775">
        <f t="shared" si="63"/>
        <v>0.99964323270333544</v>
      </c>
    </row>
    <row r="2013" spans="2:11" s="789" customFormat="1" x14ac:dyDescent="0.25">
      <c r="B2013" s="771" t="s">
        <v>16064</v>
      </c>
      <c r="C2013" s="772">
        <v>72259</v>
      </c>
      <c r="D2013" s="777" t="s">
        <v>15394</v>
      </c>
      <c r="E2013" s="74" t="s">
        <v>5452</v>
      </c>
      <c r="F2013" s="75">
        <v>1</v>
      </c>
      <c r="G2013" s="76">
        <v>15.4</v>
      </c>
      <c r="H2013" s="77">
        <v>15.4</v>
      </c>
      <c r="I2013" s="773">
        <v>18.809999999999999</v>
      </c>
      <c r="J2013" s="774">
        <f t="shared" si="62"/>
        <v>3.5728964994965331E-6</v>
      </c>
      <c r="K2013" s="775">
        <f t="shared" si="63"/>
        <v>0.99964680559983499</v>
      </c>
    </row>
    <row r="2014" spans="2:11" s="789" customFormat="1" x14ac:dyDescent="0.25">
      <c r="B2014" s="771" t="s">
        <v>16065</v>
      </c>
      <c r="C2014" s="772">
        <v>38094</v>
      </c>
      <c r="D2014" s="777" t="s">
        <v>2161</v>
      </c>
      <c r="E2014" s="74" t="s">
        <v>5452</v>
      </c>
      <c r="F2014" s="75">
        <v>6</v>
      </c>
      <c r="G2014" s="76">
        <v>2.56</v>
      </c>
      <c r="H2014" s="77">
        <v>15.36</v>
      </c>
      <c r="I2014" s="773">
        <v>18.760000000000002</v>
      </c>
      <c r="J2014" s="774">
        <f t="shared" si="62"/>
        <v>3.563399166961987E-6</v>
      </c>
      <c r="K2014" s="775">
        <f t="shared" si="63"/>
        <v>0.99965036899900195</v>
      </c>
    </row>
    <row r="2015" spans="2:11" s="789" customFormat="1" x14ac:dyDescent="0.25">
      <c r="B2015" s="771" t="s">
        <v>16066</v>
      </c>
      <c r="C2015" s="781">
        <v>72260</v>
      </c>
      <c r="D2015" s="777" t="s">
        <v>14188</v>
      </c>
      <c r="E2015" s="74" t="s">
        <v>5452</v>
      </c>
      <c r="F2015" s="75">
        <v>1</v>
      </c>
      <c r="G2015" s="76">
        <v>15.36</v>
      </c>
      <c r="H2015" s="77">
        <v>15.36</v>
      </c>
      <c r="I2015" s="773">
        <v>18.760000000000002</v>
      </c>
      <c r="J2015" s="774">
        <f t="shared" si="62"/>
        <v>3.563399166961987E-6</v>
      </c>
      <c r="K2015" s="775">
        <f t="shared" si="63"/>
        <v>0.99965393239816891</v>
      </c>
    </row>
    <row r="2016" spans="2:11" s="789" customFormat="1" x14ac:dyDescent="0.25">
      <c r="B2016" s="771" t="s">
        <v>16067</v>
      </c>
      <c r="C2016" s="781">
        <v>72260</v>
      </c>
      <c r="D2016" s="777" t="s">
        <v>14188</v>
      </c>
      <c r="E2016" s="74" t="s">
        <v>5452</v>
      </c>
      <c r="F2016" s="106">
        <v>1</v>
      </c>
      <c r="G2016" s="76">
        <v>15.36</v>
      </c>
      <c r="H2016" s="77">
        <v>15.36</v>
      </c>
      <c r="I2016" s="773">
        <v>18.760000000000002</v>
      </c>
      <c r="J2016" s="774">
        <f t="shared" si="62"/>
        <v>3.563399166961987E-6</v>
      </c>
      <c r="K2016" s="775">
        <f t="shared" si="63"/>
        <v>0.99965749579733587</v>
      </c>
    </row>
    <row r="2017" spans="2:11" s="789" customFormat="1" ht="22.5" x14ac:dyDescent="0.25">
      <c r="B2017" s="71" t="s">
        <v>16068</v>
      </c>
      <c r="C2017" s="784">
        <v>89802</v>
      </c>
      <c r="D2017" s="777" t="s">
        <v>15422</v>
      </c>
      <c r="E2017" s="74" t="s">
        <v>5452</v>
      </c>
      <c r="F2017" s="106">
        <v>3</v>
      </c>
      <c r="G2017" s="76">
        <v>5.1100000000000003</v>
      </c>
      <c r="H2017" s="77">
        <v>15.33</v>
      </c>
      <c r="I2017" s="773">
        <v>18.72</v>
      </c>
      <c r="J2017" s="774">
        <f t="shared" si="62"/>
        <v>3.5558013009343489E-6</v>
      </c>
      <c r="K2017" s="775">
        <f t="shared" si="63"/>
        <v>0.99966105159863683</v>
      </c>
    </row>
    <row r="2018" spans="2:11" s="789" customFormat="1" x14ac:dyDescent="0.25">
      <c r="B2018" s="778" t="s">
        <v>16069</v>
      </c>
      <c r="C2018" s="772">
        <v>39211</v>
      </c>
      <c r="D2018" s="777" t="s">
        <v>408</v>
      </c>
      <c r="E2018" s="74" t="s">
        <v>5452</v>
      </c>
      <c r="F2018" s="75">
        <v>18</v>
      </c>
      <c r="G2018" s="76">
        <v>1.04</v>
      </c>
      <c r="H2018" s="77">
        <v>18.72</v>
      </c>
      <c r="I2018" s="773">
        <v>18.72</v>
      </c>
      <c r="J2018" s="774">
        <f t="shared" si="62"/>
        <v>3.5558013009343489E-6</v>
      </c>
      <c r="K2018" s="775">
        <f t="shared" si="63"/>
        <v>0.99966460739993779</v>
      </c>
    </row>
    <row r="2019" spans="2:11" s="789" customFormat="1" ht="22.5" x14ac:dyDescent="0.25">
      <c r="B2019" s="771" t="s">
        <v>16070</v>
      </c>
      <c r="C2019" s="772">
        <v>400</v>
      </c>
      <c r="D2019" s="777" t="s">
        <v>54</v>
      </c>
      <c r="E2019" s="74" t="s">
        <v>5452</v>
      </c>
      <c r="F2019" s="75">
        <v>25</v>
      </c>
      <c r="G2019" s="76">
        <v>0.61</v>
      </c>
      <c r="H2019" s="77">
        <v>15.25</v>
      </c>
      <c r="I2019" s="773">
        <v>18.62</v>
      </c>
      <c r="J2019" s="774">
        <f t="shared" si="62"/>
        <v>3.5368066358652554E-6</v>
      </c>
      <c r="K2019" s="775">
        <f t="shared" si="63"/>
        <v>0.99966814420657368</v>
      </c>
    </row>
    <row r="2020" spans="2:11" s="789" customFormat="1" x14ac:dyDescent="0.25">
      <c r="B2020" s="70" t="s">
        <v>16071</v>
      </c>
      <c r="C2020" s="72" t="s">
        <v>16072</v>
      </c>
      <c r="D2020" s="73" t="s">
        <v>4440</v>
      </c>
      <c r="E2020" s="79" t="s">
        <v>5452</v>
      </c>
      <c r="F2020" s="75">
        <v>1</v>
      </c>
      <c r="G2020" s="76">
        <v>15.13</v>
      </c>
      <c r="H2020" s="77">
        <v>15.13</v>
      </c>
      <c r="I2020" s="773">
        <v>18.48</v>
      </c>
      <c r="J2020" s="774">
        <f t="shared" si="62"/>
        <v>3.5102141047685242E-6</v>
      </c>
      <c r="K2020" s="775">
        <f t="shared" si="63"/>
        <v>0.9996716544206784</v>
      </c>
    </row>
    <row r="2021" spans="2:11" s="789" customFormat="1" ht="22.5" x14ac:dyDescent="0.25">
      <c r="B2021" s="70" t="s">
        <v>16073</v>
      </c>
      <c r="C2021" s="72">
        <v>89625</v>
      </c>
      <c r="D2021" s="777" t="s">
        <v>16074</v>
      </c>
      <c r="E2021" s="74" t="s">
        <v>5452</v>
      </c>
      <c r="F2021" s="75">
        <v>1</v>
      </c>
      <c r="G2021" s="76">
        <v>15.07</v>
      </c>
      <c r="H2021" s="77">
        <v>15.07</v>
      </c>
      <c r="I2021" s="773">
        <v>18.399999999999999</v>
      </c>
      <c r="J2021" s="774">
        <f t="shared" si="62"/>
        <v>3.4950183727132489E-6</v>
      </c>
      <c r="K2021" s="775">
        <f t="shared" si="63"/>
        <v>0.99967514943905111</v>
      </c>
    </row>
    <row r="2022" spans="2:11" s="789" customFormat="1" ht="22.5" x14ac:dyDescent="0.25">
      <c r="B2022" s="71" t="s">
        <v>16075</v>
      </c>
      <c r="C2022" s="72">
        <v>89625</v>
      </c>
      <c r="D2022" s="73" t="s">
        <v>16074</v>
      </c>
      <c r="E2022" s="74" t="s">
        <v>5452</v>
      </c>
      <c r="F2022" s="75">
        <v>1</v>
      </c>
      <c r="G2022" s="76">
        <v>15.07</v>
      </c>
      <c r="H2022" s="77">
        <v>15.07</v>
      </c>
      <c r="I2022" s="773">
        <v>18.399999999999999</v>
      </c>
      <c r="J2022" s="774">
        <f t="shared" si="62"/>
        <v>3.4950183727132489E-6</v>
      </c>
      <c r="K2022" s="775">
        <f t="shared" si="63"/>
        <v>0.99967864445742383</v>
      </c>
    </row>
    <row r="2023" spans="2:11" s="789" customFormat="1" ht="22.5" x14ac:dyDescent="0.25">
      <c r="B2023" s="771" t="s">
        <v>16076</v>
      </c>
      <c r="C2023" s="772">
        <v>93657</v>
      </c>
      <c r="D2023" s="777" t="s">
        <v>8213</v>
      </c>
      <c r="E2023" s="74" t="s">
        <v>5452</v>
      </c>
      <c r="F2023" s="75">
        <v>1</v>
      </c>
      <c r="G2023" s="76">
        <v>15.05</v>
      </c>
      <c r="H2023" s="77">
        <v>15.05</v>
      </c>
      <c r="I2023" s="773">
        <v>18.38</v>
      </c>
      <c r="J2023" s="774">
        <f t="shared" si="62"/>
        <v>3.4912194396994303E-6</v>
      </c>
      <c r="K2023" s="775">
        <f t="shared" si="63"/>
        <v>0.99968213567686348</v>
      </c>
    </row>
    <row r="2024" spans="2:11" s="789" customFormat="1" ht="22.5" x14ac:dyDescent="0.25">
      <c r="B2024" s="71" t="s">
        <v>16077</v>
      </c>
      <c r="C2024" s="94">
        <v>87882</v>
      </c>
      <c r="D2024" s="73" t="s">
        <v>14938</v>
      </c>
      <c r="E2024" s="74" t="s">
        <v>5679</v>
      </c>
      <c r="F2024" s="75">
        <v>4.2699999999999996</v>
      </c>
      <c r="G2024" s="76">
        <v>3.52</v>
      </c>
      <c r="H2024" s="77">
        <v>15.03</v>
      </c>
      <c r="I2024" s="773">
        <v>18.350000000000001</v>
      </c>
      <c r="J2024" s="774">
        <f t="shared" si="62"/>
        <v>3.4855210401787024E-6</v>
      </c>
      <c r="K2024" s="775">
        <f t="shared" si="63"/>
        <v>0.99968562119790361</v>
      </c>
    </row>
    <row r="2025" spans="2:11" s="789" customFormat="1" ht="22.5" x14ac:dyDescent="0.25">
      <c r="B2025" s="70" t="s">
        <v>16078</v>
      </c>
      <c r="C2025" s="72">
        <v>89759</v>
      </c>
      <c r="D2025" s="777" t="s">
        <v>16079</v>
      </c>
      <c r="E2025" s="74" t="s">
        <v>5452</v>
      </c>
      <c r="F2025" s="75">
        <v>3</v>
      </c>
      <c r="G2025" s="76">
        <v>4.99</v>
      </c>
      <c r="H2025" s="77">
        <v>14.97</v>
      </c>
      <c r="I2025" s="773">
        <v>18.28</v>
      </c>
      <c r="J2025" s="774">
        <f t="shared" si="62"/>
        <v>3.4722247746303368E-6</v>
      </c>
      <c r="K2025" s="775">
        <f t="shared" si="63"/>
        <v>0.9996890934226782</v>
      </c>
    </row>
    <row r="2026" spans="2:11" s="789" customFormat="1" x14ac:dyDescent="0.25">
      <c r="B2026" s="71" t="s">
        <v>16080</v>
      </c>
      <c r="C2026" s="784" t="s">
        <v>15899</v>
      </c>
      <c r="D2026" s="73" t="s">
        <v>703</v>
      </c>
      <c r="E2026" s="79" t="s">
        <v>5452</v>
      </c>
      <c r="F2026" s="106">
        <v>2</v>
      </c>
      <c r="G2026" s="76">
        <v>7.45</v>
      </c>
      <c r="H2026" s="77">
        <v>14.9</v>
      </c>
      <c r="I2026" s="773">
        <v>18.2</v>
      </c>
      <c r="J2026" s="774">
        <f t="shared" si="62"/>
        <v>3.4570290425750615E-6</v>
      </c>
      <c r="K2026" s="775">
        <f t="shared" si="63"/>
        <v>0.99969255045172078</v>
      </c>
    </row>
    <row r="2027" spans="2:11" s="789" customFormat="1" ht="22.5" x14ac:dyDescent="0.25">
      <c r="B2027" s="71" t="s">
        <v>16081</v>
      </c>
      <c r="C2027" s="784">
        <v>89785</v>
      </c>
      <c r="D2027" s="777" t="s">
        <v>16082</v>
      </c>
      <c r="E2027" s="74" t="s">
        <v>5452</v>
      </c>
      <c r="F2027" s="75">
        <v>1</v>
      </c>
      <c r="G2027" s="76">
        <v>14.81</v>
      </c>
      <c r="H2027" s="77">
        <v>14.81</v>
      </c>
      <c r="I2027" s="773">
        <v>18.09</v>
      </c>
      <c r="J2027" s="774">
        <f t="shared" si="62"/>
        <v>3.4361349109990587E-6</v>
      </c>
      <c r="K2027" s="775">
        <f t="shared" si="63"/>
        <v>0.99969598658663184</v>
      </c>
    </row>
    <row r="2028" spans="2:11" s="789" customFormat="1" ht="22.5" x14ac:dyDescent="0.25">
      <c r="B2028" s="71" t="s">
        <v>16083</v>
      </c>
      <c r="C2028" s="72">
        <v>89785</v>
      </c>
      <c r="D2028" s="73" t="s">
        <v>16082</v>
      </c>
      <c r="E2028" s="74" t="s">
        <v>5452</v>
      </c>
      <c r="F2028" s="75">
        <v>1</v>
      </c>
      <c r="G2028" s="76">
        <v>14.81</v>
      </c>
      <c r="H2028" s="77">
        <v>14.81</v>
      </c>
      <c r="I2028" s="773">
        <v>18.09</v>
      </c>
      <c r="J2028" s="774">
        <f t="shared" si="62"/>
        <v>3.4361349109990587E-6</v>
      </c>
      <c r="K2028" s="775">
        <f t="shared" si="63"/>
        <v>0.99969942272154289</v>
      </c>
    </row>
    <row r="2029" spans="2:11" s="789" customFormat="1" ht="22.5" x14ac:dyDescent="0.25">
      <c r="B2029" s="71" t="s">
        <v>16084</v>
      </c>
      <c r="C2029" s="72">
        <v>89785</v>
      </c>
      <c r="D2029" s="73" t="s">
        <v>16082</v>
      </c>
      <c r="E2029" s="74" t="s">
        <v>5452</v>
      </c>
      <c r="F2029" s="75">
        <v>1</v>
      </c>
      <c r="G2029" s="76">
        <v>14.81</v>
      </c>
      <c r="H2029" s="77">
        <v>14.81</v>
      </c>
      <c r="I2029" s="773">
        <v>18.09</v>
      </c>
      <c r="J2029" s="774">
        <f t="shared" si="62"/>
        <v>3.4361349109990587E-6</v>
      </c>
      <c r="K2029" s="775">
        <f t="shared" si="63"/>
        <v>0.99970285885645394</v>
      </c>
    </row>
    <row r="2030" spans="2:11" s="789" customFormat="1" ht="22.5" x14ac:dyDescent="0.25">
      <c r="B2030" s="71" t="s">
        <v>16085</v>
      </c>
      <c r="C2030" s="72">
        <v>89785</v>
      </c>
      <c r="D2030" s="777" t="s">
        <v>16082</v>
      </c>
      <c r="E2030" s="74" t="s">
        <v>5452</v>
      </c>
      <c r="F2030" s="75">
        <v>1</v>
      </c>
      <c r="G2030" s="76">
        <v>14.81</v>
      </c>
      <c r="H2030" s="77">
        <v>14.81</v>
      </c>
      <c r="I2030" s="773">
        <v>18.09</v>
      </c>
      <c r="J2030" s="774">
        <f t="shared" si="62"/>
        <v>3.4361349109990587E-6</v>
      </c>
      <c r="K2030" s="775">
        <f t="shared" si="63"/>
        <v>0.99970629499136499</v>
      </c>
    </row>
    <row r="2031" spans="2:11" s="789" customFormat="1" x14ac:dyDescent="0.25">
      <c r="B2031" s="771" t="s">
        <v>16086</v>
      </c>
      <c r="C2031" s="772" t="s">
        <v>16087</v>
      </c>
      <c r="D2031" s="73" t="s">
        <v>16088</v>
      </c>
      <c r="E2031" s="79" t="s">
        <v>12699</v>
      </c>
      <c r="F2031" s="75">
        <v>1</v>
      </c>
      <c r="G2031" s="76">
        <v>14.8</v>
      </c>
      <c r="H2031" s="77">
        <v>14.8</v>
      </c>
      <c r="I2031" s="773">
        <v>18.07</v>
      </c>
      <c r="J2031" s="774">
        <f t="shared" si="62"/>
        <v>3.43233597798524E-6</v>
      </c>
      <c r="K2031" s="775">
        <f t="shared" si="63"/>
        <v>0.99970972732734298</v>
      </c>
    </row>
    <row r="2032" spans="2:11" s="789" customFormat="1" ht="22.5" x14ac:dyDescent="0.25">
      <c r="B2032" s="771" t="s">
        <v>16089</v>
      </c>
      <c r="C2032" s="772">
        <v>91917</v>
      </c>
      <c r="D2032" s="777" t="s">
        <v>15344</v>
      </c>
      <c r="E2032" s="74" t="s">
        <v>5452</v>
      </c>
      <c r="F2032" s="75">
        <v>1</v>
      </c>
      <c r="G2032" s="76">
        <v>14.64</v>
      </c>
      <c r="H2032" s="77">
        <v>14.64</v>
      </c>
      <c r="I2032" s="773">
        <v>17.88</v>
      </c>
      <c r="J2032" s="774">
        <f t="shared" si="62"/>
        <v>3.3962461143539615E-6</v>
      </c>
      <c r="K2032" s="775">
        <f t="shared" si="63"/>
        <v>0.99971312357345732</v>
      </c>
    </row>
    <row r="2033" spans="2:11" s="789" customFormat="1" x14ac:dyDescent="0.25">
      <c r="B2033" s="771" t="s">
        <v>16090</v>
      </c>
      <c r="C2033" s="772">
        <v>39346</v>
      </c>
      <c r="D2033" s="777" t="s">
        <v>4316</v>
      </c>
      <c r="E2033" s="74" t="s">
        <v>5452</v>
      </c>
      <c r="F2033" s="75">
        <v>7</v>
      </c>
      <c r="G2033" s="76">
        <v>2.08</v>
      </c>
      <c r="H2033" s="77">
        <v>14.56</v>
      </c>
      <c r="I2033" s="773">
        <v>17.78</v>
      </c>
      <c r="J2033" s="774">
        <f t="shared" si="62"/>
        <v>3.377251449284868E-6</v>
      </c>
      <c r="K2033" s="775">
        <f t="shared" si="63"/>
        <v>0.9997165008249066</v>
      </c>
    </row>
    <row r="2034" spans="2:11" s="789" customFormat="1" x14ac:dyDescent="0.25">
      <c r="B2034" s="71" t="s">
        <v>16091</v>
      </c>
      <c r="C2034" s="72" t="s">
        <v>16092</v>
      </c>
      <c r="D2034" s="73" t="s">
        <v>4701</v>
      </c>
      <c r="E2034" s="79" t="s">
        <v>5452</v>
      </c>
      <c r="F2034" s="75">
        <v>1</v>
      </c>
      <c r="G2034" s="76">
        <v>14.54</v>
      </c>
      <c r="H2034" s="77">
        <v>14.54</v>
      </c>
      <c r="I2034" s="773">
        <v>17.760000000000002</v>
      </c>
      <c r="J2034" s="774">
        <f t="shared" si="62"/>
        <v>3.3734525162710494E-6</v>
      </c>
      <c r="K2034" s="775">
        <f t="shared" si="63"/>
        <v>0.99971987427742282</v>
      </c>
    </row>
    <row r="2035" spans="2:11" s="789" customFormat="1" x14ac:dyDescent="0.25">
      <c r="B2035" s="71" t="s">
        <v>16093</v>
      </c>
      <c r="C2035" s="72" t="s">
        <v>16092</v>
      </c>
      <c r="D2035" s="73" t="s">
        <v>4701</v>
      </c>
      <c r="E2035" s="79" t="s">
        <v>5452</v>
      </c>
      <c r="F2035" s="106">
        <v>1</v>
      </c>
      <c r="G2035" s="76">
        <v>14.54</v>
      </c>
      <c r="H2035" s="77">
        <v>14.54</v>
      </c>
      <c r="I2035" s="773">
        <v>17.760000000000002</v>
      </c>
      <c r="J2035" s="774">
        <f t="shared" si="62"/>
        <v>3.3734525162710494E-6</v>
      </c>
      <c r="K2035" s="775">
        <f t="shared" si="63"/>
        <v>0.99972324772993904</v>
      </c>
    </row>
    <row r="2036" spans="2:11" s="789" customFormat="1" x14ac:dyDescent="0.25">
      <c r="B2036" s="771" t="s">
        <v>16094</v>
      </c>
      <c r="C2036" s="772">
        <v>38103</v>
      </c>
      <c r="D2036" s="777" t="s">
        <v>4777</v>
      </c>
      <c r="E2036" s="74" t="s">
        <v>5452</v>
      </c>
      <c r="F2036" s="106">
        <v>1</v>
      </c>
      <c r="G2036" s="76">
        <v>14.49</v>
      </c>
      <c r="H2036" s="77">
        <v>14.49</v>
      </c>
      <c r="I2036" s="773">
        <v>17.7</v>
      </c>
      <c r="J2036" s="774">
        <f t="shared" si="62"/>
        <v>3.3620557172295927E-6</v>
      </c>
      <c r="K2036" s="775">
        <f t="shared" si="63"/>
        <v>0.99972660978565631</v>
      </c>
    </row>
    <row r="2037" spans="2:11" s="789" customFormat="1" x14ac:dyDescent="0.25">
      <c r="B2037" s="771" t="s">
        <v>16095</v>
      </c>
      <c r="C2037" s="781">
        <v>38103</v>
      </c>
      <c r="D2037" s="777" t="s">
        <v>4777</v>
      </c>
      <c r="E2037" s="74" t="s">
        <v>5452</v>
      </c>
      <c r="F2037" s="106">
        <v>1</v>
      </c>
      <c r="G2037" s="76">
        <v>14.49</v>
      </c>
      <c r="H2037" s="77">
        <v>14.49</v>
      </c>
      <c r="I2037" s="773">
        <v>17.7</v>
      </c>
      <c r="J2037" s="774">
        <f t="shared" si="62"/>
        <v>3.3620557172295927E-6</v>
      </c>
      <c r="K2037" s="775">
        <f t="shared" si="63"/>
        <v>0.99972997184137358</v>
      </c>
    </row>
    <row r="2038" spans="2:11" s="789" customFormat="1" ht="22.5" x14ac:dyDescent="0.25">
      <c r="B2038" s="71" t="s">
        <v>16096</v>
      </c>
      <c r="C2038" s="784">
        <v>89711</v>
      </c>
      <c r="D2038" s="777" t="s">
        <v>14856</v>
      </c>
      <c r="E2038" s="74" t="s">
        <v>5371</v>
      </c>
      <c r="F2038" s="106">
        <v>1</v>
      </c>
      <c r="G2038" s="76">
        <v>14.42</v>
      </c>
      <c r="H2038" s="77">
        <v>14.42</v>
      </c>
      <c r="I2038" s="773">
        <v>17.61</v>
      </c>
      <c r="J2038" s="774">
        <f t="shared" si="62"/>
        <v>3.3449605186674085E-6</v>
      </c>
      <c r="K2038" s="775">
        <f t="shared" si="63"/>
        <v>0.99973331680189226</v>
      </c>
    </row>
    <row r="2039" spans="2:11" s="789" customFormat="1" x14ac:dyDescent="0.25">
      <c r="B2039" s="771" t="s">
        <v>16097</v>
      </c>
      <c r="C2039" s="781">
        <v>39177</v>
      </c>
      <c r="D2039" s="777" t="s">
        <v>758</v>
      </c>
      <c r="E2039" s="74" t="s">
        <v>5452</v>
      </c>
      <c r="F2039" s="106">
        <v>12</v>
      </c>
      <c r="G2039" s="76">
        <v>1.2</v>
      </c>
      <c r="H2039" s="77">
        <v>14.4</v>
      </c>
      <c r="I2039" s="773">
        <v>17.59</v>
      </c>
      <c r="J2039" s="774">
        <f t="shared" si="62"/>
        <v>3.3411615856535899E-6</v>
      </c>
      <c r="K2039" s="775">
        <f t="shared" si="63"/>
        <v>0.99973665796347788</v>
      </c>
    </row>
    <row r="2040" spans="2:11" s="789" customFormat="1" x14ac:dyDescent="0.25">
      <c r="B2040" s="771" t="s">
        <v>16098</v>
      </c>
      <c r="C2040" s="781" t="s">
        <v>15725</v>
      </c>
      <c r="D2040" s="73" t="s">
        <v>15726</v>
      </c>
      <c r="E2040" s="79" t="s">
        <v>12699</v>
      </c>
      <c r="F2040" s="106">
        <v>3</v>
      </c>
      <c r="G2040" s="76">
        <v>4.75</v>
      </c>
      <c r="H2040" s="77">
        <v>14.25</v>
      </c>
      <c r="I2040" s="773">
        <v>17.399999999999999</v>
      </c>
      <c r="J2040" s="774">
        <f t="shared" si="62"/>
        <v>3.3050717220223113E-6</v>
      </c>
      <c r="K2040" s="775">
        <f t="shared" si="63"/>
        <v>0.99973996303519985</v>
      </c>
    </row>
    <row r="2041" spans="2:11" s="789" customFormat="1" x14ac:dyDescent="0.25">
      <c r="B2041" s="771" t="s">
        <v>16099</v>
      </c>
      <c r="C2041" s="781" t="s">
        <v>15725</v>
      </c>
      <c r="D2041" s="73" t="s">
        <v>15726</v>
      </c>
      <c r="E2041" s="79" t="s">
        <v>12699</v>
      </c>
      <c r="F2041" s="106">
        <v>3</v>
      </c>
      <c r="G2041" s="76">
        <v>4.75</v>
      </c>
      <c r="H2041" s="77">
        <v>14.25</v>
      </c>
      <c r="I2041" s="773">
        <v>17.399999999999999</v>
      </c>
      <c r="J2041" s="774">
        <f t="shared" si="62"/>
        <v>3.3050717220223113E-6</v>
      </c>
      <c r="K2041" s="775">
        <f t="shared" si="63"/>
        <v>0.99974326810692182</v>
      </c>
    </row>
    <row r="2042" spans="2:11" s="789" customFormat="1" ht="22.5" x14ac:dyDescent="0.25">
      <c r="B2042" s="778" t="s">
        <v>16100</v>
      </c>
      <c r="C2042" s="772">
        <v>92980</v>
      </c>
      <c r="D2042" s="777" t="s">
        <v>14048</v>
      </c>
      <c r="E2042" s="74" t="s">
        <v>5371</v>
      </c>
      <c r="F2042" s="106">
        <v>3</v>
      </c>
      <c r="G2042" s="76">
        <v>5.73</v>
      </c>
      <c r="H2042" s="77">
        <v>17.190000000000001</v>
      </c>
      <c r="I2042" s="773">
        <v>17.190000000000001</v>
      </c>
      <c r="J2042" s="774">
        <f t="shared" si="62"/>
        <v>3.265182925377215E-6</v>
      </c>
      <c r="K2042" s="775">
        <f t="shared" si="63"/>
        <v>0.99974653328984719</v>
      </c>
    </row>
    <row r="2043" spans="2:11" s="789" customFormat="1" x14ac:dyDescent="0.25">
      <c r="B2043" s="71" t="s">
        <v>16101</v>
      </c>
      <c r="C2043" s="72">
        <v>72897</v>
      </c>
      <c r="D2043" s="73" t="s">
        <v>10534</v>
      </c>
      <c r="E2043" s="74" t="s">
        <v>6745</v>
      </c>
      <c r="F2043" s="106">
        <v>0.64</v>
      </c>
      <c r="G2043" s="76">
        <v>21.98</v>
      </c>
      <c r="H2043" s="77">
        <v>14.07</v>
      </c>
      <c r="I2043" s="773">
        <v>17.18</v>
      </c>
      <c r="J2043" s="774">
        <f t="shared" si="62"/>
        <v>3.2632834588703053E-6</v>
      </c>
      <c r="K2043" s="775">
        <f t="shared" si="63"/>
        <v>0.99974979657330609</v>
      </c>
    </row>
    <row r="2044" spans="2:11" s="789" customFormat="1" x14ac:dyDescent="0.25">
      <c r="B2044" s="771" t="s">
        <v>16102</v>
      </c>
      <c r="C2044" s="772" t="s">
        <v>15731</v>
      </c>
      <c r="D2044" s="73" t="s">
        <v>15732</v>
      </c>
      <c r="E2044" s="79" t="s">
        <v>12699</v>
      </c>
      <c r="F2044" s="75">
        <v>3</v>
      </c>
      <c r="G2044" s="76">
        <v>4.68</v>
      </c>
      <c r="H2044" s="77">
        <v>14.04</v>
      </c>
      <c r="I2044" s="773">
        <v>17.149999999999999</v>
      </c>
      <c r="J2044" s="774">
        <f t="shared" si="62"/>
        <v>3.2575850593495769E-6</v>
      </c>
      <c r="K2044" s="775">
        <f t="shared" si="63"/>
        <v>0.99975305415836546</v>
      </c>
    </row>
    <row r="2045" spans="2:11" s="789" customFormat="1" x14ac:dyDescent="0.25">
      <c r="B2045" s="771" t="s">
        <v>16103</v>
      </c>
      <c r="C2045" s="772" t="s">
        <v>15731</v>
      </c>
      <c r="D2045" s="73" t="s">
        <v>15732</v>
      </c>
      <c r="E2045" s="79" t="s">
        <v>12699</v>
      </c>
      <c r="F2045" s="75">
        <v>3</v>
      </c>
      <c r="G2045" s="76">
        <v>4.68</v>
      </c>
      <c r="H2045" s="77">
        <v>14.04</v>
      </c>
      <c r="I2045" s="773">
        <v>17.149999999999999</v>
      </c>
      <c r="J2045" s="774">
        <f t="shared" si="62"/>
        <v>3.2575850593495769E-6</v>
      </c>
      <c r="K2045" s="775">
        <f t="shared" si="63"/>
        <v>0.99975631174342483</v>
      </c>
    </row>
    <row r="2046" spans="2:11" s="789" customFormat="1" ht="22.5" x14ac:dyDescent="0.25">
      <c r="B2046" s="771" t="s">
        <v>16104</v>
      </c>
      <c r="C2046" s="772" t="s">
        <v>14805</v>
      </c>
      <c r="D2046" s="73" t="s">
        <v>14806</v>
      </c>
      <c r="E2046" s="79" t="s">
        <v>12699</v>
      </c>
      <c r="F2046" s="75">
        <v>2</v>
      </c>
      <c r="G2046" s="76">
        <v>6.98</v>
      </c>
      <c r="H2046" s="77">
        <v>13.96</v>
      </c>
      <c r="I2046" s="773">
        <v>17.05</v>
      </c>
      <c r="J2046" s="774">
        <f t="shared" si="62"/>
        <v>3.2385903942804838E-6</v>
      </c>
      <c r="K2046" s="775">
        <f t="shared" si="63"/>
        <v>0.99975955033381914</v>
      </c>
    </row>
    <row r="2047" spans="2:11" s="789" customFormat="1" ht="22.5" x14ac:dyDescent="0.25">
      <c r="B2047" s="71" t="s">
        <v>16105</v>
      </c>
      <c r="C2047" s="72">
        <v>89784</v>
      </c>
      <c r="D2047" s="777" t="s">
        <v>15372</v>
      </c>
      <c r="E2047" s="74" t="s">
        <v>5452</v>
      </c>
      <c r="F2047" s="75">
        <v>1</v>
      </c>
      <c r="G2047" s="76">
        <v>13.95</v>
      </c>
      <c r="H2047" s="77">
        <v>13.95</v>
      </c>
      <c r="I2047" s="773">
        <v>17.04</v>
      </c>
      <c r="J2047" s="774">
        <f t="shared" si="62"/>
        <v>3.2366909277735741E-6</v>
      </c>
      <c r="K2047" s="775">
        <f t="shared" si="63"/>
        <v>0.99976278702474686</v>
      </c>
    </row>
    <row r="2048" spans="2:11" s="789" customFormat="1" ht="22.5" x14ac:dyDescent="0.25">
      <c r="B2048" s="71" t="s">
        <v>16106</v>
      </c>
      <c r="C2048" s="72">
        <v>89784</v>
      </c>
      <c r="D2048" s="73" t="s">
        <v>15372</v>
      </c>
      <c r="E2048" s="74" t="s">
        <v>5452</v>
      </c>
      <c r="F2048" s="75">
        <v>1</v>
      </c>
      <c r="G2048" s="76">
        <v>13.95</v>
      </c>
      <c r="H2048" s="77">
        <v>13.95</v>
      </c>
      <c r="I2048" s="773">
        <v>17.04</v>
      </c>
      <c r="J2048" s="774">
        <f t="shared" si="62"/>
        <v>3.2366909277735741E-6</v>
      </c>
      <c r="K2048" s="775">
        <f t="shared" si="63"/>
        <v>0.99976602371567458</v>
      </c>
    </row>
    <row r="2049" spans="2:11" s="789" customFormat="1" ht="22.5" x14ac:dyDescent="0.25">
      <c r="B2049" s="771" t="s">
        <v>16107</v>
      </c>
      <c r="C2049" s="772" t="s">
        <v>15093</v>
      </c>
      <c r="D2049" s="73" t="s">
        <v>15094</v>
      </c>
      <c r="E2049" s="79" t="s">
        <v>5371</v>
      </c>
      <c r="F2049" s="75">
        <v>16</v>
      </c>
      <c r="G2049" s="76">
        <v>0.87</v>
      </c>
      <c r="H2049" s="77">
        <v>13.92</v>
      </c>
      <c r="I2049" s="773">
        <v>17</v>
      </c>
      <c r="J2049" s="774">
        <f t="shared" si="62"/>
        <v>3.2290930617459369E-6</v>
      </c>
      <c r="K2049" s="775">
        <f t="shared" si="63"/>
        <v>0.9997692528087363</v>
      </c>
    </row>
    <row r="2050" spans="2:11" s="789" customFormat="1" ht="22.5" x14ac:dyDescent="0.25">
      <c r="B2050" s="71" t="s">
        <v>16108</v>
      </c>
      <c r="C2050" s="772">
        <v>93655</v>
      </c>
      <c r="D2050" s="777" t="s">
        <v>8211</v>
      </c>
      <c r="E2050" s="74" t="s">
        <v>5452</v>
      </c>
      <c r="F2050" s="75">
        <v>1</v>
      </c>
      <c r="G2050" s="76">
        <v>13.85</v>
      </c>
      <c r="H2050" s="77">
        <v>13.85</v>
      </c>
      <c r="I2050" s="773">
        <v>16.91</v>
      </c>
      <c r="J2050" s="774">
        <f t="shared" si="62"/>
        <v>3.2119978631837522E-6</v>
      </c>
      <c r="K2050" s="775">
        <f t="shared" si="63"/>
        <v>0.99977246480659943</v>
      </c>
    </row>
    <row r="2051" spans="2:11" s="789" customFormat="1" ht="22.5" x14ac:dyDescent="0.25">
      <c r="B2051" s="771" t="s">
        <v>16109</v>
      </c>
      <c r="C2051" s="772">
        <v>2526</v>
      </c>
      <c r="D2051" s="777" t="s">
        <v>1479</v>
      </c>
      <c r="E2051" s="74" t="s">
        <v>5452</v>
      </c>
      <c r="F2051" s="75">
        <v>4</v>
      </c>
      <c r="G2051" s="76">
        <v>3.44</v>
      </c>
      <c r="H2051" s="77">
        <v>13.76</v>
      </c>
      <c r="I2051" s="773">
        <v>16.8</v>
      </c>
      <c r="J2051" s="774">
        <f t="shared" si="62"/>
        <v>3.1911037316077494E-6</v>
      </c>
      <c r="K2051" s="775">
        <f t="shared" si="63"/>
        <v>0.99977565591033102</v>
      </c>
    </row>
    <row r="2052" spans="2:11" s="789" customFormat="1" x14ac:dyDescent="0.25">
      <c r="B2052" s="771" t="s">
        <v>16110</v>
      </c>
      <c r="C2052" s="772">
        <v>90456</v>
      </c>
      <c r="D2052" s="777" t="s">
        <v>14780</v>
      </c>
      <c r="E2052" s="74" t="s">
        <v>5452</v>
      </c>
      <c r="F2052" s="75">
        <v>4</v>
      </c>
      <c r="G2052" s="76">
        <v>3.36</v>
      </c>
      <c r="H2052" s="77">
        <v>13.44</v>
      </c>
      <c r="I2052" s="773">
        <v>16.41</v>
      </c>
      <c r="J2052" s="774">
        <f t="shared" si="62"/>
        <v>3.1170245378382835E-6</v>
      </c>
      <c r="K2052" s="775">
        <f t="shared" si="63"/>
        <v>0.99977877293486883</v>
      </c>
    </row>
    <row r="2053" spans="2:11" s="789" customFormat="1" ht="22.5" x14ac:dyDescent="0.25">
      <c r="B2053" s="71" t="s">
        <v>16111</v>
      </c>
      <c r="C2053" s="72">
        <v>89726</v>
      </c>
      <c r="D2053" s="777" t="s">
        <v>15451</v>
      </c>
      <c r="E2053" s="74" t="s">
        <v>5452</v>
      </c>
      <c r="F2053" s="75">
        <v>2</v>
      </c>
      <c r="G2053" s="76">
        <v>6.72</v>
      </c>
      <c r="H2053" s="77">
        <v>13.44</v>
      </c>
      <c r="I2053" s="773">
        <v>16.41</v>
      </c>
      <c r="J2053" s="774">
        <f t="shared" si="62"/>
        <v>3.1170245378382835E-6</v>
      </c>
      <c r="K2053" s="775">
        <f t="shared" si="63"/>
        <v>0.99978188995940664</v>
      </c>
    </row>
    <row r="2054" spans="2:11" s="789" customFormat="1" x14ac:dyDescent="0.25">
      <c r="B2054" s="71" t="s">
        <v>16112</v>
      </c>
      <c r="C2054" s="93" t="s">
        <v>15789</v>
      </c>
      <c r="D2054" s="73" t="s">
        <v>15790</v>
      </c>
      <c r="E2054" s="79" t="s">
        <v>5452</v>
      </c>
      <c r="F2054" s="75">
        <v>7</v>
      </c>
      <c r="G2054" s="76">
        <v>1.9</v>
      </c>
      <c r="H2054" s="77">
        <v>13.3</v>
      </c>
      <c r="I2054" s="773">
        <v>16.239999999999998</v>
      </c>
      <c r="J2054" s="774">
        <f t="shared" si="62"/>
        <v>3.0847336072208239E-6</v>
      </c>
      <c r="K2054" s="775">
        <f t="shared" si="63"/>
        <v>0.99978497469301386</v>
      </c>
    </row>
    <row r="2055" spans="2:11" s="789" customFormat="1" ht="22.5" x14ac:dyDescent="0.25">
      <c r="B2055" s="71" t="s">
        <v>16113</v>
      </c>
      <c r="C2055" s="72">
        <v>89809</v>
      </c>
      <c r="D2055" s="777" t="s">
        <v>14826</v>
      </c>
      <c r="E2055" s="74" t="s">
        <v>5452</v>
      </c>
      <c r="F2055" s="75">
        <v>1</v>
      </c>
      <c r="G2055" s="76">
        <v>12.96</v>
      </c>
      <c r="H2055" s="77">
        <v>12.96</v>
      </c>
      <c r="I2055" s="773">
        <v>15.83</v>
      </c>
      <c r="J2055" s="774">
        <f t="shared" si="62"/>
        <v>3.0068554804375398E-6</v>
      </c>
      <c r="K2055" s="775">
        <f t="shared" si="63"/>
        <v>0.99978798154849435</v>
      </c>
    </row>
    <row r="2056" spans="2:11" s="789" customFormat="1" ht="22.5" x14ac:dyDescent="0.25">
      <c r="B2056" s="771" t="s">
        <v>16114</v>
      </c>
      <c r="C2056" s="781">
        <v>91940</v>
      </c>
      <c r="D2056" s="777" t="s">
        <v>14051</v>
      </c>
      <c r="E2056" s="74" t="s">
        <v>5452</v>
      </c>
      <c r="F2056" s="106">
        <v>1</v>
      </c>
      <c r="G2056" s="76">
        <v>12.76</v>
      </c>
      <c r="H2056" s="77">
        <v>12.76</v>
      </c>
      <c r="I2056" s="773">
        <v>15.58</v>
      </c>
      <c r="J2056" s="774">
        <f t="shared" si="62"/>
        <v>2.9593688177648054E-6</v>
      </c>
      <c r="K2056" s="775">
        <f t="shared" si="63"/>
        <v>0.99979094091731213</v>
      </c>
    </row>
    <row r="2057" spans="2:11" s="789" customFormat="1" ht="22.5" x14ac:dyDescent="0.25">
      <c r="B2057" s="71" t="s">
        <v>16115</v>
      </c>
      <c r="C2057" s="781">
        <v>91940</v>
      </c>
      <c r="D2057" s="777" t="s">
        <v>14051</v>
      </c>
      <c r="E2057" s="74" t="s">
        <v>5452</v>
      </c>
      <c r="F2057" s="106">
        <v>1</v>
      </c>
      <c r="G2057" s="76">
        <v>12.76</v>
      </c>
      <c r="H2057" s="77">
        <v>12.76</v>
      </c>
      <c r="I2057" s="773">
        <v>15.58</v>
      </c>
      <c r="J2057" s="774">
        <f t="shared" si="62"/>
        <v>2.9593688177648054E-6</v>
      </c>
      <c r="K2057" s="775">
        <f t="shared" si="63"/>
        <v>0.99979390028612991</v>
      </c>
    </row>
    <row r="2058" spans="2:11" s="789" customFormat="1" x14ac:dyDescent="0.25">
      <c r="B2058" s="771" t="s">
        <v>16116</v>
      </c>
      <c r="C2058" s="781">
        <v>39211</v>
      </c>
      <c r="D2058" s="777" t="s">
        <v>408</v>
      </c>
      <c r="E2058" s="74" t="s">
        <v>5452</v>
      </c>
      <c r="F2058" s="106">
        <v>12</v>
      </c>
      <c r="G2058" s="76">
        <v>1.04</v>
      </c>
      <c r="H2058" s="77">
        <v>12.48</v>
      </c>
      <c r="I2058" s="773">
        <v>15.24</v>
      </c>
      <c r="J2058" s="774">
        <f t="shared" si="62"/>
        <v>2.8947869565298868E-6</v>
      </c>
      <c r="K2058" s="775">
        <f t="shared" si="63"/>
        <v>0.99979679507308639</v>
      </c>
    </row>
    <row r="2059" spans="2:11" s="789" customFormat="1" ht="22.5" x14ac:dyDescent="0.25">
      <c r="B2059" s="70" t="s">
        <v>16117</v>
      </c>
      <c r="C2059" s="784">
        <v>89624</v>
      </c>
      <c r="D2059" s="777" t="s">
        <v>9061</v>
      </c>
      <c r="E2059" s="74" t="s">
        <v>5452</v>
      </c>
      <c r="F2059" s="106">
        <v>1</v>
      </c>
      <c r="G2059" s="76">
        <v>12.37</v>
      </c>
      <c r="H2059" s="77">
        <v>12.37</v>
      </c>
      <c r="I2059" s="773">
        <v>15.11</v>
      </c>
      <c r="J2059" s="774">
        <f t="shared" si="62"/>
        <v>2.8700938919400649E-6</v>
      </c>
      <c r="K2059" s="775">
        <f t="shared" si="63"/>
        <v>0.99979966516697838</v>
      </c>
    </row>
    <row r="2060" spans="2:11" s="789" customFormat="1" ht="22.5" x14ac:dyDescent="0.25">
      <c r="B2060" s="70" t="s">
        <v>16118</v>
      </c>
      <c r="C2060" s="784">
        <v>89624</v>
      </c>
      <c r="D2060" s="777" t="s">
        <v>9061</v>
      </c>
      <c r="E2060" s="74" t="s">
        <v>5452</v>
      </c>
      <c r="F2060" s="106">
        <v>1</v>
      </c>
      <c r="G2060" s="76">
        <v>12.37</v>
      </c>
      <c r="H2060" s="77">
        <v>12.37</v>
      </c>
      <c r="I2060" s="773">
        <v>15.11</v>
      </c>
      <c r="J2060" s="774">
        <f t="shared" si="62"/>
        <v>2.8700938919400649E-6</v>
      </c>
      <c r="K2060" s="775">
        <f t="shared" si="63"/>
        <v>0.99980253526087037</v>
      </c>
    </row>
    <row r="2061" spans="2:11" s="789" customFormat="1" ht="22.5" x14ac:dyDescent="0.25">
      <c r="B2061" s="71" t="s">
        <v>16119</v>
      </c>
      <c r="C2061" s="72">
        <v>89624</v>
      </c>
      <c r="D2061" s="73" t="s">
        <v>9061</v>
      </c>
      <c r="E2061" s="74" t="s">
        <v>5452</v>
      </c>
      <c r="F2061" s="75">
        <v>1</v>
      </c>
      <c r="G2061" s="76">
        <v>12.37</v>
      </c>
      <c r="H2061" s="77">
        <v>12.37</v>
      </c>
      <c r="I2061" s="773">
        <v>15.11</v>
      </c>
      <c r="J2061" s="774">
        <f t="shared" si="62"/>
        <v>2.8700938919400649E-6</v>
      </c>
      <c r="K2061" s="775">
        <f t="shared" si="63"/>
        <v>0.99980540535476237</v>
      </c>
    </row>
    <row r="2062" spans="2:11" s="789" customFormat="1" ht="22.5" x14ac:dyDescent="0.25">
      <c r="B2062" s="71" t="s">
        <v>16120</v>
      </c>
      <c r="C2062" s="781">
        <v>93653</v>
      </c>
      <c r="D2062" s="777" t="s">
        <v>8209</v>
      </c>
      <c r="E2062" s="74" t="s">
        <v>5452</v>
      </c>
      <c r="F2062" s="106">
        <v>1</v>
      </c>
      <c r="G2062" s="76">
        <v>12.36</v>
      </c>
      <c r="H2062" s="77">
        <v>12.36</v>
      </c>
      <c r="I2062" s="773">
        <v>15.09</v>
      </c>
      <c r="J2062" s="774">
        <f t="shared" si="62"/>
        <v>2.8662949589262463E-6</v>
      </c>
      <c r="K2062" s="775">
        <f t="shared" si="63"/>
        <v>0.9998082716497213</v>
      </c>
    </row>
    <row r="2063" spans="2:11" s="789" customFormat="1" ht="22.5" x14ac:dyDescent="0.25">
      <c r="B2063" s="71" t="s">
        <v>16121</v>
      </c>
      <c r="C2063" s="93">
        <v>91914</v>
      </c>
      <c r="D2063" s="777" t="s">
        <v>14367</v>
      </c>
      <c r="E2063" s="74" t="s">
        <v>5452</v>
      </c>
      <c r="F2063" s="75">
        <v>1</v>
      </c>
      <c r="G2063" s="76">
        <v>12.25</v>
      </c>
      <c r="H2063" s="77">
        <v>12.25</v>
      </c>
      <c r="I2063" s="773">
        <v>14.96</v>
      </c>
      <c r="J2063" s="774">
        <f t="shared" ref="J2063:J2126" si="64">I2063/$I$2202</f>
        <v>2.8416018943364245E-6</v>
      </c>
      <c r="K2063" s="775">
        <f t="shared" si="63"/>
        <v>0.99981111325161565</v>
      </c>
    </row>
    <row r="2064" spans="2:11" s="789" customFormat="1" ht="22.5" x14ac:dyDescent="0.25">
      <c r="B2064" s="771" t="s">
        <v>16122</v>
      </c>
      <c r="C2064" s="772">
        <v>91914</v>
      </c>
      <c r="D2064" s="777" t="s">
        <v>14367</v>
      </c>
      <c r="E2064" s="74" t="s">
        <v>5452</v>
      </c>
      <c r="F2064" s="75">
        <v>1</v>
      </c>
      <c r="G2064" s="76">
        <v>12.25</v>
      </c>
      <c r="H2064" s="77">
        <v>12.25</v>
      </c>
      <c r="I2064" s="773">
        <v>14.96</v>
      </c>
      <c r="J2064" s="774">
        <f t="shared" si="64"/>
        <v>2.8416018943364245E-6</v>
      </c>
      <c r="K2064" s="775">
        <f t="shared" ref="K2064:K2127" si="65">K2063+J2064</f>
        <v>0.99981395485350999</v>
      </c>
    </row>
    <row r="2065" spans="2:11" s="789" customFormat="1" ht="22.5" x14ac:dyDescent="0.25">
      <c r="B2065" s="771" t="s">
        <v>16123</v>
      </c>
      <c r="C2065" s="772">
        <v>91914</v>
      </c>
      <c r="D2065" s="777" t="s">
        <v>14367</v>
      </c>
      <c r="E2065" s="74" t="s">
        <v>5452</v>
      </c>
      <c r="F2065" s="75">
        <v>1</v>
      </c>
      <c r="G2065" s="76">
        <v>12.25</v>
      </c>
      <c r="H2065" s="77">
        <v>12.25</v>
      </c>
      <c r="I2065" s="773">
        <v>14.96</v>
      </c>
      <c r="J2065" s="774">
        <f t="shared" si="64"/>
        <v>2.8416018943364245E-6</v>
      </c>
      <c r="K2065" s="775">
        <f t="shared" si="65"/>
        <v>0.99981679645540433</v>
      </c>
    </row>
    <row r="2066" spans="2:11" s="789" customFormat="1" x14ac:dyDescent="0.25">
      <c r="B2066" s="70" t="s">
        <v>16124</v>
      </c>
      <c r="C2066" s="72" t="s">
        <v>15346</v>
      </c>
      <c r="D2066" s="73" t="s">
        <v>2598</v>
      </c>
      <c r="E2066" s="79" t="s">
        <v>5452</v>
      </c>
      <c r="F2066" s="75">
        <v>2</v>
      </c>
      <c r="G2066" s="76">
        <v>6.01</v>
      </c>
      <c r="H2066" s="77">
        <v>12.02</v>
      </c>
      <c r="I2066" s="773">
        <v>14.68</v>
      </c>
      <c r="J2066" s="774">
        <f t="shared" si="64"/>
        <v>2.7884168321429617E-6</v>
      </c>
      <c r="K2066" s="775">
        <f t="shared" si="65"/>
        <v>0.99981958487223643</v>
      </c>
    </row>
    <row r="2067" spans="2:11" s="789" customFormat="1" ht="22.5" x14ac:dyDescent="0.25">
      <c r="B2067" s="70" t="s">
        <v>16125</v>
      </c>
      <c r="C2067" s="72">
        <v>89448</v>
      </c>
      <c r="D2067" s="777" t="s">
        <v>14360</v>
      </c>
      <c r="E2067" s="779" t="s">
        <v>5371</v>
      </c>
      <c r="F2067" s="75">
        <v>1.2</v>
      </c>
      <c r="G2067" s="76">
        <v>9.98</v>
      </c>
      <c r="H2067" s="77">
        <v>11.98</v>
      </c>
      <c r="I2067" s="773">
        <v>14.63</v>
      </c>
      <c r="J2067" s="774">
        <f t="shared" si="64"/>
        <v>2.7789194996084152E-6</v>
      </c>
      <c r="K2067" s="775">
        <f t="shared" si="65"/>
        <v>0.99982236379173606</v>
      </c>
    </row>
    <row r="2068" spans="2:11" s="789" customFormat="1" ht="22.5" x14ac:dyDescent="0.25">
      <c r="B2068" s="71" t="s">
        <v>16126</v>
      </c>
      <c r="C2068" s="72">
        <v>89724</v>
      </c>
      <c r="D2068" s="777" t="s">
        <v>15586</v>
      </c>
      <c r="E2068" s="74" t="s">
        <v>5452</v>
      </c>
      <c r="F2068" s="75">
        <v>2</v>
      </c>
      <c r="G2068" s="76">
        <v>5.94</v>
      </c>
      <c r="H2068" s="77">
        <v>11.88</v>
      </c>
      <c r="I2068" s="773">
        <v>14.51</v>
      </c>
      <c r="J2068" s="774">
        <f t="shared" si="64"/>
        <v>2.7561259015255022E-6</v>
      </c>
      <c r="K2068" s="775">
        <f t="shared" si="65"/>
        <v>0.99982511991763756</v>
      </c>
    </row>
    <row r="2069" spans="2:11" s="789" customFormat="1" x14ac:dyDescent="0.25">
      <c r="B2069" s="771" t="s">
        <v>16127</v>
      </c>
      <c r="C2069" s="806">
        <v>1804</v>
      </c>
      <c r="D2069" s="777" t="s">
        <v>1823</v>
      </c>
      <c r="E2069" s="74" t="s">
        <v>5452</v>
      </c>
      <c r="F2069" s="106">
        <v>1</v>
      </c>
      <c r="G2069" s="76">
        <v>11.86</v>
      </c>
      <c r="H2069" s="77">
        <v>11.86</v>
      </c>
      <c r="I2069" s="773">
        <v>14.48</v>
      </c>
      <c r="J2069" s="774">
        <f t="shared" si="64"/>
        <v>2.7504275020047743E-6</v>
      </c>
      <c r="K2069" s="775">
        <f t="shared" si="65"/>
        <v>0.99982787034513954</v>
      </c>
    </row>
    <row r="2070" spans="2:11" s="789" customFormat="1" ht="22.5" x14ac:dyDescent="0.25">
      <c r="B2070" s="771" t="s">
        <v>16128</v>
      </c>
      <c r="C2070" s="781">
        <v>91904</v>
      </c>
      <c r="D2070" s="777" t="s">
        <v>16129</v>
      </c>
      <c r="E2070" s="74" t="s">
        <v>5452</v>
      </c>
      <c r="F2070" s="75">
        <v>1</v>
      </c>
      <c r="G2070" s="76">
        <v>11.86</v>
      </c>
      <c r="H2070" s="77">
        <v>11.86</v>
      </c>
      <c r="I2070" s="773">
        <v>14.48</v>
      </c>
      <c r="J2070" s="774">
        <f t="shared" si="64"/>
        <v>2.7504275020047743E-6</v>
      </c>
      <c r="K2070" s="775">
        <f t="shared" si="65"/>
        <v>0.99983062077264151</v>
      </c>
    </row>
    <row r="2071" spans="2:11" s="789" customFormat="1" ht="22.5" x14ac:dyDescent="0.25">
      <c r="B2071" s="771" t="s">
        <v>12430</v>
      </c>
      <c r="C2071" s="772">
        <v>91928</v>
      </c>
      <c r="D2071" s="777" t="s">
        <v>13954</v>
      </c>
      <c r="E2071" s="779" t="s">
        <v>5371</v>
      </c>
      <c r="F2071" s="75">
        <v>3</v>
      </c>
      <c r="G2071" s="76">
        <v>4.8099999999999996</v>
      </c>
      <c r="H2071" s="77">
        <v>14.43</v>
      </c>
      <c r="I2071" s="773">
        <v>14.43</v>
      </c>
      <c r="J2071" s="774">
        <f t="shared" si="64"/>
        <v>2.7409301694702273E-6</v>
      </c>
      <c r="K2071" s="775">
        <f t="shared" si="65"/>
        <v>0.99983336170281101</v>
      </c>
    </row>
    <row r="2072" spans="2:11" s="789" customFormat="1" x14ac:dyDescent="0.25">
      <c r="B2072" s="70" t="s">
        <v>16130</v>
      </c>
      <c r="C2072" s="72" t="s">
        <v>16131</v>
      </c>
      <c r="D2072" s="73" t="s">
        <v>693</v>
      </c>
      <c r="E2072" s="79" t="s">
        <v>5452</v>
      </c>
      <c r="F2072" s="75">
        <v>2</v>
      </c>
      <c r="G2072" s="76">
        <v>5.9</v>
      </c>
      <c r="H2072" s="77">
        <v>11.8</v>
      </c>
      <c r="I2072" s="773">
        <v>14.41</v>
      </c>
      <c r="J2072" s="774">
        <f t="shared" si="64"/>
        <v>2.7371312364564087E-6</v>
      </c>
      <c r="K2072" s="775">
        <f t="shared" si="65"/>
        <v>0.99983609883404745</v>
      </c>
    </row>
    <row r="2073" spans="2:11" s="789" customFormat="1" ht="22.5" x14ac:dyDescent="0.25">
      <c r="B2073" s="70" t="s">
        <v>16132</v>
      </c>
      <c r="C2073" s="72">
        <v>89869</v>
      </c>
      <c r="D2073" s="777" t="s">
        <v>15904</v>
      </c>
      <c r="E2073" s="779" t="s">
        <v>5452</v>
      </c>
      <c r="F2073" s="75">
        <v>2</v>
      </c>
      <c r="G2073" s="76">
        <v>5.89</v>
      </c>
      <c r="H2073" s="77">
        <v>11.78</v>
      </c>
      <c r="I2073" s="773">
        <v>14.39</v>
      </c>
      <c r="J2073" s="774">
        <f t="shared" si="64"/>
        <v>2.7333323034425901E-6</v>
      </c>
      <c r="K2073" s="775">
        <f t="shared" si="65"/>
        <v>0.99983883216635094</v>
      </c>
    </row>
    <row r="2074" spans="2:11" s="789" customFormat="1" ht="22.5" x14ac:dyDescent="0.25">
      <c r="B2074" s="70" t="s">
        <v>16133</v>
      </c>
      <c r="C2074" s="72">
        <v>89366</v>
      </c>
      <c r="D2074" s="777" t="s">
        <v>15391</v>
      </c>
      <c r="E2074" s="74" t="s">
        <v>5452</v>
      </c>
      <c r="F2074" s="75">
        <v>1</v>
      </c>
      <c r="G2074" s="76">
        <v>11.7</v>
      </c>
      <c r="H2074" s="77">
        <v>11.7</v>
      </c>
      <c r="I2074" s="773">
        <v>14.29</v>
      </c>
      <c r="J2074" s="774">
        <f t="shared" si="64"/>
        <v>2.7143376383734962E-6</v>
      </c>
      <c r="K2074" s="775">
        <f t="shared" si="65"/>
        <v>0.99984154650398926</v>
      </c>
    </row>
    <row r="2075" spans="2:11" s="789" customFormat="1" ht="22.5" x14ac:dyDescent="0.25">
      <c r="B2075" s="70" t="s">
        <v>16134</v>
      </c>
      <c r="C2075" s="72">
        <v>89866</v>
      </c>
      <c r="D2075" s="777" t="s">
        <v>15427</v>
      </c>
      <c r="E2075" s="74" t="s">
        <v>5452</v>
      </c>
      <c r="F2075" s="75">
        <v>3</v>
      </c>
      <c r="G2075" s="76">
        <v>3.83</v>
      </c>
      <c r="H2075" s="77">
        <v>11.49</v>
      </c>
      <c r="I2075" s="773">
        <v>14.03</v>
      </c>
      <c r="J2075" s="774">
        <f t="shared" si="64"/>
        <v>2.6649515091938525E-6</v>
      </c>
      <c r="K2075" s="775">
        <f t="shared" si="65"/>
        <v>0.99984421145549851</v>
      </c>
    </row>
    <row r="2076" spans="2:11" s="789" customFormat="1" ht="22.5" x14ac:dyDescent="0.25">
      <c r="B2076" s="771" t="s">
        <v>16135</v>
      </c>
      <c r="C2076" s="772" t="s">
        <v>15093</v>
      </c>
      <c r="D2076" s="73" t="s">
        <v>15094</v>
      </c>
      <c r="E2076" s="79" t="s">
        <v>5371</v>
      </c>
      <c r="F2076" s="75">
        <v>13</v>
      </c>
      <c r="G2076" s="76">
        <v>0.87</v>
      </c>
      <c r="H2076" s="77">
        <v>11.31</v>
      </c>
      <c r="I2076" s="773">
        <v>13.81</v>
      </c>
      <c r="J2076" s="774">
        <f t="shared" si="64"/>
        <v>2.6231632460418464E-6</v>
      </c>
      <c r="K2076" s="775">
        <f t="shared" si="65"/>
        <v>0.99984683461874457</v>
      </c>
    </row>
    <row r="2077" spans="2:11" s="789" customFormat="1" ht="45" x14ac:dyDescent="0.25">
      <c r="B2077" s="778" t="s">
        <v>16136</v>
      </c>
      <c r="C2077" s="772">
        <v>93381</v>
      </c>
      <c r="D2077" s="777" t="s">
        <v>15519</v>
      </c>
      <c r="E2077" s="74" t="s">
        <v>6745</v>
      </c>
      <c r="F2077" s="75">
        <v>1.5925</v>
      </c>
      <c r="G2077" s="76">
        <v>6.89</v>
      </c>
      <c r="H2077" s="77">
        <v>10.97</v>
      </c>
      <c r="I2077" s="773">
        <v>13.4</v>
      </c>
      <c r="J2077" s="774">
        <f t="shared" si="64"/>
        <v>2.5452851192585618E-6</v>
      </c>
      <c r="K2077" s="775">
        <f t="shared" si="65"/>
        <v>0.9998493799038638</v>
      </c>
    </row>
    <row r="2078" spans="2:11" s="789" customFormat="1" x14ac:dyDescent="0.25">
      <c r="B2078" s="70" t="s">
        <v>16137</v>
      </c>
      <c r="C2078" s="72">
        <v>93382</v>
      </c>
      <c r="D2078" s="777" t="s">
        <v>10513</v>
      </c>
      <c r="E2078" s="74" t="s">
        <v>6745</v>
      </c>
      <c r="F2078" s="75">
        <v>0.50800000000000001</v>
      </c>
      <c r="G2078" s="76">
        <v>21.56</v>
      </c>
      <c r="H2078" s="77">
        <v>10.95</v>
      </c>
      <c r="I2078" s="773">
        <v>13.37</v>
      </c>
      <c r="J2078" s="774">
        <f t="shared" si="64"/>
        <v>2.5395867197378335E-6</v>
      </c>
      <c r="K2078" s="775">
        <f t="shared" si="65"/>
        <v>0.9998519194905835</v>
      </c>
    </row>
    <row r="2079" spans="2:11" s="789" customFormat="1" ht="22.5" x14ac:dyDescent="0.25">
      <c r="B2079" s="70" t="s">
        <v>16138</v>
      </c>
      <c r="C2079" s="72">
        <v>90373</v>
      </c>
      <c r="D2079" s="777" t="s">
        <v>15277</v>
      </c>
      <c r="E2079" s="74" t="s">
        <v>5452</v>
      </c>
      <c r="F2079" s="75">
        <v>1</v>
      </c>
      <c r="G2079" s="76">
        <v>10.82</v>
      </c>
      <c r="H2079" s="77">
        <v>10.82</v>
      </c>
      <c r="I2079" s="773">
        <v>13.21</v>
      </c>
      <c r="J2079" s="774">
        <f t="shared" si="64"/>
        <v>2.5091952556272841E-6</v>
      </c>
      <c r="K2079" s="775">
        <f t="shared" si="65"/>
        <v>0.99985442868583907</v>
      </c>
    </row>
    <row r="2080" spans="2:11" s="789" customFormat="1" ht="22.5" x14ac:dyDescent="0.25">
      <c r="B2080" s="778" t="s">
        <v>16139</v>
      </c>
      <c r="C2080" s="93">
        <v>72915</v>
      </c>
      <c r="D2080" s="777" t="s">
        <v>13625</v>
      </c>
      <c r="E2080" s="74" t="s">
        <v>6745</v>
      </c>
      <c r="F2080" s="75">
        <v>0.95550000000000002</v>
      </c>
      <c r="G2080" s="76">
        <v>11.29</v>
      </c>
      <c r="H2080" s="77">
        <v>10.79</v>
      </c>
      <c r="I2080" s="773">
        <v>13.18</v>
      </c>
      <c r="J2080" s="774">
        <f t="shared" si="64"/>
        <v>2.5034968561065558E-6</v>
      </c>
      <c r="K2080" s="775">
        <f t="shared" si="65"/>
        <v>0.99985693218269522</v>
      </c>
    </row>
    <row r="2081" spans="1:11" s="789" customFormat="1" ht="22.5" x14ac:dyDescent="0.25">
      <c r="B2081" s="771" t="s">
        <v>16140</v>
      </c>
      <c r="C2081" s="772">
        <v>2527</v>
      </c>
      <c r="D2081" s="777" t="s">
        <v>1478</v>
      </c>
      <c r="E2081" s="74" t="s">
        <v>5452</v>
      </c>
      <c r="F2081" s="75">
        <v>2</v>
      </c>
      <c r="G2081" s="76">
        <v>5.37</v>
      </c>
      <c r="H2081" s="77">
        <v>10.74</v>
      </c>
      <c r="I2081" s="773">
        <v>13.12</v>
      </c>
      <c r="J2081" s="774">
        <f t="shared" si="64"/>
        <v>2.4921000570650991E-6</v>
      </c>
      <c r="K2081" s="775">
        <f t="shared" si="65"/>
        <v>0.99985942428275232</v>
      </c>
    </row>
    <row r="2082" spans="1:11" s="789" customFormat="1" x14ac:dyDescent="0.25">
      <c r="B2082" s="71" t="s">
        <v>16141</v>
      </c>
      <c r="C2082" s="93">
        <v>88482</v>
      </c>
      <c r="D2082" s="73" t="s">
        <v>10918</v>
      </c>
      <c r="E2082" s="74" t="s">
        <v>5679</v>
      </c>
      <c r="F2082" s="75">
        <v>4.2699999999999996</v>
      </c>
      <c r="G2082" s="76">
        <v>2.5099999999999998</v>
      </c>
      <c r="H2082" s="77">
        <v>10.72</v>
      </c>
      <c r="I2082" s="773">
        <v>13.09</v>
      </c>
      <c r="J2082" s="774">
        <f t="shared" si="64"/>
        <v>2.4864016575443711E-6</v>
      </c>
      <c r="K2082" s="775">
        <f t="shared" si="65"/>
        <v>0.99986191068440988</v>
      </c>
    </row>
    <row r="2083" spans="1:11" s="789" customFormat="1" x14ac:dyDescent="0.25">
      <c r="B2083" s="771" t="s">
        <v>16142</v>
      </c>
      <c r="C2083" s="772" t="s">
        <v>15118</v>
      </c>
      <c r="D2083" s="73" t="s">
        <v>15119</v>
      </c>
      <c r="E2083" s="79" t="s">
        <v>12699</v>
      </c>
      <c r="F2083" s="75">
        <v>1</v>
      </c>
      <c r="G2083" s="76">
        <v>10.48</v>
      </c>
      <c r="H2083" s="77">
        <v>10.48</v>
      </c>
      <c r="I2083" s="773">
        <v>12.8</v>
      </c>
      <c r="J2083" s="774">
        <f t="shared" si="64"/>
        <v>2.4313171288439995E-6</v>
      </c>
      <c r="K2083" s="775">
        <f t="shared" si="65"/>
        <v>0.99986434200153873</v>
      </c>
    </row>
    <row r="2084" spans="1:11" s="789" customFormat="1" ht="22.5" x14ac:dyDescent="0.25">
      <c r="B2084" s="771" t="s">
        <v>16143</v>
      </c>
      <c r="C2084" s="772">
        <v>2526</v>
      </c>
      <c r="D2084" s="777" t="s">
        <v>1479</v>
      </c>
      <c r="E2084" s="74" t="s">
        <v>5452</v>
      </c>
      <c r="F2084" s="106">
        <v>3</v>
      </c>
      <c r="G2084" s="76">
        <v>3.44</v>
      </c>
      <c r="H2084" s="77">
        <v>10.32</v>
      </c>
      <c r="I2084" s="773">
        <v>12.6</v>
      </c>
      <c r="J2084" s="774">
        <f t="shared" si="64"/>
        <v>2.3933277987058117E-6</v>
      </c>
      <c r="K2084" s="775">
        <f t="shared" si="65"/>
        <v>0.99986673532933745</v>
      </c>
    </row>
    <row r="2085" spans="1:11" ht="22.5" x14ac:dyDescent="0.25">
      <c r="A2085" s="789"/>
      <c r="B2085" s="70" t="s">
        <v>16144</v>
      </c>
      <c r="C2085" s="72">
        <v>89492</v>
      </c>
      <c r="D2085" s="777" t="s">
        <v>8950</v>
      </c>
      <c r="E2085" s="74" t="s">
        <v>5452</v>
      </c>
      <c r="F2085" s="75">
        <v>2</v>
      </c>
      <c r="G2085" s="76">
        <v>5.0999999999999996</v>
      </c>
      <c r="H2085" s="77">
        <v>10.199999999999999</v>
      </c>
      <c r="I2085" s="773">
        <v>12.46</v>
      </c>
      <c r="J2085" s="774">
        <f t="shared" si="64"/>
        <v>2.3667352676090809E-6</v>
      </c>
      <c r="K2085" s="775">
        <f t="shared" si="65"/>
        <v>0.99986910206460511</v>
      </c>
    </row>
    <row r="2086" spans="1:11" x14ac:dyDescent="0.25">
      <c r="A2086" s="789"/>
      <c r="B2086" s="771" t="s">
        <v>16145</v>
      </c>
      <c r="C2086" s="93">
        <v>406</v>
      </c>
      <c r="D2086" s="73" t="s">
        <v>2272</v>
      </c>
      <c r="E2086" s="74" t="s">
        <v>5452</v>
      </c>
      <c r="F2086" s="75">
        <v>0.2</v>
      </c>
      <c r="G2086" s="76">
        <v>50.98</v>
      </c>
      <c r="H2086" s="77">
        <v>10.199999999999999</v>
      </c>
      <c r="I2086" s="773">
        <v>12.46</v>
      </c>
      <c r="J2086" s="774">
        <f t="shared" si="64"/>
        <v>2.3667352676090809E-6</v>
      </c>
      <c r="K2086" s="775">
        <f t="shared" si="65"/>
        <v>0.99987146879987276</v>
      </c>
    </row>
    <row r="2087" spans="1:11" x14ac:dyDescent="0.25">
      <c r="A2087" s="789"/>
      <c r="B2087" s="71" t="s">
        <v>16146</v>
      </c>
      <c r="C2087" s="772">
        <v>91936</v>
      </c>
      <c r="D2087" s="777" t="s">
        <v>14274</v>
      </c>
      <c r="E2087" s="74" t="s">
        <v>5452</v>
      </c>
      <c r="F2087" s="75">
        <v>1</v>
      </c>
      <c r="G2087" s="76">
        <v>10.16</v>
      </c>
      <c r="H2087" s="77">
        <v>10.16</v>
      </c>
      <c r="I2087" s="773">
        <v>12.41</v>
      </c>
      <c r="J2087" s="774">
        <f t="shared" si="64"/>
        <v>2.357237935074534E-6</v>
      </c>
      <c r="K2087" s="775">
        <f t="shared" si="65"/>
        <v>0.99987382603780783</v>
      </c>
    </row>
    <row r="2088" spans="1:11" x14ac:dyDescent="0.25">
      <c r="A2088" s="789"/>
      <c r="B2088" s="771" t="s">
        <v>16147</v>
      </c>
      <c r="C2088" s="772">
        <v>90456</v>
      </c>
      <c r="D2088" s="777" t="s">
        <v>14780</v>
      </c>
      <c r="E2088" s="74" t="s">
        <v>5452</v>
      </c>
      <c r="F2088" s="75">
        <v>3</v>
      </c>
      <c r="G2088" s="76">
        <v>3.36</v>
      </c>
      <c r="H2088" s="77">
        <v>10.08</v>
      </c>
      <c r="I2088" s="773">
        <v>12.31</v>
      </c>
      <c r="J2088" s="774">
        <f t="shared" si="64"/>
        <v>2.33824327000544E-6</v>
      </c>
      <c r="K2088" s="775">
        <f t="shared" si="65"/>
        <v>0.99987616428107784</v>
      </c>
    </row>
    <row r="2089" spans="1:11" ht="22.5" x14ac:dyDescent="0.25">
      <c r="A2089" s="789"/>
      <c r="B2089" s="70" t="s">
        <v>16148</v>
      </c>
      <c r="C2089" s="72">
        <v>89664</v>
      </c>
      <c r="D2089" s="777" t="s">
        <v>16149</v>
      </c>
      <c r="E2089" s="74" t="s">
        <v>5452</v>
      </c>
      <c r="F2089" s="75">
        <v>1</v>
      </c>
      <c r="G2089" s="76">
        <v>10.050000000000001</v>
      </c>
      <c r="H2089" s="77">
        <v>10.050000000000001</v>
      </c>
      <c r="I2089" s="773">
        <v>12.27</v>
      </c>
      <c r="J2089" s="774">
        <f t="shared" si="64"/>
        <v>2.3306454039778024E-6</v>
      </c>
      <c r="K2089" s="775">
        <f t="shared" si="65"/>
        <v>0.99987849492648184</v>
      </c>
    </row>
    <row r="2090" spans="1:11" x14ac:dyDescent="0.25">
      <c r="A2090" s="789"/>
      <c r="B2090" s="771" t="s">
        <v>16150</v>
      </c>
      <c r="C2090" s="772" t="s">
        <v>15669</v>
      </c>
      <c r="D2090" s="73" t="s">
        <v>15670</v>
      </c>
      <c r="E2090" s="79" t="s">
        <v>12699</v>
      </c>
      <c r="F2090" s="75">
        <v>1</v>
      </c>
      <c r="G2090" s="76">
        <v>9.99</v>
      </c>
      <c r="H2090" s="77">
        <v>9.99</v>
      </c>
      <c r="I2090" s="773">
        <v>12.2</v>
      </c>
      <c r="J2090" s="774">
        <f t="shared" si="64"/>
        <v>2.3173491384294368E-6</v>
      </c>
      <c r="K2090" s="775">
        <f t="shared" si="65"/>
        <v>0.99988081227562031</v>
      </c>
    </row>
    <row r="2091" spans="1:11" x14ac:dyDescent="0.25">
      <c r="A2091" s="789"/>
      <c r="B2091" s="771" t="s">
        <v>16151</v>
      </c>
      <c r="C2091" s="772" t="s">
        <v>15669</v>
      </c>
      <c r="D2091" s="73" t="s">
        <v>15670</v>
      </c>
      <c r="E2091" s="79" t="s">
        <v>12699</v>
      </c>
      <c r="F2091" s="75">
        <v>1</v>
      </c>
      <c r="G2091" s="76">
        <v>9.99</v>
      </c>
      <c r="H2091" s="77">
        <v>9.99</v>
      </c>
      <c r="I2091" s="773">
        <v>12.2</v>
      </c>
      <c r="J2091" s="774">
        <f t="shared" si="64"/>
        <v>2.3173491384294368E-6</v>
      </c>
      <c r="K2091" s="775">
        <f t="shared" si="65"/>
        <v>0.99988312962475878</v>
      </c>
    </row>
    <row r="2092" spans="1:11" ht="22.5" x14ac:dyDescent="0.25">
      <c r="A2092" s="789"/>
      <c r="B2092" s="70" t="s">
        <v>16152</v>
      </c>
      <c r="C2092" s="72">
        <v>89383</v>
      </c>
      <c r="D2092" s="777" t="s">
        <v>15676</v>
      </c>
      <c r="E2092" s="74" t="s">
        <v>5452</v>
      </c>
      <c r="F2092" s="75">
        <v>2</v>
      </c>
      <c r="G2092" s="76">
        <v>4.95</v>
      </c>
      <c r="H2092" s="77">
        <v>9.9</v>
      </c>
      <c r="I2092" s="773">
        <v>12.09</v>
      </c>
      <c r="J2092" s="774">
        <f t="shared" si="64"/>
        <v>2.296455006853434E-6</v>
      </c>
      <c r="K2092" s="775">
        <f t="shared" si="65"/>
        <v>0.9998854260797656</v>
      </c>
    </row>
    <row r="2093" spans="1:11" ht="22.5" x14ac:dyDescent="0.25">
      <c r="A2093" s="789"/>
      <c r="B2093" s="71" t="s">
        <v>16153</v>
      </c>
      <c r="C2093" s="72">
        <v>89501</v>
      </c>
      <c r="D2093" s="73" t="s">
        <v>8958</v>
      </c>
      <c r="E2093" s="74" t="s">
        <v>5452</v>
      </c>
      <c r="F2093" s="75">
        <v>1</v>
      </c>
      <c r="G2093" s="76">
        <v>9.8800000000000008</v>
      </c>
      <c r="H2093" s="77">
        <v>9.8800000000000008</v>
      </c>
      <c r="I2093" s="773">
        <v>12.07</v>
      </c>
      <c r="J2093" s="774">
        <f t="shared" si="64"/>
        <v>2.2926560738396149E-6</v>
      </c>
      <c r="K2093" s="775">
        <f t="shared" si="65"/>
        <v>0.99988771873583948</v>
      </c>
    </row>
    <row r="2094" spans="1:11" ht="22.5" x14ac:dyDescent="0.25">
      <c r="A2094" s="789"/>
      <c r="B2094" s="70" t="s">
        <v>16154</v>
      </c>
      <c r="C2094" s="784">
        <v>89530</v>
      </c>
      <c r="D2094" s="777" t="s">
        <v>8983</v>
      </c>
      <c r="E2094" s="74" t="s">
        <v>5452</v>
      </c>
      <c r="F2094" s="75">
        <v>1</v>
      </c>
      <c r="G2094" s="76">
        <v>9.86</v>
      </c>
      <c r="H2094" s="77">
        <v>9.86</v>
      </c>
      <c r="I2094" s="773">
        <v>12.04</v>
      </c>
      <c r="J2094" s="774">
        <f t="shared" si="64"/>
        <v>2.2869576743188866E-6</v>
      </c>
      <c r="K2094" s="775">
        <f t="shared" si="65"/>
        <v>0.99989000569351383</v>
      </c>
    </row>
    <row r="2095" spans="1:11" ht="22.5" x14ac:dyDescent="0.25">
      <c r="A2095" s="789"/>
      <c r="B2095" s="778" t="s">
        <v>16155</v>
      </c>
      <c r="C2095" s="772">
        <v>2489</v>
      </c>
      <c r="D2095" s="777" t="s">
        <v>1483</v>
      </c>
      <c r="E2095" s="74" t="s">
        <v>5452</v>
      </c>
      <c r="F2095" s="75">
        <v>2</v>
      </c>
      <c r="G2095" s="76">
        <v>5.95</v>
      </c>
      <c r="H2095" s="77">
        <v>11.9</v>
      </c>
      <c r="I2095" s="773">
        <v>11.9</v>
      </c>
      <c r="J2095" s="774">
        <f t="shared" si="64"/>
        <v>2.2603651432221559E-6</v>
      </c>
      <c r="K2095" s="775">
        <f t="shared" si="65"/>
        <v>0.999892266058657</v>
      </c>
    </row>
    <row r="2096" spans="1:11" x14ac:dyDescent="0.25">
      <c r="A2096" s="789"/>
      <c r="B2096" s="778" t="s">
        <v>16156</v>
      </c>
      <c r="C2096" s="72" t="s">
        <v>16157</v>
      </c>
      <c r="D2096" s="777" t="s">
        <v>16158</v>
      </c>
      <c r="E2096" s="779" t="s">
        <v>5679</v>
      </c>
      <c r="F2096" s="106">
        <v>0.55000000000000004</v>
      </c>
      <c r="G2096" s="76">
        <v>17.34</v>
      </c>
      <c r="H2096" s="77">
        <v>9.5399999999999991</v>
      </c>
      <c r="I2096" s="773">
        <v>11.65</v>
      </c>
      <c r="J2096" s="774">
        <f t="shared" si="64"/>
        <v>2.2128784805494215E-6</v>
      </c>
      <c r="K2096" s="775">
        <f t="shared" si="65"/>
        <v>0.99989447893713757</v>
      </c>
    </row>
    <row r="2097" spans="1:11" x14ac:dyDescent="0.25">
      <c r="A2097" s="789"/>
      <c r="B2097" s="771" t="s">
        <v>16159</v>
      </c>
      <c r="C2097" s="772" t="s">
        <v>15725</v>
      </c>
      <c r="D2097" s="73" t="s">
        <v>15726</v>
      </c>
      <c r="E2097" s="79" t="s">
        <v>12699</v>
      </c>
      <c r="F2097" s="75">
        <v>2</v>
      </c>
      <c r="G2097" s="76">
        <v>4.75</v>
      </c>
      <c r="H2097" s="77">
        <v>9.5</v>
      </c>
      <c r="I2097" s="773">
        <v>11.6</v>
      </c>
      <c r="J2097" s="774">
        <f t="shared" si="64"/>
        <v>2.2033811480148745E-6</v>
      </c>
      <c r="K2097" s="775">
        <f t="shared" si="65"/>
        <v>0.99989668231828555</v>
      </c>
    </row>
    <row r="2098" spans="1:11" x14ac:dyDescent="0.25">
      <c r="A2098" s="789"/>
      <c r="B2098" s="71" t="s">
        <v>16160</v>
      </c>
      <c r="C2098" s="93">
        <v>88488</v>
      </c>
      <c r="D2098" s="73" t="s">
        <v>16043</v>
      </c>
      <c r="E2098" s="74" t="s">
        <v>5679</v>
      </c>
      <c r="F2098" s="75">
        <v>0.8</v>
      </c>
      <c r="G2098" s="76">
        <v>11.86</v>
      </c>
      <c r="H2098" s="77">
        <v>9.49</v>
      </c>
      <c r="I2098" s="773">
        <v>11.59</v>
      </c>
      <c r="J2098" s="774">
        <f t="shared" si="64"/>
        <v>2.2014816815079652E-6</v>
      </c>
      <c r="K2098" s="775">
        <f t="shared" si="65"/>
        <v>0.99989888379996705</v>
      </c>
    </row>
    <row r="2099" spans="1:11" ht="22.5" x14ac:dyDescent="0.25">
      <c r="A2099" s="789"/>
      <c r="B2099" s="71" t="s">
        <v>16161</v>
      </c>
      <c r="C2099" s="72">
        <v>89821</v>
      </c>
      <c r="D2099" s="777" t="s">
        <v>14449</v>
      </c>
      <c r="E2099" s="74" t="s">
        <v>5452</v>
      </c>
      <c r="F2099" s="75">
        <v>1</v>
      </c>
      <c r="G2099" s="76">
        <v>9.43</v>
      </c>
      <c r="H2099" s="77">
        <v>9.43</v>
      </c>
      <c r="I2099" s="773">
        <v>11.52</v>
      </c>
      <c r="J2099" s="774">
        <f t="shared" si="64"/>
        <v>2.1881854159595992E-6</v>
      </c>
      <c r="K2099" s="775">
        <f t="shared" si="65"/>
        <v>0.99990107198538303</v>
      </c>
    </row>
    <row r="2100" spans="1:11" ht="22.5" x14ac:dyDescent="0.25">
      <c r="A2100" s="789"/>
      <c r="B2100" s="778" t="s">
        <v>16162</v>
      </c>
      <c r="C2100" s="772">
        <v>92980</v>
      </c>
      <c r="D2100" s="777" t="s">
        <v>14048</v>
      </c>
      <c r="E2100" s="74" t="s">
        <v>5371</v>
      </c>
      <c r="F2100" s="75">
        <v>2</v>
      </c>
      <c r="G2100" s="76">
        <v>5.73</v>
      </c>
      <c r="H2100" s="77">
        <v>11.46</v>
      </c>
      <c r="I2100" s="773">
        <v>11.46</v>
      </c>
      <c r="J2100" s="774">
        <f t="shared" si="64"/>
        <v>2.1767886169181433E-6</v>
      </c>
      <c r="K2100" s="775">
        <f t="shared" si="65"/>
        <v>0.99990324877399994</v>
      </c>
    </row>
    <row r="2101" spans="1:11" x14ac:dyDescent="0.25">
      <c r="A2101" s="789"/>
      <c r="B2101" s="771" t="s">
        <v>16163</v>
      </c>
      <c r="C2101" s="772" t="s">
        <v>15731</v>
      </c>
      <c r="D2101" s="73" t="s">
        <v>15732</v>
      </c>
      <c r="E2101" s="79" t="s">
        <v>12699</v>
      </c>
      <c r="F2101" s="75">
        <v>2</v>
      </c>
      <c r="G2101" s="76">
        <v>4.68</v>
      </c>
      <c r="H2101" s="77">
        <v>9.36</v>
      </c>
      <c r="I2101" s="773">
        <v>11.43</v>
      </c>
      <c r="J2101" s="774">
        <f t="shared" si="64"/>
        <v>2.171090217397415E-6</v>
      </c>
      <c r="K2101" s="775">
        <f t="shared" si="65"/>
        <v>0.99990541986421733</v>
      </c>
    </row>
    <row r="2102" spans="1:11" x14ac:dyDescent="0.25">
      <c r="A2102" s="789"/>
      <c r="B2102" s="771" t="s">
        <v>12415</v>
      </c>
      <c r="C2102" s="772" t="s">
        <v>15078</v>
      </c>
      <c r="D2102" s="777" t="s">
        <v>15079</v>
      </c>
      <c r="E2102" s="74" t="s">
        <v>12699</v>
      </c>
      <c r="F2102" s="75">
        <v>2</v>
      </c>
      <c r="G2102" s="76">
        <v>5.68</v>
      </c>
      <c r="H2102" s="77">
        <v>11.36</v>
      </c>
      <c r="I2102" s="773">
        <v>11.36</v>
      </c>
      <c r="J2102" s="774">
        <f t="shared" si="64"/>
        <v>2.1577939518490494E-6</v>
      </c>
      <c r="K2102" s="775">
        <f t="shared" si="65"/>
        <v>0.99990757765816918</v>
      </c>
    </row>
    <row r="2103" spans="1:11" x14ac:dyDescent="0.25">
      <c r="A2103" s="789"/>
      <c r="B2103" s="771" t="s">
        <v>16164</v>
      </c>
      <c r="C2103" s="772" t="s">
        <v>15448</v>
      </c>
      <c r="D2103" s="73" t="s">
        <v>15449</v>
      </c>
      <c r="E2103" s="79" t="s">
        <v>12699</v>
      </c>
      <c r="F2103" s="75">
        <v>1</v>
      </c>
      <c r="G2103" s="76">
        <v>9.09</v>
      </c>
      <c r="H2103" s="77">
        <v>9.09</v>
      </c>
      <c r="I2103" s="773">
        <v>11.1</v>
      </c>
      <c r="J2103" s="774">
        <f t="shared" si="64"/>
        <v>2.1084078226694057E-6</v>
      </c>
      <c r="K2103" s="775">
        <f t="shared" si="65"/>
        <v>0.99990968606599184</v>
      </c>
    </row>
    <row r="2104" spans="1:11" ht="22.5" x14ac:dyDescent="0.25">
      <c r="A2104" s="789"/>
      <c r="B2104" s="71" t="s">
        <v>16165</v>
      </c>
      <c r="C2104" s="72">
        <v>89783</v>
      </c>
      <c r="D2104" s="73" t="s">
        <v>16166</v>
      </c>
      <c r="E2104" s="74" t="s">
        <v>5452</v>
      </c>
      <c r="F2104" s="75">
        <v>1</v>
      </c>
      <c r="G2104" s="76">
        <v>9.02</v>
      </c>
      <c r="H2104" s="77">
        <v>9.02</v>
      </c>
      <c r="I2104" s="773">
        <v>11.02</v>
      </c>
      <c r="J2104" s="774">
        <f t="shared" si="64"/>
        <v>2.0932120906141308E-6</v>
      </c>
      <c r="K2104" s="775">
        <f t="shared" si="65"/>
        <v>0.9999117792780825</v>
      </c>
    </row>
    <row r="2105" spans="1:11" ht="22.5" x14ac:dyDescent="0.25">
      <c r="A2105" s="789"/>
      <c r="B2105" s="70" t="s">
        <v>16167</v>
      </c>
      <c r="C2105" s="72">
        <v>89381</v>
      </c>
      <c r="D2105" s="777" t="s">
        <v>15412</v>
      </c>
      <c r="E2105" s="74" t="s">
        <v>5452</v>
      </c>
      <c r="F2105" s="75">
        <v>1</v>
      </c>
      <c r="G2105" s="76">
        <v>8.86</v>
      </c>
      <c r="H2105" s="77">
        <v>8.86</v>
      </c>
      <c r="I2105" s="773">
        <v>10.82</v>
      </c>
      <c r="J2105" s="774">
        <f t="shared" si="64"/>
        <v>2.0552227604759434E-6</v>
      </c>
      <c r="K2105" s="775">
        <f t="shared" si="65"/>
        <v>0.99991383450084292</v>
      </c>
    </row>
    <row r="2106" spans="1:11" ht="22.5" x14ac:dyDescent="0.25">
      <c r="A2106" s="789"/>
      <c r="B2106" s="71" t="s">
        <v>16168</v>
      </c>
      <c r="C2106" s="93">
        <v>87882</v>
      </c>
      <c r="D2106" s="73" t="s">
        <v>14938</v>
      </c>
      <c r="E2106" s="74" t="s">
        <v>5679</v>
      </c>
      <c r="F2106" s="75">
        <v>2.4700000000000002</v>
      </c>
      <c r="G2106" s="76">
        <v>3.52</v>
      </c>
      <c r="H2106" s="77">
        <v>8.69</v>
      </c>
      <c r="I2106" s="773">
        <v>10.61</v>
      </c>
      <c r="J2106" s="774">
        <f t="shared" si="64"/>
        <v>2.0153339638308462E-6</v>
      </c>
      <c r="K2106" s="775">
        <f t="shared" si="65"/>
        <v>0.99991584983480675</v>
      </c>
    </row>
    <row r="2107" spans="1:11" x14ac:dyDescent="0.25">
      <c r="A2107" s="789"/>
      <c r="B2107" s="70" t="s">
        <v>16169</v>
      </c>
      <c r="C2107" s="72">
        <v>6140</v>
      </c>
      <c r="D2107" s="777" t="s">
        <v>606</v>
      </c>
      <c r="E2107" s="74" t="s">
        <v>5452</v>
      </c>
      <c r="F2107" s="75">
        <v>4</v>
      </c>
      <c r="G2107" s="76">
        <v>2.17</v>
      </c>
      <c r="H2107" s="77">
        <v>8.68</v>
      </c>
      <c r="I2107" s="773">
        <v>10.6</v>
      </c>
      <c r="J2107" s="774">
        <f t="shared" si="64"/>
        <v>2.0134344973239369E-6</v>
      </c>
      <c r="K2107" s="775">
        <f t="shared" si="65"/>
        <v>0.9999178632693041</v>
      </c>
    </row>
    <row r="2108" spans="1:11" x14ac:dyDescent="0.25">
      <c r="A2108" s="789"/>
      <c r="B2108" s="70" t="s">
        <v>16170</v>
      </c>
      <c r="C2108" s="72" t="s">
        <v>16171</v>
      </c>
      <c r="D2108" s="73" t="s">
        <v>706</v>
      </c>
      <c r="E2108" s="79" t="s">
        <v>5452</v>
      </c>
      <c r="F2108" s="75">
        <v>1</v>
      </c>
      <c r="G2108" s="76">
        <v>8.3800000000000008</v>
      </c>
      <c r="H2108" s="77">
        <v>8.3800000000000008</v>
      </c>
      <c r="I2108" s="773">
        <v>10.23</v>
      </c>
      <c r="J2108" s="774">
        <f t="shared" si="64"/>
        <v>1.9431542365682904E-6</v>
      </c>
      <c r="K2108" s="775">
        <f t="shared" si="65"/>
        <v>0.99991980642354061</v>
      </c>
    </row>
    <row r="2109" spans="1:11" x14ac:dyDescent="0.25">
      <c r="A2109" s="789"/>
      <c r="B2109" s="71" t="s">
        <v>16172</v>
      </c>
      <c r="C2109" s="72" t="s">
        <v>16171</v>
      </c>
      <c r="D2109" s="73" t="s">
        <v>706</v>
      </c>
      <c r="E2109" s="79" t="s">
        <v>5452</v>
      </c>
      <c r="F2109" s="75">
        <v>1</v>
      </c>
      <c r="G2109" s="76">
        <v>8.3800000000000008</v>
      </c>
      <c r="H2109" s="77">
        <v>8.3800000000000008</v>
      </c>
      <c r="I2109" s="773">
        <v>10.23</v>
      </c>
      <c r="J2109" s="774">
        <f t="shared" si="64"/>
        <v>1.9431542365682904E-6</v>
      </c>
      <c r="K2109" s="775">
        <f t="shared" si="65"/>
        <v>0.99992174957777713</v>
      </c>
    </row>
    <row r="2110" spans="1:11" x14ac:dyDescent="0.25">
      <c r="A2110" s="789"/>
      <c r="B2110" s="771" t="s">
        <v>16173</v>
      </c>
      <c r="C2110" s="772" t="s">
        <v>14756</v>
      </c>
      <c r="D2110" s="73" t="s">
        <v>14757</v>
      </c>
      <c r="E2110" s="79" t="s">
        <v>12699</v>
      </c>
      <c r="F2110" s="75">
        <v>1</v>
      </c>
      <c r="G2110" s="76">
        <v>8.2200000000000006</v>
      </c>
      <c r="H2110" s="77">
        <v>8.2200000000000006</v>
      </c>
      <c r="I2110" s="773">
        <v>10.039999999999999</v>
      </c>
      <c r="J2110" s="774">
        <f t="shared" si="64"/>
        <v>1.9070643729370118E-6</v>
      </c>
      <c r="K2110" s="775">
        <f t="shared" si="65"/>
        <v>0.9999236566421501</v>
      </c>
    </row>
    <row r="2111" spans="1:11" ht="22.5" x14ac:dyDescent="0.25">
      <c r="A2111" s="789"/>
      <c r="B2111" s="71" t="s">
        <v>16174</v>
      </c>
      <c r="C2111" s="72">
        <v>89497</v>
      </c>
      <c r="D2111" s="73" t="s">
        <v>8954</v>
      </c>
      <c r="E2111" s="74" t="s">
        <v>5452</v>
      </c>
      <c r="F2111" s="75">
        <v>1</v>
      </c>
      <c r="G2111" s="76">
        <v>8.18</v>
      </c>
      <c r="H2111" s="77">
        <v>8.18</v>
      </c>
      <c r="I2111" s="773">
        <v>9.99</v>
      </c>
      <c r="J2111" s="774">
        <f t="shared" si="64"/>
        <v>1.8975670404024653E-6</v>
      </c>
      <c r="K2111" s="775">
        <f t="shared" si="65"/>
        <v>0.99992555420919049</v>
      </c>
    </row>
    <row r="2112" spans="1:11" x14ac:dyDescent="0.25">
      <c r="A2112" s="789"/>
      <c r="B2112" s="771" t="s">
        <v>16175</v>
      </c>
      <c r="C2112" s="772">
        <v>72260</v>
      </c>
      <c r="D2112" s="777" t="s">
        <v>14188</v>
      </c>
      <c r="E2112" s="74" t="s">
        <v>5452</v>
      </c>
      <c r="F2112" s="75">
        <v>7</v>
      </c>
      <c r="G2112" s="76">
        <v>1.1599999999999999</v>
      </c>
      <c r="H2112" s="77">
        <v>8.1199999999999992</v>
      </c>
      <c r="I2112" s="773">
        <v>9.92</v>
      </c>
      <c r="J2112" s="774">
        <f t="shared" si="64"/>
        <v>1.8842707748540995E-6</v>
      </c>
      <c r="K2112" s="775">
        <f t="shared" si="65"/>
        <v>0.99992743847996535</v>
      </c>
    </row>
    <row r="2113" spans="1:11" ht="22.5" x14ac:dyDescent="0.25">
      <c r="A2113" s="789"/>
      <c r="B2113" s="771" t="s">
        <v>16176</v>
      </c>
      <c r="C2113" s="772">
        <v>38099</v>
      </c>
      <c r="D2113" s="777" t="s">
        <v>4282</v>
      </c>
      <c r="E2113" s="74" t="s">
        <v>5452</v>
      </c>
      <c r="F2113" s="75">
        <v>6</v>
      </c>
      <c r="G2113" s="76">
        <v>1.33</v>
      </c>
      <c r="H2113" s="77">
        <v>7.98</v>
      </c>
      <c r="I2113" s="773">
        <v>9.75</v>
      </c>
      <c r="J2113" s="774">
        <f t="shared" si="64"/>
        <v>1.8519798442366402E-6</v>
      </c>
      <c r="K2113" s="775">
        <f t="shared" si="65"/>
        <v>0.99992929045980961</v>
      </c>
    </row>
    <row r="2114" spans="1:11" ht="22.5" x14ac:dyDescent="0.25">
      <c r="A2114" s="789"/>
      <c r="B2114" s="771" t="s">
        <v>16177</v>
      </c>
      <c r="C2114" s="772" t="s">
        <v>16178</v>
      </c>
      <c r="D2114" s="73" t="s">
        <v>16179</v>
      </c>
      <c r="E2114" s="79" t="s">
        <v>12699</v>
      </c>
      <c r="F2114" s="75">
        <v>1</v>
      </c>
      <c r="G2114" s="76">
        <v>7.61</v>
      </c>
      <c r="H2114" s="77">
        <v>7.61</v>
      </c>
      <c r="I2114" s="773">
        <v>9.2899999999999991</v>
      </c>
      <c r="J2114" s="774">
        <f t="shared" si="64"/>
        <v>1.7646043849188089E-6</v>
      </c>
      <c r="K2114" s="775">
        <f t="shared" si="65"/>
        <v>0.99993105506419455</v>
      </c>
    </row>
    <row r="2115" spans="1:11" ht="22.5" x14ac:dyDescent="0.25">
      <c r="A2115" s="789"/>
      <c r="B2115" s="771" t="s">
        <v>16180</v>
      </c>
      <c r="C2115" s="772" t="s">
        <v>16178</v>
      </c>
      <c r="D2115" s="73" t="s">
        <v>16179</v>
      </c>
      <c r="E2115" s="79" t="s">
        <v>12699</v>
      </c>
      <c r="F2115" s="106">
        <v>1</v>
      </c>
      <c r="G2115" s="76">
        <v>7.61</v>
      </c>
      <c r="H2115" s="77">
        <v>7.61</v>
      </c>
      <c r="I2115" s="773">
        <v>9.2899999999999991</v>
      </c>
      <c r="J2115" s="774">
        <f t="shared" si="64"/>
        <v>1.7646043849188089E-6</v>
      </c>
      <c r="K2115" s="775">
        <f t="shared" si="65"/>
        <v>0.9999328196685795</v>
      </c>
    </row>
    <row r="2116" spans="1:11" x14ac:dyDescent="0.25">
      <c r="A2116" s="789"/>
      <c r="B2116" s="70" t="s">
        <v>16181</v>
      </c>
      <c r="C2116" s="72" t="s">
        <v>15899</v>
      </c>
      <c r="D2116" s="777" t="s">
        <v>703</v>
      </c>
      <c r="E2116" s="779" t="s">
        <v>5452</v>
      </c>
      <c r="F2116" s="75">
        <v>1</v>
      </c>
      <c r="G2116" s="76">
        <v>7.45</v>
      </c>
      <c r="H2116" s="77">
        <v>7.45</v>
      </c>
      <c r="I2116" s="773">
        <v>9.1</v>
      </c>
      <c r="J2116" s="774">
        <f t="shared" si="64"/>
        <v>1.7285145212875307E-6</v>
      </c>
      <c r="K2116" s="775">
        <f t="shared" si="65"/>
        <v>0.99993454818310079</v>
      </c>
    </row>
    <row r="2117" spans="1:11" x14ac:dyDescent="0.25">
      <c r="A2117" s="789"/>
      <c r="B2117" s="70" t="s">
        <v>16182</v>
      </c>
      <c r="C2117" s="72" t="s">
        <v>15899</v>
      </c>
      <c r="D2117" s="73" t="s">
        <v>703</v>
      </c>
      <c r="E2117" s="79" t="s">
        <v>5452</v>
      </c>
      <c r="F2117" s="75">
        <v>1</v>
      </c>
      <c r="G2117" s="76">
        <v>7.45</v>
      </c>
      <c r="H2117" s="77">
        <v>7.45</v>
      </c>
      <c r="I2117" s="773">
        <v>9.1</v>
      </c>
      <c r="J2117" s="774">
        <f t="shared" si="64"/>
        <v>1.7285145212875307E-6</v>
      </c>
      <c r="K2117" s="775">
        <f t="shared" si="65"/>
        <v>0.99993627669762208</v>
      </c>
    </row>
    <row r="2118" spans="1:11" ht="22.5" x14ac:dyDescent="0.25">
      <c r="A2118" s="789"/>
      <c r="B2118" s="70" t="s">
        <v>16183</v>
      </c>
      <c r="C2118" s="72">
        <v>89620</v>
      </c>
      <c r="D2118" s="777" t="s">
        <v>15996</v>
      </c>
      <c r="E2118" s="74" t="s">
        <v>5452</v>
      </c>
      <c r="F2118" s="75">
        <v>1</v>
      </c>
      <c r="G2118" s="76">
        <v>7.42</v>
      </c>
      <c r="H2118" s="77">
        <v>7.42</v>
      </c>
      <c r="I2118" s="773">
        <v>9.06</v>
      </c>
      <c r="J2118" s="774">
        <f t="shared" si="64"/>
        <v>1.7209166552598935E-6</v>
      </c>
      <c r="K2118" s="775">
        <f t="shared" si="65"/>
        <v>0.99993799761427737</v>
      </c>
    </row>
    <row r="2119" spans="1:11" ht="22.5" x14ac:dyDescent="0.25">
      <c r="A2119" s="789"/>
      <c r="B2119" s="71" t="s">
        <v>16184</v>
      </c>
      <c r="C2119" s="72">
        <v>89620</v>
      </c>
      <c r="D2119" s="73" t="s">
        <v>15996</v>
      </c>
      <c r="E2119" s="74" t="s">
        <v>5452</v>
      </c>
      <c r="F2119" s="75">
        <v>1</v>
      </c>
      <c r="G2119" s="76">
        <v>7.42</v>
      </c>
      <c r="H2119" s="77">
        <v>7.42</v>
      </c>
      <c r="I2119" s="773">
        <v>9.06</v>
      </c>
      <c r="J2119" s="774">
        <f t="shared" si="64"/>
        <v>1.7209166552598935E-6</v>
      </c>
      <c r="K2119" s="775">
        <f t="shared" si="65"/>
        <v>0.99993971853093266</v>
      </c>
    </row>
    <row r="2120" spans="1:11" ht="22.5" x14ac:dyDescent="0.25">
      <c r="A2120" s="789"/>
      <c r="B2120" s="771" t="s">
        <v>16185</v>
      </c>
      <c r="C2120" s="776">
        <v>394</v>
      </c>
      <c r="D2120" s="777" t="s">
        <v>41</v>
      </c>
      <c r="E2120" s="74" t="s">
        <v>5452</v>
      </c>
      <c r="F2120" s="75">
        <v>6</v>
      </c>
      <c r="G2120" s="76">
        <v>1.2</v>
      </c>
      <c r="H2120" s="77">
        <v>7.2</v>
      </c>
      <c r="I2120" s="773">
        <v>8.7899999999999991</v>
      </c>
      <c r="J2120" s="774">
        <f t="shared" si="64"/>
        <v>1.6696310595733401E-6</v>
      </c>
      <c r="K2120" s="775">
        <f t="shared" si="65"/>
        <v>0.99994138816199218</v>
      </c>
    </row>
    <row r="2121" spans="1:11" x14ac:dyDescent="0.25">
      <c r="A2121" s="789"/>
      <c r="B2121" s="771" t="s">
        <v>16186</v>
      </c>
      <c r="C2121" s="772">
        <v>406</v>
      </c>
      <c r="D2121" s="777" t="s">
        <v>2272</v>
      </c>
      <c r="E2121" s="74" t="s">
        <v>5452</v>
      </c>
      <c r="F2121" s="75">
        <v>0.14000000000000001</v>
      </c>
      <c r="G2121" s="76">
        <v>50.98</v>
      </c>
      <c r="H2121" s="77">
        <v>7.14</v>
      </c>
      <c r="I2121" s="773">
        <v>8.7200000000000006</v>
      </c>
      <c r="J2121" s="774">
        <f t="shared" si="64"/>
        <v>1.6563347940249747E-6</v>
      </c>
      <c r="K2121" s="775">
        <f t="shared" si="65"/>
        <v>0.99994304449678617</v>
      </c>
    </row>
    <row r="2122" spans="1:11" ht="22.5" x14ac:dyDescent="0.25">
      <c r="A2122" s="789"/>
      <c r="B2122" s="771" t="s">
        <v>16187</v>
      </c>
      <c r="C2122" s="772">
        <v>1098</v>
      </c>
      <c r="D2122" s="73" t="s">
        <v>775</v>
      </c>
      <c r="E2122" s="79" t="s">
        <v>5452</v>
      </c>
      <c r="F2122" s="75">
        <v>3</v>
      </c>
      <c r="G2122" s="76">
        <v>2.3199999999999998</v>
      </c>
      <c r="H2122" s="77">
        <v>6.96</v>
      </c>
      <c r="I2122" s="773">
        <v>8.5</v>
      </c>
      <c r="J2122" s="774">
        <f t="shared" si="64"/>
        <v>1.6145465308729684E-6</v>
      </c>
      <c r="K2122" s="775">
        <f t="shared" si="65"/>
        <v>0.99994465904331709</v>
      </c>
    </row>
    <row r="2123" spans="1:11" ht="22.5" x14ac:dyDescent="0.25">
      <c r="B2123" s="70" t="s">
        <v>16188</v>
      </c>
      <c r="C2123" s="72">
        <v>89481</v>
      </c>
      <c r="D2123" s="777" t="s">
        <v>8946</v>
      </c>
      <c r="E2123" s="74" t="s">
        <v>5452</v>
      </c>
      <c r="F2123" s="75">
        <v>2</v>
      </c>
      <c r="G2123" s="76">
        <v>3.45</v>
      </c>
      <c r="H2123" s="77">
        <v>6.9</v>
      </c>
      <c r="I2123" s="773">
        <v>8.43</v>
      </c>
      <c r="J2123" s="774">
        <f t="shared" si="64"/>
        <v>1.6012502653246026E-6</v>
      </c>
      <c r="K2123" s="775">
        <f t="shared" si="65"/>
        <v>0.99994626029358236</v>
      </c>
    </row>
    <row r="2124" spans="1:11" ht="45" x14ac:dyDescent="0.25">
      <c r="B2124" s="778" t="s">
        <v>16189</v>
      </c>
      <c r="C2124" s="772">
        <v>93381</v>
      </c>
      <c r="D2124" s="777" t="s">
        <v>15519</v>
      </c>
      <c r="E2124" s="74" t="s">
        <v>6745</v>
      </c>
      <c r="F2124" s="75">
        <v>0.95550000000000002</v>
      </c>
      <c r="G2124" s="76">
        <v>6.89</v>
      </c>
      <c r="H2124" s="77">
        <v>6.58</v>
      </c>
      <c r="I2124" s="773">
        <v>8.0399999999999991</v>
      </c>
      <c r="J2124" s="774">
        <f t="shared" si="64"/>
        <v>1.5271710715551369E-6</v>
      </c>
      <c r="K2124" s="775">
        <f t="shared" si="65"/>
        <v>0.99994778746465396</v>
      </c>
    </row>
    <row r="2125" spans="1:11" ht="22.5" x14ac:dyDescent="0.25">
      <c r="B2125" s="778" t="s">
        <v>16190</v>
      </c>
      <c r="C2125" s="776">
        <v>396</v>
      </c>
      <c r="D2125" s="777" t="s">
        <v>51</v>
      </c>
      <c r="E2125" s="74" t="s">
        <v>5452</v>
      </c>
      <c r="F2125" s="75">
        <v>6</v>
      </c>
      <c r="G2125" s="76">
        <v>1.34</v>
      </c>
      <c r="H2125" s="77">
        <v>8.0399999999999991</v>
      </c>
      <c r="I2125" s="773">
        <v>8.0399999999999991</v>
      </c>
      <c r="J2125" s="774">
        <f t="shared" si="64"/>
        <v>1.5271710715551369E-6</v>
      </c>
      <c r="K2125" s="775">
        <f t="shared" si="65"/>
        <v>0.99994931463572556</v>
      </c>
    </row>
    <row r="2126" spans="1:11" ht="22.5" x14ac:dyDescent="0.25">
      <c r="B2126" s="771" t="s">
        <v>16191</v>
      </c>
      <c r="C2126" s="772">
        <v>38100</v>
      </c>
      <c r="D2126" s="777" t="s">
        <v>4283</v>
      </c>
      <c r="E2126" s="74" t="s">
        <v>5452</v>
      </c>
      <c r="F2126" s="75">
        <v>3</v>
      </c>
      <c r="G2126" s="76">
        <v>2.1800000000000002</v>
      </c>
      <c r="H2126" s="77">
        <v>6.54</v>
      </c>
      <c r="I2126" s="773">
        <v>7.99</v>
      </c>
      <c r="J2126" s="774">
        <f t="shared" si="64"/>
        <v>1.5176737390205903E-6</v>
      </c>
      <c r="K2126" s="775">
        <f t="shared" si="65"/>
        <v>0.99995083230946458</v>
      </c>
    </row>
    <row r="2127" spans="1:11" ht="22.5" x14ac:dyDescent="0.25">
      <c r="B2127" s="771" t="s">
        <v>16192</v>
      </c>
      <c r="C2127" s="772">
        <v>38100</v>
      </c>
      <c r="D2127" s="777" t="s">
        <v>4283</v>
      </c>
      <c r="E2127" s="74" t="s">
        <v>5452</v>
      </c>
      <c r="F2127" s="75">
        <v>3</v>
      </c>
      <c r="G2127" s="76">
        <v>2.1800000000000002</v>
      </c>
      <c r="H2127" s="77">
        <v>6.54</v>
      </c>
      <c r="I2127" s="773">
        <v>7.99</v>
      </c>
      <c r="J2127" s="774">
        <f t="shared" ref="J2127:J2190" si="66">I2127/$I$2202</f>
        <v>1.5176737390205903E-6</v>
      </c>
      <c r="K2127" s="775">
        <f t="shared" si="65"/>
        <v>0.99995234998320359</v>
      </c>
    </row>
    <row r="2128" spans="1:11" x14ac:dyDescent="0.25">
      <c r="B2128" s="778" t="s">
        <v>16193</v>
      </c>
      <c r="C2128" s="93">
        <v>88415</v>
      </c>
      <c r="D2128" s="777" t="s">
        <v>14598</v>
      </c>
      <c r="E2128" s="74" t="s">
        <v>5679</v>
      </c>
      <c r="F2128" s="75">
        <v>3</v>
      </c>
      <c r="G2128" s="76">
        <v>2.16</v>
      </c>
      <c r="H2128" s="77">
        <v>6.48</v>
      </c>
      <c r="I2128" s="773">
        <v>7.91</v>
      </c>
      <c r="J2128" s="774">
        <f t="shared" si="66"/>
        <v>1.5024780069653152E-6</v>
      </c>
      <c r="K2128" s="775">
        <f t="shared" ref="K2128:K2191" si="67">K2127+J2128</f>
        <v>0.9999538524612106</v>
      </c>
    </row>
    <row r="2129" spans="1:11" x14ac:dyDescent="0.25">
      <c r="B2129" s="71" t="s">
        <v>16194</v>
      </c>
      <c r="C2129" s="93">
        <v>88482</v>
      </c>
      <c r="D2129" s="73" t="s">
        <v>10918</v>
      </c>
      <c r="E2129" s="74" t="s">
        <v>5679</v>
      </c>
      <c r="F2129" s="75">
        <v>2.4700000000000002</v>
      </c>
      <c r="G2129" s="76">
        <v>2.5099999999999998</v>
      </c>
      <c r="H2129" s="77">
        <v>6.2</v>
      </c>
      <c r="I2129" s="773">
        <v>7.57</v>
      </c>
      <c r="J2129" s="774">
        <f t="shared" si="66"/>
        <v>1.4378961457303966E-6</v>
      </c>
      <c r="K2129" s="775">
        <f t="shared" si="67"/>
        <v>0.99995529035735631</v>
      </c>
    </row>
    <row r="2130" spans="1:11" ht="22.5" x14ac:dyDescent="0.25">
      <c r="B2130" s="771" t="s">
        <v>16195</v>
      </c>
      <c r="C2130" s="776">
        <v>394</v>
      </c>
      <c r="D2130" s="777" t="s">
        <v>41</v>
      </c>
      <c r="E2130" s="74" t="s">
        <v>5452</v>
      </c>
      <c r="F2130" s="75">
        <v>5</v>
      </c>
      <c r="G2130" s="76">
        <v>1.2</v>
      </c>
      <c r="H2130" s="77">
        <v>6</v>
      </c>
      <c r="I2130" s="773">
        <v>7.33</v>
      </c>
      <c r="J2130" s="774">
        <f t="shared" si="66"/>
        <v>1.3923089495645716E-6</v>
      </c>
      <c r="K2130" s="775">
        <f t="shared" si="67"/>
        <v>0.99995668266630588</v>
      </c>
    </row>
    <row r="2131" spans="1:11" x14ac:dyDescent="0.25">
      <c r="B2131" s="71" t="s">
        <v>16196</v>
      </c>
      <c r="C2131" s="72" t="s">
        <v>16131</v>
      </c>
      <c r="D2131" s="73" t="s">
        <v>693</v>
      </c>
      <c r="E2131" s="79" t="s">
        <v>5452</v>
      </c>
      <c r="F2131" s="75">
        <v>1</v>
      </c>
      <c r="G2131" s="76">
        <v>5.9</v>
      </c>
      <c r="H2131" s="77">
        <v>5.9</v>
      </c>
      <c r="I2131" s="773">
        <v>7.21</v>
      </c>
      <c r="J2131" s="774">
        <f t="shared" si="66"/>
        <v>1.369515351481659E-6</v>
      </c>
      <c r="K2131" s="775">
        <f t="shared" si="67"/>
        <v>0.99995805218165734</v>
      </c>
    </row>
    <row r="2132" spans="1:11" x14ac:dyDescent="0.25">
      <c r="B2132" s="778" t="s">
        <v>16197</v>
      </c>
      <c r="C2132" s="93">
        <v>406</v>
      </c>
      <c r="D2132" s="73" t="s">
        <v>2272</v>
      </c>
      <c r="E2132" s="74" t="s">
        <v>5452</v>
      </c>
      <c r="F2132" s="75">
        <v>0.14000000000000001</v>
      </c>
      <c r="G2132" s="76">
        <v>50.98</v>
      </c>
      <c r="H2132" s="77">
        <v>7.14</v>
      </c>
      <c r="I2132" s="773">
        <v>7.14</v>
      </c>
      <c r="J2132" s="774">
        <f t="shared" si="66"/>
        <v>1.3562190859332934E-6</v>
      </c>
      <c r="K2132" s="775">
        <f t="shared" si="67"/>
        <v>0.99995940840074327</v>
      </c>
    </row>
    <row r="2133" spans="1:11" x14ac:dyDescent="0.25">
      <c r="B2133" s="778" t="s">
        <v>16198</v>
      </c>
      <c r="C2133" s="93">
        <v>406</v>
      </c>
      <c r="D2133" s="73" t="s">
        <v>2272</v>
      </c>
      <c r="E2133" s="74" t="s">
        <v>5452</v>
      </c>
      <c r="F2133" s="75">
        <v>0.14000000000000001</v>
      </c>
      <c r="G2133" s="76">
        <v>50.98</v>
      </c>
      <c r="H2133" s="77">
        <v>7.14</v>
      </c>
      <c r="I2133" s="773">
        <v>7.14</v>
      </c>
      <c r="J2133" s="774">
        <f t="shared" si="66"/>
        <v>1.3562190859332934E-6</v>
      </c>
      <c r="K2133" s="775">
        <f t="shared" si="67"/>
        <v>0.99996076461982919</v>
      </c>
    </row>
    <row r="2134" spans="1:11" ht="22.5" x14ac:dyDescent="0.25">
      <c r="B2134" s="771" t="s">
        <v>16199</v>
      </c>
      <c r="C2134" s="772">
        <v>92982</v>
      </c>
      <c r="D2134" s="777" t="s">
        <v>14522</v>
      </c>
      <c r="E2134" s="74" t="s">
        <v>5371</v>
      </c>
      <c r="F2134" s="75">
        <v>5</v>
      </c>
      <c r="G2134" s="76">
        <v>1.1599999999999999</v>
      </c>
      <c r="H2134" s="77">
        <v>5.8</v>
      </c>
      <c r="I2134" s="773">
        <v>7.08</v>
      </c>
      <c r="J2134" s="774">
        <f t="shared" si="66"/>
        <v>1.3448222868918372E-6</v>
      </c>
      <c r="K2134" s="775">
        <f t="shared" si="67"/>
        <v>0.99996210944211605</v>
      </c>
    </row>
    <row r="2135" spans="1:11" ht="22.5" x14ac:dyDescent="0.25">
      <c r="B2135" s="771" t="s">
        <v>16200</v>
      </c>
      <c r="C2135" s="772">
        <v>92980</v>
      </c>
      <c r="D2135" s="777" t="s">
        <v>14048</v>
      </c>
      <c r="E2135" s="74" t="s">
        <v>5371</v>
      </c>
      <c r="F2135" s="75">
        <v>1</v>
      </c>
      <c r="G2135" s="76">
        <v>5.73</v>
      </c>
      <c r="H2135" s="77">
        <v>5.73</v>
      </c>
      <c r="I2135" s="773">
        <v>7</v>
      </c>
      <c r="J2135" s="774">
        <f t="shared" si="66"/>
        <v>1.3296265548365623E-6</v>
      </c>
      <c r="K2135" s="775">
        <f t="shared" si="67"/>
        <v>0.99996343906867091</v>
      </c>
    </row>
    <row r="2136" spans="1:11" ht="22.5" x14ac:dyDescent="0.25">
      <c r="B2136" s="771" t="s">
        <v>16201</v>
      </c>
      <c r="C2136" s="772">
        <v>92980</v>
      </c>
      <c r="D2136" s="777" t="s">
        <v>14048</v>
      </c>
      <c r="E2136" s="74" t="s">
        <v>5371</v>
      </c>
      <c r="F2136" s="75">
        <v>1</v>
      </c>
      <c r="G2136" s="76">
        <v>5.73</v>
      </c>
      <c r="H2136" s="77">
        <v>5.73</v>
      </c>
      <c r="I2136" s="773">
        <v>7</v>
      </c>
      <c r="J2136" s="774">
        <f t="shared" si="66"/>
        <v>1.3296265548365623E-6</v>
      </c>
      <c r="K2136" s="775">
        <f t="shared" si="67"/>
        <v>0.99996476869522577</v>
      </c>
    </row>
    <row r="2137" spans="1:11" x14ac:dyDescent="0.25">
      <c r="B2137" s="778" t="s">
        <v>16202</v>
      </c>
      <c r="C2137" s="79" t="s">
        <v>16157</v>
      </c>
      <c r="D2137" s="777" t="s">
        <v>16158</v>
      </c>
      <c r="E2137" s="779" t="s">
        <v>5679</v>
      </c>
      <c r="F2137" s="75">
        <v>0.33</v>
      </c>
      <c r="G2137" s="76">
        <v>17.34</v>
      </c>
      <c r="H2137" s="77">
        <v>5.72</v>
      </c>
      <c r="I2137" s="773">
        <v>6.99</v>
      </c>
      <c r="J2137" s="774">
        <f t="shared" si="66"/>
        <v>1.3277270883296527E-6</v>
      </c>
      <c r="K2137" s="775">
        <f t="shared" si="67"/>
        <v>0.99996609642231415</v>
      </c>
    </row>
    <row r="2138" spans="1:11" ht="22.5" x14ac:dyDescent="0.25">
      <c r="B2138" s="771" t="s">
        <v>16203</v>
      </c>
      <c r="C2138" s="772">
        <v>1049</v>
      </c>
      <c r="D2138" s="777" t="s">
        <v>768</v>
      </c>
      <c r="E2138" s="74" t="s">
        <v>5452</v>
      </c>
      <c r="F2138" s="75">
        <v>1</v>
      </c>
      <c r="G2138" s="76">
        <v>5.68</v>
      </c>
      <c r="H2138" s="77">
        <v>5.68</v>
      </c>
      <c r="I2138" s="773">
        <v>6.94</v>
      </c>
      <c r="J2138" s="774">
        <f t="shared" si="66"/>
        <v>1.318229755795106E-6</v>
      </c>
      <c r="K2138" s="775">
        <f t="shared" si="67"/>
        <v>0.99996741465206995</v>
      </c>
    </row>
    <row r="2139" spans="1:11" s="9" customFormat="1" ht="22.5" x14ac:dyDescent="0.25">
      <c r="B2139" s="771" t="s">
        <v>16204</v>
      </c>
      <c r="C2139" s="776">
        <v>396</v>
      </c>
      <c r="D2139" s="777" t="s">
        <v>51</v>
      </c>
      <c r="E2139" s="74" t="s">
        <v>5452</v>
      </c>
      <c r="F2139" s="75">
        <v>4</v>
      </c>
      <c r="G2139" s="76">
        <v>1.34</v>
      </c>
      <c r="H2139" s="77">
        <v>5.36</v>
      </c>
      <c r="I2139" s="773">
        <v>6.55</v>
      </c>
      <c r="J2139" s="774">
        <f t="shared" si="66"/>
        <v>1.2441505620256402E-6</v>
      </c>
      <c r="K2139" s="775">
        <f t="shared" si="67"/>
        <v>0.99996865880263197</v>
      </c>
    </row>
    <row r="2140" spans="1:11" x14ac:dyDescent="0.25">
      <c r="A2140" s="9"/>
      <c r="B2140" s="71" t="s">
        <v>16205</v>
      </c>
      <c r="C2140" s="72">
        <v>72897</v>
      </c>
      <c r="D2140" s="73" t="s">
        <v>10534</v>
      </c>
      <c r="E2140" s="74" t="s">
        <v>6745</v>
      </c>
      <c r="F2140" s="75">
        <v>0.24</v>
      </c>
      <c r="G2140" s="76">
        <v>21.98</v>
      </c>
      <c r="H2140" s="77">
        <v>5.28</v>
      </c>
      <c r="I2140" s="773">
        <v>6.45</v>
      </c>
      <c r="J2140" s="774">
        <f t="shared" si="66"/>
        <v>1.2251558969565465E-6</v>
      </c>
      <c r="K2140" s="775">
        <f t="shared" si="67"/>
        <v>0.99996988395852893</v>
      </c>
    </row>
    <row r="2141" spans="1:11" s="789" customFormat="1" ht="22.5" x14ac:dyDescent="0.25">
      <c r="B2141" s="71" t="s">
        <v>16206</v>
      </c>
      <c r="C2141" s="72">
        <v>86879</v>
      </c>
      <c r="D2141" s="777" t="s">
        <v>15655</v>
      </c>
      <c r="E2141" s="74" t="s">
        <v>5452</v>
      </c>
      <c r="F2141" s="75">
        <v>1</v>
      </c>
      <c r="G2141" s="76">
        <v>5.24</v>
      </c>
      <c r="H2141" s="77">
        <v>5.24</v>
      </c>
      <c r="I2141" s="773">
        <v>6.4</v>
      </c>
      <c r="J2141" s="774">
        <f t="shared" si="66"/>
        <v>1.2156585644219998E-6</v>
      </c>
      <c r="K2141" s="775">
        <f t="shared" si="67"/>
        <v>0.9999710996170933</v>
      </c>
    </row>
    <row r="2142" spans="1:11" ht="33.75" x14ac:dyDescent="0.25">
      <c r="B2142" s="70" t="s">
        <v>16207</v>
      </c>
      <c r="C2142" s="72">
        <v>94658</v>
      </c>
      <c r="D2142" s="777" t="s">
        <v>15892</v>
      </c>
      <c r="E2142" s="74" t="s">
        <v>5452</v>
      </c>
      <c r="F2142" s="75">
        <v>1</v>
      </c>
      <c r="G2142" s="76">
        <v>5.03</v>
      </c>
      <c r="H2142" s="77">
        <v>5.03</v>
      </c>
      <c r="I2142" s="773">
        <v>6.14</v>
      </c>
      <c r="J2142" s="774">
        <f t="shared" si="66"/>
        <v>1.1662724352423558E-6</v>
      </c>
      <c r="K2142" s="775">
        <f t="shared" si="67"/>
        <v>0.99997226588952859</v>
      </c>
    </row>
    <row r="2143" spans="1:11" s="789" customFormat="1" ht="22.5" x14ac:dyDescent="0.25">
      <c r="B2143" s="70" t="s">
        <v>16208</v>
      </c>
      <c r="C2143" s="72">
        <v>89759</v>
      </c>
      <c r="D2143" s="73" t="s">
        <v>16079</v>
      </c>
      <c r="E2143" s="74" t="s">
        <v>5452</v>
      </c>
      <c r="F2143" s="75">
        <v>1</v>
      </c>
      <c r="G2143" s="76">
        <v>4.99</v>
      </c>
      <c r="H2143" s="77">
        <v>4.99</v>
      </c>
      <c r="I2143" s="773">
        <v>6.09</v>
      </c>
      <c r="J2143" s="774">
        <f t="shared" si="66"/>
        <v>1.1567751027078091E-6</v>
      </c>
      <c r="K2143" s="775">
        <f t="shared" si="67"/>
        <v>0.9999734226646313</v>
      </c>
    </row>
    <row r="2144" spans="1:11" ht="22.5" x14ac:dyDescent="0.25">
      <c r="A2144" s="789"/>
      <c r="B2144" s="70" t="s">
        <v>16209</v>
      </c>
      <c r="C2144" s="72">
        <v>89617</v>
      </c>
      <c r="D2144" s="777" t="s">
        <v>15563</v>
      </c>
      <c r="E2144" s="74" t="s">
        <v>5452</v>
      </c>
      <c r="F2144" s="75">
        <v>1</v>
      </c>
      <c r="G2144" s="76">
        <v>4.93</v>
      </c>
      <c r="H2144" s="77">
        <v>4.93</v>
      </c>
      <c r="I2144" s="773">
        <v>6.02</v>
      </c>
      <c r="J2144" s="774">
        <f t="shared" si="66"/>
        <v>1.1434788371594433E-6</v>
      </c>
      <c r="K2144" s="775">
        <f t="shared" si="67"/>
        <v>0.99997456614346847</v>
      </c>
    </row>
    <row r="2145" spans="1:11" ht="22.5" x14ac:dyDescent="0.25">
      <c r="B2145" s="771" t="s">
        <v>16210</v>
      </c>
      <c r="C2145" s="772">
        <v>2489</v>
      </c>
      <c r="D2145" s="777" t="s">
        <v>1483</v>
      </c>
      <c r="E2145" s="779" t="s">
        <v>5452</v>
      </c>
      <c r="F2145" s="75">
        <v>1</v>
      </c>
      <c r="G2145" s="76">
        <v>5.95</v>
      </c>
      <c r="H2145" s="77">
        <v>5.95</v>
      </c>
      <c r="I2145" s="773">
        <v>5.95</v>
      </c>
      <c r="J2145" s="774">
        <f t="shared" si="66"/>
        <v>1.1301825716110779E-6</v>
      </c>
      <c r="K2145" s="775">
        <f t="shared" si="67"/>
        <v>0.99997569632604011</v>
      </c>
    </row>
    <row r="2146" spans="1:11" x14ac:dyDescent="0.25">
      <c r="B2146" s="771" t="s">
        <v>16211</v>
      </c>
      <c r="C2146" s="772">
        <v>39181</v>
      </c>
      <c r="D2146" s="777" t="s">
        <v>765</v>
      </c>
      <c r="E2146" s="74" t="s">
        <v>5452</v>
      </c>
      <c r="F2146" s="75">
        <v>1</v>
      </c>
      <c r="G2146" s="76">
        <v>4.83</v>
      </c>
      <c r="H2146" s="77">
        <v>4.83</v>
      </c>
      <c r="I2146" s="773">
        <v>5.9</v>
      </c>
      <c r="J2146" s="774">
        <f t="shared" si="66"/>
        <v>1.120685239076531E-6</v>
      </c>
      <c r="K2146" s="775">
        <f t="shared" si="67"/>
        <v>0.99997681701127916</v>
      </c>
    </row>
    <row r="2147" spans="1:11" s="9" customFormat="1" ht="22.5" x14ac:dyDescent="0.25">
      <c r="B2147" s="771" t="s">
        <v>16212</v>
      </c>
      <c r="C2147" s="772">
        <v>394</v>
      </c>
      <c r="D2147" s="777" t="s">
        <v>41</v>
      </c>
      <c r="E2147" s="74" t="s">
        <v>5452</v>
      </c>
      <c r="F2147" s="75">
        <v>4</v>
      </c>
      <c r="G2147" s="76">
        <v>1.2</v>
      </c>
      <c r="H2147" s="77">
        <v>4.8</v>
      </c>
      <c r="I2147" s="773">
        <v>5.86</v>
      </c>
      <c r="J2147" s="774">
        <f t="shared" si="66"/>
        <v>1.1130873730488935E-6</v>
      </c>
      <c r="K2147" s="775">
        <f t="shared" si="67"/>
        <v>0.99997793009865221</v>
      </c>
    </row>
    <row r="2148" spans="1:11" x14ac:dyDescent="0.25">
      <c r="A2148" s="9"/>
      <c r="B2148" s="771" t="s">
        <v>16213</v>
      </c>
      <c r="C2148" s="772">
        <v>39177</v>
      </c>
      <c r="D2148" s="73" t="s">
        <v>758</v>
      </c>
      <c r="E2148" s="79" t="s">
        <v>5452</v>
      </c>
      <c r="F2148" s="75">
        <v>4</v>
      </c>
      <c r="G2148" s="76">
        <v>1.2</v>
      </c>
      <c r="H2148" s="77">
        <v>4.8</v>
      </c>
      <c r="I2148" s="773">
        <v>5.86</v>
      </c>
      <c r="J2148" s="774">
        <f t="shared" si="66"/>
        <v>1.1130873730488935E-6</v>
      </c>
      <c r="K2148" s="775">
        <f t="shared" si="67"/>
        <v>0.99997904318602526</v>
      </c>
    </row>
    <row r="2149" spans="1:11" ht="22.5" x14ac:dyDescent="0.25">
      <c r="A2149" s="9"/>
      <c r="B2149" s="771" t="s">
        <v>16214</v>
      </c>
      <c r="C2149" s="776">
        <v>394</v>
      </c>
      <c r="D2149" s="777" t="s">
        <v>41</v>
      </c>
      <c r="E2149" s="74" t="s">
        <v>5452</v>
      </c>
      <c r="F2149" s="75">
        <v>4</v>
      </c>
      <c r="G2149" s="76">
        <v>1.2</v>
      </c>
      <c r="H2149" s="77">
        <v>4.8</v>
      </c>
      <c r="I2149" s="773">
        <v>5.86</v>
      </c>
      <c r="J2149" s="774">
        <f t="shared" si="66"/>
        <v>1.1130873730488935E-6</v>
      </c>
      <c r="K2149" s="775">
        <f t="shared" si="67"/>
        <v>0.99998015627339831</v>
      </c>
    </row>
    <row r="2150" spans="1:11" x14ac:dyDescent="0.25">
      <c r="A2150" s="9"/>
      <c r="B2150" s="778" t="s">
        <v>16215</v>
      </c>
      <c r="C2150" s="780" t="s">
        <v>15589</v>
      </c>
      <c r="D2150" s="73" t="s">
        <v>15590</v>
      </c>
      <c r="E2150" s="79" t="s">
        <v>5371</v>
      </c>
      <c r="F2150" s="75">
        <v>4</v>
      </c>
      <c r="G2150" s="76">
        <v>1.1599999999999999</v>
      </c>
      <c r="H2150" s="77">
        <v>4.6399999999999997</v>
      </c>
      <c r="I2150" s="773">
        <v>5.67</v>
      </c>
      <c r="J2150" s="774">
        <f t="shared" si="66"/>
        <v>1.0769975094176154E-6</v>
      </c>
      <c r="K2150" s="775">
        <f t="shared" si="67"/>
        <v>0.99998123327090771</v>
      </c>
    </row>
    <row r="2151" spans="1:11" x14ac:dyDescent="0.25">
      <c r="B2151" s="71" t="s">
        <v>16216</v>
      </c>
      <c r="C2151" s="93">
        <v>39139</v>
      </c>
      <c r="D2151" s="777" t="s">
        <v>64</v>
      </c>
      <c r="E2151" s="74" t="s">
        <v>5452</v>
      </c>
      <c r="F2151" s="75">
        <v>12</v>
      </c>
      <c r="G2151" s="76">
        <v>0.36</v>
      </c>
      <c r="H2151" s="77">
        <v>4.32</v>
      </c>
      <c r="I2151" s="773">
        <v>5.28</v>
      </c>
      <c r="J2151" s="774">
        <f t="shared" si="66"/>
        <v>1.0029183156481498E-6</v>
      </c>
      <c r="K2151" s="775">
        <f t="shared" si="67"/>
        <v>0.99998223618922333</v>
      </c>
    </row>
    <row r="2152" spans="1:11" s="789" customFormat="1" x14ac:dyDescent="0.25">
      <c r="B2152" s="771" t="s">
        <v>16217</v>
      </c>
      <c r="C2152" s="772">
        <v>39211</v>
      </c>
      <c r="D2152" s="73" t="s">
        <v>408</v>
      </c>
      <c r="E2152" s="79" t="s">
        <v>5452</v>
      </c>
      <c r="F2152" s="75">
        <v>4</v>
      </c>
      <c r="G2152" s="76">
        <v>1.04</v>
      </c>
      <c r="H2152" s="77">
        <v>4.16</v>
      </c>
      <c r="I2152" s="773">
        <v>5.08</v>
      </c>
      <c r="J2152" s="774">
        <f t="shared" si="66"/>
        <v>9.6492898550996219E-7</v>
      </c>
      <c r="K2152" s="775">
        <f t="shared" si="67"/>
        <v>0.99998320111820882</v>
      </c>
    </row>
    <row r="2153" spans="1:11" x14ac:dyDescent="0.25">
      <c r="B2153" s="771" t="s">
        <v>16218</v>
      </c>
      <c r="C2153" s="772">
        <v>39215</v>
      </c>
      <c r="D2153" s="777" t="s">
        <v>416</v>
      </c>
      <c r="E2153" s="74" t="s">
        <v>5452</v>
      </c>
      <c r="F2153" s="75">
        <v>1</v>
      </c>
      <c r="G2153" s="76">
        <v>3.93</v>
      </c>
      <c r="H2153" s="77">
        <v>3.93</v>
      </c>
      <c r="I2153" s="773">
        <v>4.8</v>
      </c>
      <c r="J2153" s="774">
        <f t="shared" si="66"/>
        <v>9.1174392331649976E-7</v>
      </c>
      <c r="K2153" s="775">
        <f t="shared" si="67"/>
        <v>0.99998411286213218</v>
      </c>
    </row>
    <row r="2154" spans="1:11" x14ac:dyDescent="0.25">
      <c r="B2154" s="71" t="s">
        <v>16219</v>
      </c>
      <c r="C2154" s="79" t="s">
        <v>16157</v>
      </c>
      <c r="D2154" s="73" t="s">
        <v>16158</v>
      </c>
      <c r="E2154" s="79" t="s">
        <v>5679</v>
      </c>
      <c r="F2154" s="75">
        <v>0.22</v>
      </c>
      <c r="G2154" s="76">
        <v>17.34</v>
      </c>
      <c r="H2154" s="77">
        <v>3.81</v>
      </c>
      <c r="I2154" s="773">
        <v>4.6500000000000004</v>
      </c>
      <c r="J2154" s="774">
        <f t="shared" si="66"/>
        <v>8.8325192571285919E-7</v>
      </c>
      <c r="K2154" s="775">
        <f t="shared" si="67"/>
        <v>0.99998499611405789</v>
      </c>
    </row>
    <row r="2155" spans="1:11" ht="22.5" x14ac:dyDescent="0.25">
      <c r="B2155" s="771" t="s">
        <v>16220</v>
      </c>
      <c r="C2155" s="772">
        <v>394</v>
      </c>
      <c r="D2155" s="777" t="s">
        <v>41</v>
      </c>
      <c r="E2155" s="74" t="s">
        <v>5452</v>
      </c>
      <c r="F2155" s="75">
        <v>3</v>
      </c>
      <c r="G2155" s="76">
        <v>1.2</v>
      </c>
      <c r="H2155" s="77">
        <v>3.6</v>
      </c>
      <c r="I2155" s="773">
        <v>4.4000000000000004</v>
      </c>
      <c r="J2155" s="774">
        <f t="shared" si="66"/>
        <v>8.357652630401249E-7</v>
      </c>
      <c r="K2155" s="775">
        <f t="shared" si="67"/>
        <v>0.99998583187932089</v>
      </c>
    </row>
    <row r="2156" spans="1:11" s="807" customFormat="1" ht="22.5" x14ac:dyDescent="0.25">
      <c r="B2156" s="771" t="s">
        <v>16221</v>
      </c>
      <c r="C2156" s="772">
        <v>92980</v>
      </c>
      <c r="D2156" s="777" t="s">
        <v>14048</v>
      </c>
      <c r="E2156" s="74" t="s">
        <v>5371</v>
      </c>
      <c r="F2156" s="75">
        <v>3</v>
      </c>
      <c r="G2156" s="76">
        <v>1.1599999999999999</v>
      </c>
      <c r="H2156" s="77">
        <v>3.48</v>
      </c>
      <c r="I2156" s="773">
        <v>4.25</v>
      </c>
      <c r="J2156" s="774">
        <f t="shared" si="66"/>
        <v>8.0727326543648422E-7</v>
      </c>
      <c r="K2156" s="775">
        <f t="shared" si="67"/>
        <v>0.99998663915258634</v>
      </c>
    </row>
    <row r="2157" spans="1:11" s="807" customFormat="1" x14ac:dyDescent="0.25">
      <c r="B2157" s="771" t="s">
        <v>16222</v>
      </c>
      <c r="C2157" s="772">
        <v>72259</v>
      </c>
      <c r="D2157" s="777" t="s">
        <v>15394</v>
      </c>
      <c r="E2157" s="74" t="s">
        <v>5452</v>
      </c>
      <c r="F2157" s="75">
        <v>3</v>
      </c>
      <c r="G2157" s="76">
        <v>1.1599999999999999</v>
      </c>
      <c r="H2157" s="77">
        <v>3.48</v>
      </c>
      <c r="I2157" s="773">
        <v>4.25</v>
      </c>
      <c r="J2157" s="774">
        <f t="shared" si="66"/>
        <v>8.0727326543648422E-7</v>
      </c>
      <c r="K2157" s="775">
        <f t="shared" si="67"/>
        <v>0.9999874464258518</v>
      </c>
    </row>
    <row r="2158" spans="1:11" s="807" customFormat="1" x14ac:dyDescent="0.25">
      <c r="B2158" s="71" t="s">
        <v>16223</v>
      </c>
      <c r="C2158" s="772">
        <v>90456</v>
      </c>
      <c r="D2158" s="777" t="s">
        <v>14780</v>
      </c>
      <c r="E2158" s="74" t="s">
        <v>5452</v>
      </c>
      <c r="F2158" s="75">
        <v>1</v>
      </c>
      <c r="G2158" s="76">
        <v>3.36</v>
      </c>
      <c r="H2158" s="77">
        <v>3.36</v>
      </c>
      <c r="I2158" s="773">
        <v>4.0999999999999996</v>
      </c>
      <c r="J2158" s="774">
        <f t="shared" si="66"/>
        <v>7.7878126783284354E-7</v>
      </c>
      <c r="K2158" s="775">
        <f t="shared" si="67"/>
        <v>0.99998822520711961</v>
      </c>
    </row>
    <row r="2159" spans="1:11" s="807" customFormat="1" ht="22.5" x14ac:dyDescent="0.25">
      <c r="B2159" s="771" t="s">
        <v>12421</v>
      </c>
      <c r="C2159" s="776">
        <v>396</v>
      </c>
      <c r="D2159" s="777" t="s">
        <v>51</v>
      </c>
      <c r="E2159" s="779" t="s">
        <v>5452</v>
      </c>
      <c r="F2159" s="75">
        <v>3</v>
      </c>
      <c r="G2159" s="76">
        <v>1.34</v>
      </c>
      <c r="H2159" s="77">
        <v>4.0199999999999996</v>
      </c>
      <c r="I2159" s="773">
        <v>4.0199999999999996</v>
      </c>
      <c r="J2159" s="774">
        <f t="shared" si="66"/>
        <v>7.6358553577756844E-7</v>
      </c>
      <c r="K2159" s="775">
        <f t="shared" si="67"/>
        <v>0.99998898879265541</v>
      </c>
    </row>
    <row r="2160" spans="1:11" s="807" customFormat="1" x14ac:dyDescent="0.25">
      <c r="B2160" s="71" t="s">
        <v>16224</v>
      </c>
      <c r="C2160" s="93">
        <v>88484</v>
      </c>
      <c r="D2160" s="73" t="s">
        <v>10920</v>
      </c>
      <c r="E2160" s="74" t="s">
        <v>5679</v>
      </c>
      <c r="F2160" s="75">
        <v>1.48</v>
      </c>
      <c r="G2160" s="76">
        <v>2.17</v>
      </c>
      <c r="H2160" s="77">
        <v>3.21</v>
      </c>
      <c r="I2160" s="773">
        <v>3.92</v>
      </c>
      <c r="J2160" s="774">
        <f t="shared" si="66"/>
        <v>7.4459087070847483E-7</v>
      </c>
      <c r="K2160" s="775">
        <f t="shared" si="67"/>
        <v>0.99998973338352615</v>
      </c>
    </row>
    <row r="2161" spans="1:11" s="807" customFormat="1" x14ac:dyDescent="0.25">
      <c r="B2161" s="71" t="s">
        <v>16225</v>
      </c>
      <c r="C2161" s="72" t="s">
        <v>16226</v>
      </c>
      <c r="D2161" s="73" t="s">
        <v>606</v>
      </c>
      <c r="E2161" s="79" t="s">
        <v>5452</v>
      </c>
      <c r="F2161" s="75">
        <v>6</v>
      </c>
      <c r="G2161" s="76">
        <v>0.51</v>
      </c>
      <c r="H2161" s="77">
        <v>3.06</v>
      </c>
      <c r="I2161" s="773">
        <v>3.74</v>
      </c>
      <c r="J2161" s="774">
        <f t="shared" si="66"/>
        <v>7.1040047358410612E-7</v>
      </c>
      <c r="K2161" s="775">
        <f t="shared" si="67"/>
        <v>0.99999044378399971</v>
      </c>
    </row>
    <row r="2162" spans="1:11" ht="22.5" x14ac:dyDescent="0.25">
      <c r="A2162" s="807"/>
      <c r="B2162" s="70" t="s">
        <v>16227</v>
      </c>
      <c r="C2162" s="784">
        <v>89448</v>
      </c>
      <c r="D2162" s="777" t="s">
        <v>14360</v>
      </c>
      <c r="E2162" s="779" t="s">
        <v>5371</v>
      </c>
      <c r="F2162" s="75">
        <v>0.3</v>
      </c>
      <c r="G2162" s="76">
        <v>9.98</v>
      </c>
      <c r="H2162" s="77">
        <v>2.99</v>
      </c>
      <c r="I2162" s="773">
        <v>3.65</v>
      </c>
      <c r="J2162" s="774">
        <f t="shared" si="66"/>
        <v>6.9330527502192171E-7</v>
      </c>
      <c r="K2162" s="775">
        <f t="shared" si="67"/>
        <v>0.99999113708927467</v>
      </c>
    </row>
    <row r="2163" spans="1:11" x14ac:dyDescent="0.25">
      <c r="A2163" s="807"/>
      <c r="B2163" s="70" t="s">
        <v>16228</v>
      </c>
      <c r="C2163" s="784" t="s">
        <v>16226</v>
      </c>
      <c r="D2163" s="73" t="s">
        <v>606</v>
      </c>
      <c r="E2163" s="79" t="s">
        <v>5452</v>
      </c>
      <c r="F2163" s="75">
        <v>5</v>
      </c>
      <c r="G2163" s="76">
        <v>0.51</v>
      </c>
      <c r="H2163" s="77">
        <v>2.5499999999999998</v>
      </c>
      <c r="I2163" s="773">
        <v>3.11</v>
      </c>
      <c r="J2163" s="774">
        <f t="shared" si="66"/>
        <v>5.9073408364881547E-7</v>
      </c>
      <c r="K2163" s="775">
        <f t="shared" si="67"/>
        <v>0.99999172782335832</v>
      </c>
    </row>
    <row r="2164" spans="1:11" x14ac:dyDescent="0.25">
      <c r="A2164" s="807"/>
      <c r="B2164" s="771" t="s">
        <v>16229</v>
      </c>
      <c r="C2164" s="772">
        <v>39175</v>
      </c>
      <c r="D2164" s="777" t="s">
        <v>763</v>
      </c>
      <c r="E2164" s="74" t="s">
        <v>5452</v>
      </c>
      <c r="F2164" s="75">
        <v>3</v>
      </c>
      <c r="G2164" s="76">
        <v>0.73</v>
      </c>
      <c r="H2164" s="77">
        <v>2.19</v>
      </c>
      <c r="I2164" s="773">
        <v>2.67</v>
      </c>
      <c r="J2164" s="774">
        <f t="shared" si="66"/>
        <v>5.0715755734480295E-7</v>
      </c>
      <c r="K2164" s="775">
        <f t="shared" si="67"/>
        <v>0.99999223498091572</v>
      </c>
    </row>
    <row r="2165" spans="1:11" x14ac:dyDescent="0.25">
      <c r="A2165" s="807"/>
      <c r="B2165" s="771" t="s">
        <v>16230</v>
      </c>
      <c r="C2165" s="772">
        <v>39175</v>
      </c>
      <c r="D2165" s="777" t="s">
        <v>763</v>
      </c>
      <c r="E2165" s="74" t="s">
        <v>5452</v>
      </c>
      <c r="F2165" s="75">
        <v>3</v>
      </c>
      <c r="G2165" s="76">
        <v>0.73</v>
      </c>
      <c r="H2165" s="77">
        <v>2.19</v>
      </c>
      <c r="I2165" s="773">
        <v>2.67</v>
      </c>
      <c r="J2165" s="774">
        <f t="shared" si="66"/>
        <v>5.0715755734480295E-7</v>
      </c>
      <c r="K2165" s="775">
        <f t="shared" si="67"/>
        <v>0.99999274213847311</v>
      </c>
    </row>
    <row r="2166" spans="1:11" x14ac:dyDescent="0.25">
      <c r="A2166" s="807"/>
      <c r="B2166" s="771" t="s">
        <v>16231</v>
      </c>
      <c r="C2166" s="772">
        <v>38091</v>
      </c>
      <c r="D2166" s="777" t="s">
        <v>2156</v>
      </c>
      <c r="E2166" s="74" t="s">
        <v>5452</v>
      </c>
      <c r="F2166" s="75">
        <v>1</v>
      </c>
      <c r="G2166" s="76">
        <v>2.14</v>
      </c>
      <c r="H2166" s="77">
        <v>2.14</v>
      </c>
      <c r="I2166" s="773">
        <v>2.61</v>
      </c>
      <c r="J2166" s="774">
        <f t="shared" si="66"/>
        <v>4.9576075830334678E-7</v>
      </c>
      <c r="K2166" s="775">
        <f t="shared" si="67"/>
        <v>0.99999323789923145</v>
      </c>
    </row>
    <row r="2167" spans="1:11" x14ac:dyDescent="0.25">
      <c r="A2167" s="807"/>
      <c r="B2167" s="70" t="s">
        <v>16232</v>
      </c>
      <c r="C2167" s="72" t="s">
        <v>16233</v>
      </c>
      <c r="D2167" s="73" t="s">
        <v>709</v>
      </c>
      <c r="E2167" s="79" t="s">
        <v>5452</v>
      </c>
      <c r="F2167" s="75">
        <v>4</v>
      </c>
      <c r="G2167" s="76">
        <v>0.51</v>
      </c>
      <c r="H2167" s="77">
        <v>2.04</v>
      </c>
      <c r="I2167" s="773">
        <v>2.4900000000000002</v>
      </c>
      <c r="J2167" s="774">
        <f t="shared" si="66"/>
        <v>4.7296716022043429E-7</v>
      </c>
      <c r="K2167" s="775">
        <f t="shared" si="67"/>
        <v>0.99999371086639166</v>
      </c>
    </row>
    <row r="2168" spans="1:11" ht="22.5" x14ac:dyDescent="0.25">
      <c r="A2168" s="807"/>
      <c r="B2168" s="70" t="s">
        <v>16234</v>
      </c>
      <c r="C2168" s="72">
        <v>89448</v>
      </c>
      <c r="D2168" s="777" t="s">
        <v>14360</v>
      </c>
      <c r="E2168" s="779" t="s">
        <v>5371</v>
      </c>
      <c r="F2168" s="75">
        <v>0.2</v>
      </c>
      <c r="G2168" s="76">
        <v>9.98</v>
      </c>
      <c r="H2168" s="77">
        <v>2</v>
      </c>
      <c r="I2168" s="773">
        <v>2.44</v>
      </c>
      <c r="J2168" s="774">
        <f t="shared" si="66"/>
        <v>4.6346982768588738E-7</v>
      </c>
      <c r="K2168" s="775">
        <f t="shared" si="67"/>
        <v>0.9999941743362194</v>
      </c>
    </row>
    <row r="2169" spans="1:11" x14ac:dyDescent="0.25">
      <c r="A2169" s="807"/>
      <c r="B2169" s="778" t="s">
        <v>16235</v>
      </c>
      <c r="C2169" s="772">
        <v>39177</v>
      </c>
      <c r="D2169" s="777" t="s">
        <v>758</v>
      </c>
      <c r="E2169" s="74" t="s">
        <v>5452</v>
      </c>
      <c r="F2169" s="75">
        <v>2</v>
      </c>
      <c r="G2169" s="76">
        <v>1.2</v>
      </c>
      <c r="H2169" s="77">
        <v>2.4</v>
      </c>
      <c r="I2169" s="773">
        <v>2.4</v>
      </c>
      <c r="J2169" s="774">
        <f t="shared" si="66"/>
        <v>4.5587196165824988E-7</v>
      </c>
      <c r="K2169" s="775">
        <f t="shared" si="67"/>
        <v>0.99999463020818102</v>
      </c>
    </row>
    <row r="2170" spans="1:11" ht="22.5" x14ac:dyDescent="0.25">
      <c r="A2170" s="807"/>
      <c r="B2170" s="771" t="s">
        <v>16236</v>
      </c>
      <c r="C2170" s="776">
        <v>400</v>
      </c>
      <c r="D2170" s="777" t="s">
        <v>54</v>
      </c>
      <c r="E2170" s="74" t="s">
        <v>5452</v>
      </c>
      <c r="F2170" s="75">
        <v>3</v>
      </c>
      <c r="G2170" s="76">
        <v>0.61</v>
      </c>
      <c r="H2170" s="77">
        <v>1.83</v>
      </c>
      <c r="I2170" s="773">
        <v>2.23</v>
      </c>
      <c r="J2170" s="774">
        <f t="shared" si="66"/>
        <v>4.2358103104079053E-7</v>
      </c>
      <c r="K2170" s="775">
        <f t="shared" si="67"/>
        <v>0.99999505378921205</v>
      </c>
    </row>
    <row r="2171" spans="1:11" x14ac:dyDescent="0.25">
      <c r="A2171" s="807"/>
      <c r="B2171" s="71" t="s">
        <v>16237</v>
      </c>
      <c r="C2171" s="93">
        <v>88484</v>
      </c>
      <c r="D2171" s="73" t="s">
        <v>10920</v>
      </c>
      <c r="E2171" s="74" t="s">
        <v>5679</v>
      </c>
      <c r="F2171" s="75">
        <v>0.8</v>
      </c>
      <c r="G2171" s="76">
        <v>2.17</v>
      </c>
      <c r="H2171" s="77">
        <v>1.74</v>
      </c>
      <c r="I2171" s="773">
        <v>2.12</v>
      </c>
      <c r="J2171" s="774">
        <f t="shared" si="66"/>
        <v>4.026868994647874E-7</v>
      </c>
      <c r="K2171" s="775">
        <f t="shared" si="67"/>
        <v>0.99999545647611154</v>
      </c>
    </row>
    <row r="2172" spans="1:11" x14ac:dyDescent="0.25">
      <c r="A2172" s="807"/>
      <c r="B2172" s="778" t="s">
        <v>16238</v>
      </c>
      <c r="C2172" s="772">
        <v>39211</v>
      </c>
      <c r="D2172" s="777" t="s">
        <v>408</v>
      </c>
      <c r="E2172" s="74" t="s">
        <v>5452</v>
      </c>
      <c r="F2172" s="75">
        <v>2</v>
      </c>
      <c r="G2172" s="76">
        <v>1.04</v>
      </c>
      <c r="H2172" s="77">
        <v>2.08</v>
      </c>
      <c r="I2172" s="773">
        <v>2.08</v>
      </c>
      <c r="J2172" s="774">
        <f t="shared" si="66"/>
        <v>3.950890334371499E-7</v>
      </c>
      <c r="K2172" s="775">
        <f t="shared" si="67"/>
        <v>0.99999585156514503</v>
      </c>
    </row>
    <row r="2173" spans="1:11" ht="22.5" x14ac:dyDescent="0.25">
      <c r="A2173" s="807"/>
      <c r="B2173" s="771" t="s">
        <v>16239</v>
      </c>
      <c r="C2173" s="772">
        <v>38099</v>
      </c>
      <c r="D2173" s="777" t="s">
        <v>4282</v>
      </c>
      <c r="E2173" s="74" t="s">
        <v>5452</v>
      </c>
      <c r="F2173" s="75">
        <v>1</v>
      </c>
      <c r="G2173" s="76">
        <v>1.33</v>
      </c>
      <c r="H2173" s="77">
        <v>1.33</v>
      </c>
      <c r="I2173" s="773">
        <v>1.62</v>
      </c>
      <c r="J2173" s="774">
        <f t="shared" si="66"/>
        <v>3.0771357411931871E-7</v>
      </c>
      <c r="K2173" s="775">
        <f t="shared" si="67"/>
        <v>0.9999961592787191</v>
      </c>
    </row>
    <row r="2174" spans="1:11" x14ac:dyDescent="0.25">
      <c r="A2174" s="807"/>
      <c r="B2174" s="771" t="s">
        <v>16240</v>
      </c>
      <c r="C2174" s="772">
        <v>39178</v>
      </c>
      <c r="D2174" s="777" t="s">
        <v>757</v>
      </c>
      <c r="E2174" s="74" t="s">
        <v>5452</v>
      </c>
      <c r="F2174" s="75">
        <v>1</v>
      </c>
      <c r="G2174" s="76">
        <v>1.32</v>
      </c>
      <c r="H2174" s="77">
        <v>1.32</v>
      </c>
      <c r="I2174" s="773">
        <v>1.61</v>
      </c>
      <c r="J2174" s="774">
        <f t="shared" si="66"/>
        <v>3.058141076124093E-7</v>
      </c>
      <c r="K2174" s="775">
        <f t="shared" si="67"/>
        <v>0.99999646509282669</v>
      </c>
    </row>
    <row r="2175" spans="1:11" x14ac:dyDescent="0.25">
      <c r="A2175" s="807"/>
      <c r="B2175" s="771" t="s">
        <v>16241</v>
      </c>
      <c r="C2175" s="772">
        <v>39212</v>
      </c>
      <c r="D2175" s="777" t="s">
        <v>409</v>
      </c>
      <c r="E2175" s="74" t="s">
        <v>5452</v>
      </c>
      <c r="F2175" s="75">
        <v>1</v>
      </c>
      <c r="G2175" s="76">
        <v>1.1599999999999999</v>
      </c>
      <c r="H2175" s="77">
        <v>1.1599999999999999</v>
      </c>
      <c r="I2175" s="773">
        <v>1.42</v>
      </c>
      <c r="J2175" s="774">
        <f t="shared" si="66"/>
        <v>2.6972424398113118E-7</v>
      </c>
      <c r="K2175" s="775">
        <f t="shared" si="67"/>
        <v>0.99999673481707063</v>
      </c>
    </row>
    <row r="2176" spans="1:11" x14ac:dyDescent="0.25">
      <c r="A2176" s="807"/>
      <c r="B2176" s="771" t="s">
        <v>16242</v>
      </c>
      <c r="C2176" s="772">
        <v>39209</v>
      </c>
      <c r="D2176" s="777" t="s">
        <v>414</v>
      </c>
      <c r="E2176" s="74" t="s">
        <v>5452</v>
      </c>
      <c r="F2176" s="75">
        <v>3</v>
      </c>
      <c r="G2176" s="76">
        <v>0.38</v>
      </c>
      <c r="H2176" s="77">
        <v>1.1399999999999999</v>
      </c>
      <c r="I2176" s="773">
        <v>1.39</v>
      </c>
      <c r="J2176" s="774">
        <f t="shared" si="66"/>
        <v>2.6402584446040304E-7</v>
      </c>
      <c r="K2176" s="775">
        <f t="shared" si="67"/>
        <v>0.99999699884291504</v>
      </c>
    </row>
    <row r="2177" spans="1:11" x14ac:dyDescent="0.25">
      <c r="A2177" s="807"/>
      <c r="B2177" s="771" t="s">
        <v>16243</v>
      </c>
      <c r="C2177" s="772">
        <v>39209</v>
      </c>
      <c r="D2177" s="777" t="s">
        <v>414</v>
      </c>
      <c r="E2177" s="74" t="s">
        <v>5452</v>
      </c>
      <c r="F2177" s="75">
        <v>3</v>
      </c>
      <c r="G2177" s="76">
        <v>0.38</v>
      </c>
      <c r="H2177" s="77">
        <v>1.1399999999999999</v>
      </c>
      <c r="I2177" s="773">
        <v>1.39</v>
      </c>
      <c r="J2177" s="774">
        <f t="shared" si="66"/>
        <v>2.6402584446040304E-7</v>
      </c>
      <c r="K2177" s="775">
        <f t="shared" si="67"/>
        <v>0.99999726286875945</v>
      </c>
    </row>
    <row r="2178" spans="1:11" ht="22.5" x14ac:dyDescent="0.25">
      <c r="A2178" s="807"/>
      <c r="B2178" s="71" t="s">
        <v>16244</v>
      </c>
      <c r="C2178" s="72">
        <v>92776</v>
      </c>
      <c r="D2178" s="777" t="s">
        <v>16245</v>
      </c>
      <c r="E2178" s="74" t="s">
        <v>5602</v>
      </c>
      <c r="F2178" s="75">
        <v>7.9600000000000004E-2</v>
      </c>
      <c r="G2178" s="76">
        <v>12.16</v>
      </c>
      <c r="H2178" s="77">
        <v>0.97</v>
      </c>
      <c r="I2178" s="773">
        <v>1.18</v>
      </c>
      <c r="J2178" s="774">
        <f t="shared" si="66"/>
        <v>2.2413704781530619E-7</v>
      </c>
      <c r="K2178" s="775">
        <f t="shared" si="67"/>
        <v>0.99999748700580726</v>
      </c>
    </row>
    <row r="2179" spans="1:11" ht="22.5" x14ac:dyDescent="0.25">
      <c r="A2179" s="807"/>
      <c r="B2179" s="71" t="s">
        <v>16246</v>
      </c>
      <c r="C2179" s="72">
        <v>92776</v>
      </c>
      <c r="D2179" s="777" t="s">
        <v>16245</v>
      </c>
      <c r="E2179" s="74" t="s">
        <v>5602</v>
      </c>
      <c r="F2179" s="75">
        <v>7.0599999999999996E-2</v>
      </c>
      <c r="G2179" s="76">
        <v>12.16</v>
      </c>
      <c r="H2179" s="77">
        <v>0.86</v>
      </c>
      <c r="I2179" s="773">
        <v>1.05</v>
      </c>
      <c r="J2179" s="774">
        <f t="shared" si="66"/>
        <v>1.9944398322548434E-7</v>
      </c>
      <c r="K2179" s="775">
        <f t="shared" si="67"/>
        <v>0.99999768644979048</v>
      </c>
    </row>
    <row r="2180" spans="1:11" ht="33.75" x14ac:dyDescent="0.25">
      <c r="A2180" s="807"/>
      <c r="B2180" s="71" t="s">
        <v>16247</v>
      </c>
      <c r="C2180" s="72">
        <v>92760</v>
      </c>
      <c r="D2180" s="73" t="s">
        <v>16248</v>
      </c>
      <c r="E2180" s="74" t="s">
        <v>5602</v>
      </c>
      <c r="F2180" s="75">
        <v>7.9600000000000004E-2</v>
      </c>
      <c r="G2180" s="76">
        <v>10.38</v>
      </c>
      <c r="H2180" s="77">
        <v>0.83</v>
      </c>
      <c r="I2180" s="773">
        <v>1.01</v>
      </c>
      <c r="J2180" s="774">
        <f t="shared" si="66"/>
        <v>1.9184611719784684E-7</v>
      </c>
      <c r="K2180" s="775">
        <f t="shared" si="67"/>
        <v>0.99999787829590769</v>
      </c>
    </row>
    <row r="2181" spans="1:11" ht="33.75" x14ac:dyDescent="0.25">
      <c r="A2181" s="807"/>
      <c r="B2181" s="778" t="s">
        <v>16249</v>
      </c>
      <c r="C2181" s="72">
        <v>92760</v>
      </c>
      <c r="D2181" s="777" t="s">
        <v>16248</v>
      </c>
      <c r="E2181" s="74" t="s">
        <v>5602</v>
      </c>
      <c r="F2181" s="75">
        <v>7.9600000000000004E-2</v>
      </c>
      <c r="G2181" s="76">
        <v>10.38</v>
      </c>
      <c r="H2181" s="77">
        <v>0.83</v>
      </c>
      <c r="I2181" s="773">
        <v>1.01</v>
      </c>
      <c r="J2181" s="774">
        <f t="shared" si="66"/>
        <v>1.9184611719784684E-7</v>
      </c>
      <c r="K2181" s="775">
        <f t="shared" si="67"/>
        <v>0.99999807014202491</v>
      </c>
    </row>
    <row r="2182" spans="1:11" s="789" customFormat="1" x14ac:dyDescent="0.25">
      <c r="B2182" s="771" t="s">
        <v>16250</v>
      </c>
      <c r="C2182" s="772">
        <v>39176</v>
      </c>
      <c r="D2182" s="777" t="s">
        <v>760</v>
      </c>
      <c r="E2182" s="74" t="s">
        <v>5452</v>
      </c>
      <c r="F2182" s="75">
        <v>1</v>
      </c>
      <c r="G2182" s="76">
        <v>0.78</v>
      </c>
      <c r="H2182" s="77">
        <v>0.78</v>
      </c>
      <c r="I2182" s="773">
        <v>0.95</v>
      </c>
      <c r="J2182" s="774">
        <f t="shared" si="66"/>
        <v>1.8044931815639057E-7</v>
      </c>
      <c r="K2182" s="775">
        <f t="shared" si="67"/>
        <v>0.99999825059134306</v>
      </c>
    </row>
    <row r="2183" spans="1:11" s="789" customFormat="1" x14ac:dyDescent="0.25">
      <c r="B2183" s="771" t="s">
        <v>16251</v>
      </c>
      <c r="C2183" s="772">
        <v>39175</v>
      </c>
      <c r="D2183" s="777" t="s">
        <v>763</v>
      </c>
      <c r="E2183" s="74" t="s">
        <v>5452</v>
      </c>
      <c r="F2183" s="75">
        <v>1</v>
      </c>
      <c r="G2183" s="76">
        <v>0.73</v>
      </c>
      <c r="H2183" s="77">
        <v>0.73</v>
      </c>
      <c r="I2183" s="773">
        <v>0.89</v>
      </c>
      <c r="J2183" s="774">
        <f t="shared" si="66"/>
        <v>1.6905251911493432E-7</v>
      </c>
      <c r="K2183" s="775">
        <f t="shared" si="67"/>
        <v>0.99999841964386216</v>
      </c>
    </row>
    <row r="2184" spans="1:11" s="789" customFormat="1" x14ac:dyDescent="0.25">
      <c r="B2184" s="771" t="s">
        <v>16252</v>
      </c>
      <c r="C2184" s="772">
        <v>39175</v>
      </c>
      <c r="D2184" s="777" t="s">
        <v>763</v>
      </c>
      <c r="E2184" s="74" t="s">
        <v>5452</v>
      </c>
      <c r="F2184" s="75">
        <v>1</v>
      </c>
      <c r="G2184" s="76">
        <v>0.73</v>
      </c>
      <c r="H2184" s="77">
        <v>0.73</v>
      </c>
      <c r="I2184" s="773">
        <v>0.89</v>
      </c>
      <c r="J2184" s="774">
        <f t="shared" si="66"/>
        <v>1.6905251911493432E-7</v>
      </c>
      <c r="K2184" s="775">
        <f t="shared" si="67"/>
        <v>0.99999858869638125</v>
      </c>
    </row>
    <row r="2185" spans="1:11" s="789" customFormat="1" x14ac:dyDescent="0.25">
      <c r="B2185" s="771" t="s">
        <v>16253</v>
      </c>
      <c r="C2185" s="772">
        <v>39175</v>
      </c>
      <c r="D2185" s="777" t="s">
        <v>763</v>
      </c>
      <c r="E2185" s="74" t="s">
        <v>5452</v>
      </c>
      <c r="F2185" s="75">
        <v>1</v>
      </c>
      <c r="G2185" s="76">
        <v>0.73</v>
      </c>
      <c r="H2185" s="77">
        <v>0.73</v>
      </c>
      <c r="I2185" s="773">
        <v>0.89</v>
      </c>
      <c r="J2185" s="774">
        <f t="shared" si="66"/>
        <v>1.6905251911493432E-7</v>
      </c>
      <c r="K2185" s="775">
        <f t="shared" si="67"/>
        <v>0.99999875774890035</v>
      </c>
    </row>
    <row r="2186" spans="1:11" s="789" customFormat="1" x14ac:dyDescent="0.25">
      <c r="B2186" s="771" t="s">
        <v>16254</v>
      </c>
      <c r="C2186" s="772">
        <v>39210</v>
      </c>
      <c r="D2186" s="777" t="s">
        <v>411</v>
      </c>
      <c r="E2186" s="74" t="s">
        <v>5452</v>
      </c>
      <c r="F2186" s="75">
        <v>1</v>
      </c>
      <c r="G2186" s="76">
        <v>0.57999999999999996</v>
      </c>
      <c r="H2186" s="77">
        <v>0.57999999999999996</v>
      </c>
      <c r="I2186" s="773">
        <v>0.71</v>
      </c>
      <c r="J2186" s="774">
        <f t="shared" si="66"/>
        <v>1.3486212199056559E-7</v>
      </c>
      <c r="K2186" s="775">
        <f t="shared" si="67"/>
        <v>0.99999889261102237</v>
      </c>
    </row>
    <row r="2187" spans="1:11" x14ac:dyDescent="0.25">
      <c r="A2187" s="789"/>
      <c r="B2187" s="70" t="s">
        <v>16255</v>
      </c>
      <c r="C2187" s="72" t="s">
        <v>16256</v>
      </c>
      <c r="D2187" s="73" t="s">
        <v>695</v>
      </c>
      <c r="E2187" s="79" t="s">
        <v>5452</v>
      </c>
      <c r="F2187" s="75">
        <v>1</v>
      </c>
      <c r="G2187" s="76">
        <v>0.51</v>
      </c>
      <c r="H2187" s="77">
        <v>0.51</v>
      </c>
      <c r="I2187" s="773">
        <v>0.62</v>
      </c>
      <c r="J2187" s="774">
        <f t="shared" si="66"/>
        <v>1.1776692342838122E-7</v>
      </c>
      <c r="K2187" s="775">
        <f t="shared" si="67"/>
        <v>0.99999901037794581</v>
      </c>
    </row>
    <row r="2188" spans="1:11" x14ac:dyDescent="0.25">
      <c r="A2188" s="789"/>
      <c r="B2188" s="71" t="s">
        <v>16257</v>
      </c>
      <c r="C2188" s="72" t="s">
        <v>16258</v>
      </c>
      <c r="D2188" s="73" t="s">
        <v>694</v>
      </c>
      <c r="E2188" s="79" t="s">
        <v>5452</v>
      </c>
      <c r="F2188" s="75">
        <v>1</v>
      </c>
      <c r="G2188" s="76">
        <v>0.51</v>
      </c>
      <c r="H2188" s="77">
        <v>0.51</v>
      </c>
      <c r="I2188" s="773">
        <v>0.62</v>
      </c>
      <c r="J2188" s="774">
        <f t="shared" si="66"/>
        <v>1.1776692342838122E-7</v>
      </c>
      <c r="K2188" s="775">
        <f t="shared" si="67"/>
        <v>0.99999912814486924</v>
      </c>
    </row>
    <row r="2189" spans="1:11" x14ac:dyDescent="0.25">
      <c r="A2189" s="789"/>
      <c r="B2189" s="71" t="s">
        <v>16259</v>
      </c>
      <c r="C2189" s="72" t="s">
        <v>16256</v>
      </c>
      <c r="D2189" s="73" t="s">
        <v>695</v>
      </c>
      <c r="E2189" s="79" t="s">
        <v>5452</v>
      </c>
      <c r="F2189" s="75">
        <v>1</v>
      </c>
      <c r="G2189" s="76">
        <v>0.51</v>
      </c>
      <c r="H2189" s="77">
        <v>0.51</v>
      </c>
      <c r="I2189" s="773">
        <v>0.62</v>
      </c>
      <c r="J2189" s="774">
        <f t="shared" si="66"/>
        <v>1.1776692342838122E-7</v>
      </c>
      <c r="K2189" s="775">
        <f t="shared" si="67"/>
        <v>0.99999924591179268</v>
      </c>
    </row>
    <row r="2190" spans="1:11" x14ac:dyDescent="0.25">
      <c r="B2190" s="71" t="s">
        <v>16260</v>
      </c>
      <c r="C2190" s="72" t="s">
        <v>16261</v>
      </c>
      <c r="D2190" s="73" t="s">
        <v>696</v>
      </c>
      <c r="E2190" s="79" t="s">
        <v>5452</v>
      </c>
      <c r="F2190" s="75">
        <v>1</v>
      </c>
      <c r="G2190" s="76">
        <v>0.51</v>
      </c>
      <c r="H2190" s="77">
        <v>0.51</v>
      </c>
      <c r="I2190" s="773">
        <v>0.62</v>
      </c>
      <c r="J2190" s="774">
        <f t="shared" si="66"/>
        <v>1.1776692342838122E-7</v>
      </c>
      <c r="K2190" s="775">
        <f t="shared" si="67"/>
        <v>0.99999936367871611</v>
      </c>
    </row>
    <row r="2191" spans="1:11" x14ac:dyDescent="0.25">
      <c r="B2191" s="70" t="s">
        <v>16262</v>
      </c>
      <c r="C2191" s="72" t="s">
        <v>16226</v>
      </c>
      <c r="D2191" s="73" t="s">
        <v>606</v>
      </c>
      <c r="E2191" s="79" t="s">
        <v>5452</v>
      </c>
      <c r="F2191" s="75">
        <v>1</v>
      </c>
      <c r="G2191" s="76">
        <v>0.51</v>
      </c>
      <c r="H2191" s="77">
        <v>0.51</v>
      </c>
      <c r="I2191" s="773">
        <v>0.62</v>
      </c>
      <c r="J2191" s="774">
        <f t="shared" ref="J2191:J2200" si="68">I2191/$I$2202</f>
        <v>1.1776692342838122E-7</v>
      </c>
      <c r="K2191" s="775">
        <f t="shared" si="67"/>
        <v>0.99999948144563955</v>
      </c>
    </row>
    <row r="2192" spans="1:11" x14ac:dyDescent="0.25">
      <c r="B2192" s="771" t="s">
        <v>16263</v>
      </c>
      <c r="C2192" s="772">
        <v>39209</v>
      </c>
      <c r="D2192" s="777" t="s">
        <v>414</v>
      </c>
      <c r="E2192" s="74" t="s">
        <v>5452</v>
      </c>
      <c r="F2192" s="75">
        <v>1</v>
      </c>
      <c r="G2192" s="76">
        <v>0.38</v>
      </c>
      <c r="H2192" s="77">
        <v>0.38</v>
      </c>
      <c r="I2192" s="773">
        <v>0.46</v>
      </c>
      <c r="J2192" s="774">
        <f t="shared" si="68"/>
        <v>8.737545931783123E-8</v>
      </c>
      <c r="K2192" s="775">
        <f t="shared" ref="K2192:K2200" si="69">K2191+J2192</f>
        <v>0.99999956882109886</v>
      </c>
    </row>
    <row r="2193" spans="2:11" x14ac:dyDescent="0.25">
      <c r="B2193" s="771" t="s">
        <v>16264</v>
      </c>
      <c r="C2193" s="772">
        <v>39209</v>
      </c>
      <c r="D2193" s="777" t="s">
        <v>414</v>
      </c>
      <c r="E2193" s="74" t="s">
        <v>5452</v>
      </c>
      <c r="F2193" s="75">
        <v>1</v>
      </c>
      <c r="G2193" s="76">
        <v>0.38</v>
      </c>
      <c r="H2193" s="77">
        <v>0.38</v>
      </c>
      <c r="I2193" s="773">
        <v>0.46</v>
      </c>
      <c r="J2193" s="774">
        <f t="shared" si="68"/>
        <v>8.737545931783123E-8</v>
      </c>
      <c r="K2193" s="775">
        <f t="shared" si="69"/>
        <v>0.99999965619655817</v>
      </c>
    </row>
    <row r="2194" spans="2:11" s="11" customFormat="1" ht="11.25" x14ac:dyDescent="0.25">
      <c r="B2194" s="771" t="s">
        <v>16265</v>
      </c>
      <c r="C2194" s="772">
        <v>39209</v>
      </c>
      <c r="D2194" s="777" t="s">
        <v>414</v>
      </c>
      <c r="E2194" s="74" t="s">
        <v>5452</v>
      </c>
      <c r="F2194" s="75">
        <v>1</v>
      </c>
      <c r="G2194" s="76">
        <v>0.38</v>
      </c>
      <c r="H2194" s="77">
        <v>0.38</v>
      </c>
      <c r="I2194" s="773">
        <v>0.46</v>
      </c>
      <c r="J2194" s="774">
        <f t="shared" si="68"/>
        <v>8.737545931783123E-8</v>
      </c>
      <c r="K2194" s="775">
        <f t="shared" si="69"/>
        <v>0.99999974357201749</v>
      </c>
    </row>
    <row r="2195" spans="2:11" ht="22.5" x14ac:dyDescent="0.25">
      <c r="B2195" s="71" t="s">
        <v>16266</v>
      </c>
      <c r="C2195" s="72">
        <v>92776</v>
      </c>
      <c r="D2195" s="777" t="s">
        <v>16245</v>
      </c>
      <c r="E2195" s="74" t="s">
        <v>5602</v>
      </c>
      <c r="F2195" s="75">
        <v>2.2339999999999999E-2</v>
      </c>
      <c r="G2195" s="76">
        <v>12.16</v>
      </c>
      <c r="H2195" s="77">
        <v>0.27</v>
      </c>
      <c r="I2195" s="773">
        <v>0.33</v>
      </c>
      <c r="J2195" s="774">
        <f t="shared" si="68"/>
        <v>6.2682394728009365E-8</v>
      </c>
      <c r="K2195" s="775">
        <f t="shared" si="69"/>
        <v>0.9999998062544122</v>
      </c>
    </row>
    <row r="2196" spans="2:11" ht="33.75" x14ac:dyDescent="0.25">
      <c r="B2196" s="778" t="s">
        <v>16267</v>
      </c>
      <c r="C2196" s="72">
        <v>92760</v>
      </c>
      <c r="D2196" s="777" t="s">
        <v>16248</v>
      </c>
      <c r="E2196" s="74" t="s">
        <v>5602</v>
      </c>
      <c r="F2196" s="75">
        <v>2.2339999999999999E-2</v>
      </c>
      <c r="G2196" s="76">
        <v>10.38</v>
      </c>
      <c r="H2196" s="77">
        <v>0.23</v>
      </c>
      <c r="I2196" s="773">
        <v>0.28000000000000003</v>
      </c>
      <c r="J2196" s="774">
        <f t="shared" si="68"/>
        <v>5.3185062193462493E-8</v>
      </c>
      <c r="K2196" s="775">
        <f t="shared" si="69"/>
        <v>0.99999985943947445</v>
      </c>
    </row>
    <row r="2197" spans="2:11" ht="22.5" x14ac:dyDescent="0.25">
      <c r="B2197" s="71" t="s">
        <v>16268</v>
      </c>
      <c r="C2197" s="72">
        <v>92776</v>
      </c>
      <c r="D2197" s="777" t="s">
        <v>16245</v>
      </c>
      <c r="E2197" s="79" t="s">
        <v>5602</v>
      </c>
      <c r="F2197" s="75">
        <v>1.66E-2</v>
      </c>
      <c r="G2197" s="76">
        <v>12.16</v>
      </c>
      <c r="H2197" s="77">
        <v>0.2</v>
      </c>
      <c r="I2197" s="773">
        <v>0.24</v>
      </c>
      <c r="J2197" s="774">
        <f t="shared" si="68"/>
        <v>4.558719616582499E-8</v>
      </c>
      <c r="K2197" s="775">
        <f t="shared" si="69"/>
        <v>0.99999990502667058</v>
      </c>
    </row>
    <row r="2198" spans="2:11" s="765" customFormat="1" ht="33.75" x14ac:dyDescent="0.25">
      <c r="B2198" s="71" t="s">
        <v>16269</v>
      </c>
      <c r="C2198" s="72">
        <v>92760</v>
      </c>
      <c r="D2198" s="73" t="s">
        <v>16248</v>
      </c>
      <c r="E2198" s="79" t="s">
        <v>5602</v>
      </c>
      <c r="F2198" s="75">
        <v>1.66E-2</v>
      </c>
      <c r="G2198" s="76">
        <v>10.38</v>
      </c>
      <c r="H2198" s="77">
        <v>0.17</v>
      </c>
      <c r="I2198" s="773">
        <v>0.21</v>
      </c>
      <c r="J2198" s="774">
        <f t="shared" si="68"/>
        <v>3.9888796645096867E-8</v>
      </c>
      <c r="K2198" s="775">
        <f t="shared" si="69"/>
        <v>0.99999994491546718</v>
      </c>
    </row>
    <row r="2199" spans="2:11" s="9" customFormat="1" ht="22.5" x14ac:dyDescent="0.25">
      <c r="B2199" s="71" t="s">
        <v>16270</v>
      </c>
      <c r="C2199" s="72">
        <v>92776</v>
      </c>
      <c r="D2199" s="777" t="s">
        <v>16245</v>
      </c>
      <c r="E2199" s="74" t="s">
        <v>5602</v>
      </c>
      <c r="F2199" s="75">
        <v>1.0999999999999999E-2</v>
      </c>
      <c r="G2199" s="76">
        <v>12.16</v>
      </c>
      <c r="H2199" s="77">
        <v>0.13</v>
      </c>
      <c r="I2199" s="773">
        <v>0.16</v>
      </c>
      <c r="J2199" s="774">
        <f t="shared" si="68"/>
        <v>3.0391464110549995E-8</v>
      </c>
      <c r="K2199" s="775">
        <f t="shared" si="69"/>
        <v>0.9999999753069313</v>
      </c>
    </row>
    <row r="2200" spans="2:11" s="11" customFormat="1" ht="33.75" x14ac:dyDescent="0.25">
      <c r="B2200" s="778" t="s">
        <v>16271</v>
      </c>
      <c r="C2200" s="72">
        <v>92760</v>
      </c>
      <c r="D2200" s="777" t="s">
        <v>16248</v>
      </c>
      <c r="E2200" s="74" t="s">
        <v>5602</v>
      </c>
      <c r="F2200" s="75">
        <v>1.0999999999999999E-2</v>
      </c>
      <c r="G2200" s="76">
        <v>10.38</v>
      </c>
      <c r="H2200" s="77">
        <v>0.11</v>
      </c>
      <c r="I2200" s="773">
        <v>0.13</v>
      </c>
      <c r="J2200" s="774">
        <f t="shared" si="68"/>
        <v>2.4693064589821869E-8</v>
      </c>
      <c r="K2200" s="775">
        <f t="shared" si="69"/>
        <v>0.99999999999999589</v>
      </c>
    </row>
    <row r="2201" spans="2:11" ht="15" customHeight="1" x14ac:dyDescent="0.25">
      <c r="B2201" s="905" t="s">
        <v>12673</v>
      </c>
      <c r="C2201" s="905"/>
      <c r="D2201" s="905"/>
      <c r="E2201" s="905"/>
      <c r="F2201" s="905"/>
      <c r="G2201" s="905"/>
      <c r="H2201" s="808" t="s">
        <v>12674</v>
      </c>
      <c r="I2201" s="808" t="s">
        <v>12675</v>
      </c>
      <c r="J2201" s="505"/>
    </row>
    <row r="2202" spans="2:11" ht="15.75" customHeight="1" x14ac:dyDescent="0.25">
      <c r="B2202" s="905"/>
      <c r="C2202" s="905"/>
      <c r="D2202" s="905"/>
      <c r="E2202" s="905"/>
      <c r="F2202" s="905"/>
      <c r="G2202" s="905"/>
      <c r="H2202" s="634">
        <f>SUM(H15:H2201)</f>
        <v>4346732.5000000168</v>
      </c>
      <c r="I2202" s="634">
        <f>SUM(I15:I2201)</f>
        <v>5264636.1300000064</v>
      </c>
    </row>
  </sheetData>
  <autoFilter ref="B14:I2200" xr:uid="{00000000-0009-0000-0000-00000A000000}"/>
  <mergeCells count="4">
    <mergeCell ref="D2:I2"/>
    <mergeCell ref="D3:I3"/>
    <mergeCell ref="D4:I4"/>
    <mergeCell ref="B2201:G2202"/>
  </mergeCells>
  <conditionalFormatting sqref="B2200:I2200 B1952:I1955 B14:I29 B301:I301 D66:E70 D615:E631 D1649:E1673 D30:E63 C64:E65 G30:I70 D593:E605 D607:E613 D1150:E1176 D1136:E1148 D1635:E1647 D1816:E1853 B1714:I1714 C1716:E1716 G1716:I1716 B710:I710 C712:E713 G712:I713 C711:I711 C123:E124 G123:I124 C1715:I1715 C162 C157:I159 C2197:I2197 C543:I543 C1123:I1123 C1118:I1121 D204:E204 D163:E201 G204:I204 D230:E232 C244 C261 D269:E299 D302:E334 D336:E341 G336:I341 C370:C371 B368:I368 D376:I383 D390:E402 B403:I403 D411:I412 D790:E823 D824:I826 D828:I833 D852:E853 G852:I853 D867:E868 G867:I868 D1295:E1332 D1360:E1369 D1395:E1400 D1402:E1417 D1419:E1444 G1419:I1444 D1454:E1455 D1458:I1465 D1469:E1474 D1484:E1484 G1484:I1484 B30:B70 C252:E254 C239:E243 B239:B254 C262:E268 C256:E260 B256:B300 B302:B367 C369:I369 B369:B402 C404:I410 B404:B417 C537:I541 B537:B543 B544:I592 C606:E606 C614:E614 C632:E633 B593:B633 B790:B826 B834:B863 B983:I1117 B1118:B1123 B1124:I1135 C1149:E1149 B1136:B1176 D1281:I1290 D1274:E1277 G1274:I1277 C1456:E1456 B1395:B1489 B1490:I1577 C1578:I1580 B1578:B1582 B1583:I1634 C1648:E1648 C1674:E1675 B1635:B1675 B1676:I1702 B1749:I1815 C1854:E1855 B1816:B1855 B2182:I2195 B1879:I1880 B1913:I1916 C1917:I1921 C1922:F1922 B1951 B1856:I1876 C125:I141 C144:I144 G1262:I1262 F1263 C1260:I1260 B156:B237 B71:I122 C1258:E1259 G1258:I1259 D1292:I1294 C1733:I1741 C1717:I1729 C1743:I1743 C1731:I1731 C1262:E1262 C1239:E1255 B123:B144 C714:I741 C747:I751 C743:I745 B145:I155 C754:I755 B1917:B1922 B763:I763 C766:I766 B711:B755 B1177:I1237 B1239:B1374 B2196:B2199 B634:I663 C699:I700 C698:H698 C706:I708 C701:C705 F701:F705 C709 F709 C664:I697 B664:B709 C764:I764 B764:B766 B1715:B1743 B2142:I2146 G163:I201 G230:I232 B238:E238 G238:I243 B255:E255 G252:I260 G262:I299 G302:I334 G390:I402 B418:I536 G593:I633 G790:I823 G873:I895 G938:I952 G958:I958 G1136:I1176 G1238:I1255 B1238:E1238 G1295:I1332 G1360:I1369 B1375:E1394 G1375:I1400 G1402:I1417 G1454:I1456 G1469:I1474 G1635:I1675 G1816:I1855 B1883:I1909 B1923:F1923 G1922:I1923 B1924:I1950 B2123:I2140 B2209:I65536 B2203:E2208 H2203:I2208 F2204:F2208">
    <cfRule type="containsErrors" dxfId="544" priority="2">
      <formula>0</formula>
    </cfRule>
  </conditionalFormatting>
  <conditionalFormatting sqref="F2200 F2142:F2146 F1952:F1955 F1879:F1880 F301 F828:F833 F824:F826 F1281:F1290 F1490:F1580 C593 C30 C32:C63 C66:C70 C595:C605 C607:C613 C615:C631 C1136 C1138:C1148 C1150:C1176 C1635 C1637:C1647 C1649:C1673 F1583:F1702 C1817:C1853 F1749:F1876 F2123:F2140 F1714:F1715 F157:F159 F14:F122 F763:F764 F2182:F2195 F983:F1121 F368:F369 F376:F383 F403:F412 F1458:F1465 F2197 F125:F141 F144:F155 F1263 F1260 F1292:F1294 F1733:F1741 F1717:F1729 F1743 F1731 F714:F741 F747:F751 F743:F745 F754:F755 F766 F1123:F1237 F543:F711 F418:F541 F1883:F1909 F1913:F1950 F2209:F65536">
    <cfRule type="expression" dxfId="543" priority="3">
      <formula>LEN(TRIM(C14))=0</formula>
    </cfRule>
  </conditionalFormatting>
  <conditionalFormatting sqref="C2149:I2150">
    <cfRule type="containsErrors" dxfId="542" priority="4">
      <formula>0</formula>
    </cfRule>
  </conditionalFormatting>
  <conditionalFormatting sqref="F2149:F2150">
    <cfRule type="expression" dxfId="541" priority="5">
      <formula>LEN(TRIM(F2149))=0</formula>
    </cfRule>
  </conditionalFormatting>
  <conditionalFormatting sqref="B2147:I2147 C2148:I2148 B2148:B2150">
    <cfRule type="containsErrors" dxfId="540" priority="6">
      <formula>0</formula>
    </cfRule>
  </conditionalFormatting>
  <conditionalFormatting sqref="F2147:F2148">
    <cfRule type="expression" dxfId="539" priority="7">
      <formula>LEN(TRIM(F2147))=0</formula>
    </cfRule>
  </conditionalFormatting>
  <conditionalFormatting sqref="B2151:I2154">
    <cfRule type="containsErrors" dxfId="538" priority="8">
      <formula>0</formula>
    </cfRule>
  </conditionalFormatting>
  <conditionalFormatting sqref="F2151:F2154">
    <cfRule type="expression" dxfId="537" priority="9">
      <formula>LEN(TRIM(F2151))=0</formula>
    </cfRule>
  </conditionalFormatting>
  <conditionalFormatting sqref="C30:C63 C66:C70 F30:F70 C593:C605 C607:C613 F593:F633 C615:C631 C1136:C1148 C1150:C1176 F1136:F1176 C1635:C1647 C1649:C1673 F1635:F1675 C1816:C1853 F1816:F1855">
    <cfRule type="containsErrors" dxfId="536" priority="10">
      <formula>0</formula>
    </cfRule>
  </conditionalFormatting>
  <conditionalFormatting sqref="F1716">
    <cfRule type="containsErrors" dxfId="535" priority="11">
      <formula>0</formula>
    </cfRule>
  </conditionalFormatting>
  <conditionalFormatting sqref="F1716">
    <cfRule type="expression" dxfId="534" priority="12">
      <formula>LEN(TRIM(F1716))=0</formula>
    </cfRule>
  </conditionalFormatting>
  <conditionalFormatting sqref="F123">
    <cfRule type="containsErrors" dxfId="533" priority="13">
      <formula>0</formula>
    </cfRule>
  </conditionalFormatting>
  <conditionalFormatting sqref="F123">
    <cfRule type="expression" dxfId="532" priority="14">
      <formula>LEN(TRIM(F123))=0</formula>
    </cfRule>
  </conditionalFormatting>
  <conditionalFormatting sqref="F124">
    <cfRule type="containsErrors" dxfId="531" priority="15">
      <formula>0</formula>
    </cfRule>
  </conditionalFormatting>
  <conditionalFormatting sqref="F124">
    <cfRule type="expression" dxfId="530" priority="16">
      <formula>LEN(TRIM(F124))=0</formula>
    </cfRule>
  </conditionalFormatting>
  <conditionalFormatting sqref="F712">
    <cfRule type="containsErrors" dxfId="529" priority="17">
      <formula>0</formula>
    </cfRule>
  </conditionalFormatting>
  <conditionalFormatting sqref="F712">
    <cfRule type="expression" dxfId="528" priority="18">
      <formula>LEN(TRIM(F712))=0</formula>
    </cfRule>
  </conditionalFormatting>
  <conditionalFormatting sqref="F713">
    <cfRule type="containsErrors" dxfId="527" priority="19">
      <formula>0</formula>
    </cfRule>
  </conditionalFormatting>
  <conditionalFormatting sqref="F713">
    <cfRule type="expression" dxfId="526" priority="20">
      <formula>LEN(TRIM(F713))=0</formula>
    </cfRule>
  </conditionalFormatting>
  <conditionalFormatting sqref="C1732:I1732">
    <cfRule type="containsErrors" dxfId="525" priority="21">
      <formula>0</formula>
    </cfRule>
  </conditionalFormatting>
  <conditionalFormatting sqref="F1732">
    <cfRule type="expression" dxfId="524" priority="22">
      <formula>LEN(TRIM(F1732))=0</formula>
    </cfRule>
  </conditionalFormatting>
  <conditionalFormatting sqref="G162:I162">
    <cfRule type="containsErrors" dxfId="523" priority="23">
      <formula>0</formula>
    </cfRule>
  </conditionalFormatting>
  <conditionalFormatting sqref="F1581:F1582">
    <cfRule type="expression" dxfId="522" priority="24">
      <formula>LEN(TRIM(F1581))=0</formula>
    </cfRule>
  </conditionalFormatting>
  <conditionalFormatting sqref="C155:I162">
    <cfRule type="containsErrors" dxfId="521" priority="25">
      <formula>0</formula>
    </cfRule>
  </conditionalFormatting>
  <conditionalFormatting sqref="F155:F162">
    <cfRule type="expression" dxfId="520" priority="26">
      <formula>LEN(TRIM(F155))=0</formula>
    </cfRule>
  </conditionalFormatting>
  <conditionalFormatting sqref="C746:I746">
    <cfRule type="containsErrors" dxfId="519" priority="27">
      <formula>0</formula>
    </cfRule>
  </conditionalFormatting>
  <conditionalFormatting sqref="C1581:I1582">
    <cfRule type="containsErrors" dxfId="518" priority="28">
      <formula>0</formula>
    </cfRule>
  </conditionalFormatting>
  <conditionalFormatting sqref="C1263:E1263 G1263:I1263">
    <cfRule type="containsErrors" dxfId="517" priority="29">
      <formula>0</formula>
    </cfRule>
  </conditionalFormatting>
  <conditionalFormatting sqref="F746">
    <cfRule type="expression" dxfId="516" priority="30">
      <formula>LEN(TRIM(F746))=0</formula>
    </cfRule>
  </conditionalFormatting>
  <conditionalFormatting sqref="C161">
    <cfRule type="containsErrors" dxfId="515" priority="31">
      <formula>0</formula>
    </cfRule>
  </conditionalFormatting>
  <conditionalFormatting sqref="F160:F161">
    <cfRule type="expression" dxfId="514" priority="32">
      <formula>LEN(TRIM(F160))=0</formula>
    </cfRule>
  </conditionalFormatting>
  <conditionalFormatting sqref="C160:I160 D161:I161">
    <cfRule type="containsErrors" dxfId="513" priority="33">
      <formula>0</formula>
    </cfRule>
  </conditionalFormatting>
  <conditionalFormatting sqref="F2141">
    <cfRule type="expression" dxfId="512" priority="34">
      <formula>LEN(TRIM(F2141))=0</formula>
    </cfRule>
  </conditionalFormatting>
  <conditionalFormatting sqref="D162">
    <cfRule type="containsErrors" dxfId="511" priority="35">
      <formula>0</formula>
    </cfRule>
  </conditionalFormatting>
  <conditionalFormatting sqref="F162">
    <cfRule type="containsErrors" dxfId="510" priority="36">
      <formula>0</formula>
    </cfRule>
  </conditionalFormatting>
  <conditionalFormatting sqref="F162">
    <cfRule type="expression" dxfId="509" priority="37">
      <formula>LEN(TRIM(F162))=0</formula>
    </cfRule>
  </conditionalFormatting>
  <conditionalFormatting sqref="E162">
    <cfRule type="containsErrors" dxfId="508" priority="38">
      <formula>0</formula>
    </cfRule>
  </conditionalFormatting>
  <conditionalFormatting sqref="C1951:I1951">
    <cfRule type="containsErrors" dxfId="507" priority="39">
      <formula>0</formula>
    </cfRule>
  </conditionalFormatting>
  <conditionalFormatting sqref="F1951">
    <cfRule type="expression" dxfId="506" priority="40">
      <formula>LEN(TRIM(F1951))=0</formula>
    </cfRule>
  </conditionalFormatting>
  <conditionalFormatting sqref="C2198:I2199">
    <cfRule type="containsErrors" dxfId="505" priority="41">
      <formula>0</formula>
    </cfRule>
  </conditionalFormatting>
  <conditionalFormatting sqref="F2198:F2199">
    <cfRule type="expression" dxfId="504" priority="42">
      <formula>LEN(TRIM(F2198))=0</formula>
    </cfRule>
  </conditionalFormatting>
  <conditionalFormatting sqref="B1877:I1878">
    <cfRule type="containsErrors" dxfId="503" priority="43">
      <formula>0</formula>
    </cfRule>
  </conditionalFormatting>
  <conditionalFormatting sqref="F1877:F1878">
    <cfRule type="expression" dxfId="502" priority="44">
      <formula>LEN(TRIM(F1877))=0</formula>
    </cfRule>
  </conditionalFormatting>
  <conditionalFormatting sqref="B1881:I1882">
    <cfRule type="containsErrors" dxfId="501" priority="45">
      <formula>0</formula>
    </cfRule>
  </conditionalFormatting>
  <conditionalFormatting sqref="F1881:F1882">
    <cfRule type="expression" dxfId="500" priority="46">
      <formula>LEN(TRIM(F1881))=0</formula>
    </cfRule>
  </conditionalFormatting>
  <conditionalFormatting sqref="B2141 F2141">
    <cfRule type="containsErrors" dxfId="499" priority="47">
      <formula>0</formula>
    </cfRule>
  </conditionalFormatting>
  <conditionalFormatting sqref="C542:I542">
    <cfRule type="containsErrors" dxfId="498" priority="48">
      <formula>0</formula>
    </cfRule>
  </conditionalFormatting>
  <conditionalFormatting sqref="F542">
    <cfRule type="expression" dxfId="497" priority="49">
      <formula>LEN(TRIM(F542))=0</formula>
    </cfRule>
  </conditionalFormatting>
  <conditionalFormatting sqref="C2141:E2141">
    <cfRule type="containsErrors" dxfId="496" priority="50">
      <formula>0</formula>
    </cfRule>
  </conditionalFormatting>
  <conditionalFormatting sqref="G2141:I2141">
    <cfRule type="containsErrors" dxfId="495" priority="51">
      <formula>0</formula>
    </cfRule>
  </conditionalFormatting>
  <conditionalFormatting sqref="C1122:I1122">
    <cfRule type="containsErrors" dxfId="494" priority="52">
      <formula>0</formula>
    </cfRule>
  </conditionalFormatting>
  <conditionalFormatting sqref="F1122">
    <cfRule type="expression" dxfId="493" priority="53">
      <formula>LEN(TRIM(F1122))=0</formula>
    </cfRule>
  </conditionalFormatting>
  <conditionalFormatting sqref="D225:G225">
    <cfRule type="containsErrors" dxfId="492" priority="54">
      <formula>0</formula>
    </cfRule>
  </conditionalFormatting>
  <conditionalFormatting sqref="G219:I219">
    <cfRule type="containsErrors" dxfId="491" priority="55">
      <formula>0</formula>
    </cfRule>
  </conditionalFormatting>
  <conditionalFormatting sqref="C230:C237">
    <cfRule type="containsErrors" dxfId="490" priority="56">
      <formula>0</formula>
    </cfRule>
  </conditionalFormatting>
  <conditionalFormatting sqref="F230:F237">
    <cfRule type="containsErrors" dxfId="489" priority="57">
      <formula>0</formula>
    </cfRule>
  </conditionalFormatting>
  <conditionalFormatting sqref="C245:E249 C250 C251:E251 G251:I251 G245:I249">
    <cfRule type="containsErrors" dxfId="488" priority="58">
      <formula>0</formula>
    </cfRule>
  </conditionalFormatting>
  <conditionalFormatting sqref="D250:E250 G250:I250">
    <cfRule type="containsErrors" dxfId="487" priority="59">
      <formula>0</formula>
    </cfRule>
  </conditionalFormatting>
  <conditionalFormatting sqref="G205:I205 D205:E205 D207:E210 D220:E221">
    <cfRule type="containsErrors" dxfId="486" priority="60">
      <formula>0</formula>
    </cfRule>
  </conditionalFormatting>
  <conditionalFormatting sqref="F226:F229 F163:F201 F204:F224">
    <cfRule type="containsErrors" dxfId="485" priority="61">
      <formula>0</formula>
    </cfRule>
  </conditionalFormatting>
  <conditionalFormatting sqref="F163:F201 F226:F229 F204:F224">
    <cfRule type="expression" dxfId="484" priority="62">
      <formula>LEN(TRIM(F163))=0</formula>
    </cfRule>
  </conditionalFormatting>
  <conditionalFormatting sqref="C199:C201">
    <cfRule type="containsErrors" dxfId="483" priority="63">
      <formula>0</formula>
    </cfRule>
  </conditionalFormatting>
  <conditionalFormatting sqref="C210:C212 C218 C224 C229 C163:C197">
    <cfRule type="containsErrors" dxfId="482" priority="64">
      <formula>0</formula>
    </cfRule>
  </conditionalFormatting>
  <conditionalFormatting sqref="C198 C202:C206">
    <cfRule type="containsErrors" dxfId="481" priority="65">
      <formula>0</formula>
    </cfRule>
  </conditionalFormatting>
  <conditionalFormatting sqref="D203:E203 E202">
    <cfRule type="containsErrors" dxfId="480" priority="66">
      <formula>0</formula>
    </cfRule>
  </conditionalFormatting>
  <conditionalFormatting sqref="C213:C214">
    <cfRule type="containsErrors" dxfId="479" priority="67">
      <formula>0</formula>
    </cfRule>
  </conditionalFormatting>
  <conditionalFormatting sqref="C219 C223">
    <cfRule type="containsErrors" dxfId="478" priority="68">
      <formula>0</formula>
    </cfRule>
  </conditionalFormatting>
  <conditionalFormatting sqref="D206:E206">
    <cfRule type="containsErrors" dxfId="477" priority="69">
      <formula>0</formula>
    </cfRule>
  </conditionalFormatting>
  <conditionalFormatting sqref="G206:I206">
    <cfRule type="containsErrors" dxfId="476" priority="70">
      <formula>0</formula>
    </cfRule>
  </conditionalFormatting>
  <conditionalFormatting sqref="D202 F202:I203">
    <cfRule type="containsErrors" dxfId="475" priority="71">
      <formula>0</formula>
    </cfRule>
  </conditionalFormatting>
  <conditionalFormatting sqref="F202:F203">
    <cfRule type="expression" dxfId="474" priority="72">
      <formula>LEN(TRIM(F202))=0</formula>
    </cfRule>
  </conditionalFormatting>
  <conditionalFormatting sqref="H225:I225">
    <cfRule type="containsErrors" dxfId="473" priority="73">
      <formula>0</formula>
    </cfRule>
  </conditionalFormatting>
  <conditionalFormatting sqref="D219:E219">
    <cfRule type="containsErrors" dxfId="472" priority="74">
      <formula>0</formula>
    </cfRule>
  </conditionalFormatting>
  <conditionalFormatting sqref="D212:E218">
    <cfRule type="containsErrors" dxfId="471" priority="75">
      <formula>0</formula>
    </cfRule>
  </conditionalFormatting>
  <conditionalFormatting sqref="D226:E229">
    <cfRule type="containsErrors" dxfId="470" priority="76">
      <formula>0</formula>
    </cfRule>
  </conditionalFormatting>
  <conditionalFormatting sqref="F225">
    <cfRule type="expression" dxfId="469" priority="77">
      <formula>LEN(TRIM(F225))=0</formula>
    </cfRule>
  </conditionalFormatting>
  <conditionalFormatting sqref="D211:E211">
    <cfRule type="containsErrors" dxfId="468" priority="78">
      <formula>0</formula>
    </cfRule>
  </conditionalFormatting>
  <conditionalFormatting sqref="D237:E237 G237:I237">
    <cfRule type="containsErrors" dxfId="467" priority="79">
      <formula>0</formula>
    </cfRule>
  </conditionalFormatting>
  <conditionalFormatting sqref="D222:E224">
    <cfRule type="containsErrors" dxfId="466" priority="80">
      <formula>0</formula>
    </cfRule>
  </conditionalFormatting>
  <conditionalFormatting sqref="G226:I229">
    <cfRule type="containsErrors" dxfId="465" priority="81">
      <formula>0</formula>
    </cfRule>
  </conditionalFormatting>
  <conditionalFormatting sqref="G207:I218 G220:I224">
    <cfRule type="containsErrors" dxfId="464" priority="82">
      <formula>0</formula>
    </cfRule>
  </conditionalFormatting>
  <conditionalFormatting sqref="D233:E234 D236:E236 G236:I236 G233:I234">
    <cfRule type="containsErrors" dxfId="463" priority="83">
      <formula>0</formula>
    </cfRule>
  </conditionalFormatting>
  <conditionalFormatting sqref="D235:E235 G235:I235">
    <cfRule type="containsErrors" dxfId="462" priority="84">
      <formula>0</formula>
    </cfRule>
  </conditionalFormatting>
  <conditionalFormatting sqref="F230:F237">
    <cfRule type="expression" dxfId="461" priority="85">
      <formula>LEN(TRIM(F230))=0</formula>
    </cfRule>
  </conditionalFormatting>
  <conditionalFormatting sqref="F261">
    <cfRule type="expression" dxfId="460" priority="86">
      <formula>LEN(TRIM(F261))=0</formula>
    </cfRule>
  </conditionalFormatting>
  <conditionalFormatting sqref="F287:F300">
    <cfRule type="expression" dxfId="459" priority="87">
      <formula>LEN(TRIM(F287))=0</formula>
    </cfRule>
  </conditionalFormatting>
  <conditionalFormatting sqref="D244:E244 G244:I244">
    <cfRule type="containsErrors" dxfId="458" priority="88">
      <formula>0</formula>
    </cfRule>
  </conditionalFormatting>
  <conditionalFormatting sqref="F238:F254">
    <cfRule type="expression" dxfId="457" priority="89">
      <formula>LEN(TRIM(F238))=0</formula>
    </cfRule>
  </conditionalFormatting>
  <conditionalFormatting sqref="F238:F254">
    <cfRule type="containsErrors" dxfId="456" priority="90">
      <formula>0</formula>
    </cfRule>
  </conditionalFormatting>
  <conditionalFormatting sqref="F269:F286">
    <cfRule type="expression" dxfId="455" priority="91">
      <formula>LEN(TRIM(F269))=0</formula>
    </cfRule>
  </conditionalFormatting>
  <conditionalFormatting sqref="F255:F260 F262:F268">
    <cfRule type="containsErrors" dxfId="454" priority="92">
      <formula>0</formula>
    </cfRule>
  </conditionalFormatting>
  <conditionalFormatting sqref="F255:F260 F262:F268">
    <cfRule type="expression" dxfId="453" priority="93">
      <formula>LEN(TRIM(F255))=0</formula>
    </cfRule>
  </conditionalFormatting>
  <conditionalFormatting sqref="D261:I261">
    <cfRule type="containsErrors" dxfId="452" priority="94">
      <formula>0</formula>
    </cfRule>
  </conditionalFormatting>
  <conditionalFormatting sqref="F361:F364">
    <cfRule type="expression" dxfId="451" priority="95">
      <formula>LEN(TRIM(F361))=0</formula>
    </cfRule>
  </conditionalFormatting>
  <conditionalFormatting sqref="C269:C286">
    <cfRule type="containsErrors" dxfId="450" priority="96">
      <formula>0</formula>
    </cfRule>
  </conditionalFormatting>
  <conditionalFormatting sqref="F269:F286">
    <cfRule type="containsErrors" dxfId="449" priority="97">
      <formula>0</formula>
    </cfRule>
  </conditionalFormatting>
  <conditionalFormatting sqref="F365:F367 F302:F360">
    <cfRule type="expression" dxfId="448" priority="98">
      <formula>LEN(TRIM(F302))=0</formula>
    </cfRule>
  </conditionalFormatting>
  <conditionalFormatting sqref="D300:E300 G300:I300">
    <cfRule type="containsErrors" dxfId="447" priority="99">
      <formula>0</formula>
    </cfRule>
  </conditionalFormatting>
  <conditionalFormatting sqref="F384:F389">
    <cfRule type="expression" dxfId="446" priority="100">
      <formula>LEN(TRIM(F384))=0</formula>
    </cfRule>
  </conditionalFormatting>
  <conditionalFormatting sqref="C287:C300">
    <cfRule type="containsErrors" dxfId="445" priority="101">
      <formula>0</formula>
    </cfRule>
  </conditionalFormatting>
  <conditionalFormatting sqref="F287:F300">
    <cfRule type="containsErrors" dxfId="444" priority="102">
      <formula>0</formula>
    </cfRule>
  </conditionalFormatting>
  <conditionalFormatting sqref="F373">
    <cfRule type="expression" dxfId="443" priority="103">
      <formula>LEN(TRIM(F373))=0</formula>
    </cfRule>
  </conditionalFormatting>
  <conditionalFormatting sqref="D350:E351 D353:E353 D342:E348 G342:I348 G353:I353 G350:I351">
    <cfRule type="containsErrors" dxfId="442" priority="104">
      <formula>0</formula>
    </cfRule>
  </conditionalFormatting>
  <conditionalFormatting sqref="F413:F417">
    <cfRule type="expression" dxfId="441" priority="105">
      <formula>LEN(TRIM(F413))=0</formula>
    </cfRule>
  </conditionalFormatting>
  <conditionalFormatting sqref="C357:C360 C367 C365 C302:C352">
    <cfRule type="containsErrors" dxfId="440" priority="106">
      <formula>0</formula>
    </cfRule>
  </conditionalFormatting>
  <conditionalFormatting sqref="D355:E357 D359:E360 D362:E365 D367:E367 G367:I367 G362:I365 G359:I360 G355:I357">
    <cfRule type="containsErrors" dxfId="439" priority="107">
      <formula>0</formula>
    </cfRule>
  </conditionalFormatting>
  <conditionalFormatting sqref="F370:F371">
    <cfRule type="expression" dxfId="438" priority="108">
      <formula>LEN(TRIM(F370))=0</formula>
    </cfRule>
  </conditionalFormatting>
  <conditionalFormatting sqref="F790:F823">
    <cfRule type="expression" dxfId="437" priority="109">
      <formula>LEN(TRIM(F790))=0</formula>
    </cfRule>
  </conditionalFormatting>
  <conditionalFormatting sqref="F790:F823">
    <cfRule type="containsErrors" dxfId="436" priority="110">
      <formula>0</formula>
    </cfRule>
  </conditionalFormatting>
  <conditionalFormatting sqref="F361:F364">
    <cfRule type="containsErrors" dxfId="435" priority="111">
      <formula>0</formula>
    </cfRule>
  </conditionalFormatting>
  <conditionalFormatting sqref="D349:E349 G349:I349">
    <cfRule type="containsErrors" dxfId="434" priority="112">
      <formula>0</formula>
    </cfRule>
  </conditionalFormatting>
  <conditionalFormatting sqref="F390:F402">
    <cfRule type="expression" dxfId="433" priority="113">
      <formula>LEN(TRIM(F390))=0</formula>
    </cfRule>
  </conditionalFormatting>
  <conditionalFormatting sqref="D352:E352 G352:I352">
    <cfRule type="containsErrors" dxfId="432" priority="114">
      <formula>0</formula>
    </cfRule>
  </conditionalFormatting>
  <conditionalFormatting sqref="F920">
    <cfRule type="expression" dxfId="431" priority="115">
      <formula>LEN(TRIM(F920))=0</formula>
    </cfRule>
  </conditionalFormatting>
  <conditionalFormatting sqref="F374:F375 F372">
    <cfRule type="expression" dxfId="430" priority="116">
      <formula>LEN(TRIM(F372))=0</formula>
    </cfRule>
  </conditionalFormatting>
  <conditionalFormatting sqref="D354:E354 G354:I354">
    <cfRule type="containsErrors" dxfId="429" priority="117">
      <formula>0</formula>
    </cfRule>
  </conditionalFormatting>
  <conditionalFormatting sqref="F827">
    <cfRule type="expression" dxfId="428" priority="118">
      <formula>LEN(TRIM(F827))=0</formula>
    </cfRule>
  </conditionalFormatting>
  <conditionalFormatting sqref="D335:E335 G335:I335">
    <cfRule type="containsErrors" dxfId="427" priority="119">
      <formula>0</formula>
    </cfRule>
  </conditionalFormatting>
  <conditionalFormatting sqref="D358:E358 G358:I358">
    <cfRule type="containsErrors" dxfId="426" priority="120">
      <formula>0</formula>
    </cfRule>
  </conditionalFormatting>
  <conditionalFormatting sqref="I361">
    <cfRule type="containsErrors" dxfId="425" priority="121">
      <formula>0</formula>
    </cfRule>
  </conditionalFormatting>
  <conditionalFormatting sqref="D361:E361 G361:H361">
    <cfRule type="containsErrors" dxfId="424" priority="122">
      <formula>0</formula>
    </cfRule>
  </conditionalFormatting>
  <conditionalFormatting sqref="F934">
    <cfRule type="expression" dxfId="423" priority="123">
      <formula>LEN(TRIM(F934))=0</formula>
    </cfRule>
  </conditionalFormatting>
  <conditionalFormatting sqref="D366:E366 G366:I366">
    <cfRule type="containsErrors" dxfId="422" priority="124">
      <formula>0</formula>
    </cfRule>
  </conditionalFormatting>
  <conditionalFormatting sqref="F847:F863">
    <cfRule type="expression" dxfId="421" priority="125">
      <formula>LEN(TRIM(F847))=0</formula>
    </cfRule>
  </conditionalFormatting>
  <conditionalFormatting sqref="F365:F367 F302:F360">
    <cfRule type="containsErrors" dxfId="420" priority="126">
      <formula>0</formula>
    </cfRule>
  </conditionalFormatting>
  <conditionalFormatting sqref="C373 C374:I375 C372:I372">
    <cfRule type="containsErrors" dxfId="419" priority="127">
      <formula>0</formula>
    </cfRule>
  </conditionalFormatting>
  <conditionalFormatting sqref="D370:I371">
    <cfRule type="containsErrors" dxfId="418" priority="128">
      <formula>0</formula>
    </cfRule>
  </conditionalFormatting>
  <conditionalFormatting sqref="C376:C389">
    <cfRule type="containsErrors" dxfId="417" priority="129">
      <formula>0</formula>
    </cfRule>
  </conditionalFormatting>
  <conditionalFormatting sqref="D384:I389">
    <cfRule type="containsErrors" dxfId="416" priority="130">
      <formula>0</formula>
    </cfRule>
  </conditionalFormatting>
  <conditionalFormatting sqref="F883:F918">
    <cfRule type="expression" dxfId="415" priority="131">
      <formula>LEN(TRIM(F883))=0</formula>
    </cfRule>
  </conditionalFormatting>
  <conditionalFormatting sqref="D373:I373">
    <cfRule type="containsErrors" dxfId="414" priority="132">
      <formula>0</formula>
    </cfRule>
  </conditionalFormatting>
  <conditionalFormatting sqref="C390:C402">
    <cfRule type="containsErrors" dxfId="413" priority="133">
      <formula>0</formula>
    </cfRule>
  </conditionalFormatting>
  <conditionalFormatting sqref="C411:C412 C413:I417">
    <cfRule type="containsErrors" dxfId="412" priority="134">
      <formula>0</formula>
    </cfRule>
  </conditionalFormatting>
  <conditionalFormatting sqref="F390:F402">
    <cfRule type="containsErrors" dxfId="411" priority="135">
      <formula>0</formula>
    </cfRule>
  </conditionalFormatting>
  <conditionalFormatting sqref="D844:E844 G844:I844">
    <cfRule type="containsErrors" dxfId="410" priority="136">
      <formula>0</formula>
    </cfRule>
  </conditionalFormatting>
  <conditionalFormatting sqref="C827:C833">
    <cfRule type="containsErrors" dxfId="409" priority="137">
      <formula>0</formula>
    </cfRule>
  </conditionalFormatting>
  <conditionalFormatting sqref="C790:C823">
    <cfRule type="containsErrors" dxfId="408" priority="138">
      <formula>0</formula>
    </cfRule>
  </conditionalFormatting>
  <conditionalFormatting sqref="C824:C826">
    <cfRule type="containsErrors" dxfId="407" priority="139">
      <formula>0</formula>
    </cfRule>
  </conditionalFormatting>
  <conditionalFormatting sqref="F834:F846">
    <cfRule type="expression" dxfId="406" priority="140">
      <formula>LEN(TRIM(F834))=0</formula>
    </cfRule>
  </conditionalFormatting>
  <conditionalFormatting sqref="C834:C846">
    <cfRule type="containsErrors" dxfId="405" priority="141">
      <formula>0</formula>
    </cfRule>
  </conditionalFormatting>
  <conditionalFormatting sqref="F1331">
    <cfRule type="expression" dxfId="404" priority="142">
      <formula>LEN(TRIM(F1331))=0</formula>
    </cfRule>
  </conditionalFormatting>
  <conditionalFormatting sqref="D835:E836 G835:I836">
    <cfRule type="containsErrors" dxfId="403" priority="143">
      <formula>0</formula>
    </cfRule>
  </conditionalFormatting>
  <conditionalFormatting sqref="D837:E839 G837:I839">
    <cfRule type="containsErrors" dxfId="402" priority="144">
      <formula>0</formula>
    </cfRule>
  </conditionalFormatting>
  <conditionalFormatting sqref="D827:I827 B827:B833">
    <cfRule type="containsErrors" dxfId="401" priority="145">
      <formula>0</formula>
    </cfRule>
  </conditionalFormatting>
  <conditionalFormatting sqref="D841:E841 G841:I841">
    <cfRule type="containsErrors" dxfId="400" priority="146">
      <formula>0</formula>
    </cfRule>
  </conditionalFormatting>
  <conditionalFormatting sqref="D869:E871 G869:I871">
    <cfRule type="containsErrors" dxfId="399" priority="147">
      <formula>0</formula>
    </cfRule>
  </conditionalFormatting>
  <conditionalFormatting sqref="D845:E845 G845:I845">
    <cfRule type="containsErrors" dxfId="398" priority="148">
      <formula>0</formula>
    </cfRule>
  </conditionalFormatting>
  <conditionalFormatting sqref="F834:F846">
    <cfRule type="containsErrors" dxfId="397" priority="149">
      <formula>0</formula>
    </cfRule>
  </conditionalFormatting>
  <conditionalFormatting sqref="D854:E854 G854:I854">
    <cfRule type="containsErrors" dxfId="396" priority="150">
      <formula>0</formula>
    </cfRule>
  </conditionalFormatting>
  <conditionalFormatting sqref="F944:F957">
    <cfRule type="expression" dxfId="395" priority="151">
      <formula>LEN(TRIM(F944))=0</formula>
    </cfRule>
  </conditionalFormatting>
  <conditionalFormatting sqref="F1329:F1330">
    <cfRule type="expression" dxfId="394" priority="152">
      <formula>LEN(TRIM(F1329))=0</formula>
    </cfRule>
  </conditionalFormatting>
  <conditionalFormatting sqref="D847:E851 G847:I851">
    <cfRule type="containsErrors" dxfId="393" priority="153">
      <formula>0</formula>
    </cfRule>
  </conditionalFormatting>
  <conditionalFormatting sqref="F847:F863">
    <cfRule type="containsErrors" dxfId="392" priority="154">
      <formula>0</formula>
    </cfRule>
  </conditionalFormatting>
  <conditionalFormatting sqref="D856:E858 G856:I858">
    <cfRule type="containsErrors" dxfId="391" priority="155">
      <formula>0</formula>
    </cfRule>
  </conditionalFormatting>
  <conditionalFormatting sqref="F864:F872">
    <cfRule type="expression" dxfId="390" priority="156">
      <formula>LEN(TRIM(F864))=0</formula>
    </cfRule>
  </conditionalFormatting>
  <conditionalFormatting sqref="C920:C921 C883:C918">
    <cfRule type="containsErrors" dxfId="389" priority="157">
      <formula>0</formula>
    </cfRule>
  </conditionalFormatting>
  <conditionalFormatting sqref="D864:E866 G864:I866 B864:B872">
    <cfRule type="containsErrors" dxfId="388" priority="158">
      <formula>0</formula>
    </cfRule>
  </conditionalFormatting>
  <conditionalFormatting sqref="F921">
    <cfRule type="expression" dxfId="387" priority="159">
      <formula>LEN(TRIM(F921))=0</formula>
    </cfRule>
  </conditionalFormatting>
  <conditionalFormatting sqref="F1295:F1315 F1318:F1328 F1332:F1336">
    <cfRule type="expression" dxfId="386" priority="160">
      <formula>LEN(TRIM(F1295))=0</formula>
    </cfRule>
  </conditionalFormatting>
  <conditionalFormatting sqref="D846:E846 G846:I846">
    <cfRule type="containsErrors" dxfId="385" priority="161">
      <formula>0</formula>
    </cfRule>
  </conditionalFormatting>
  <conditionalFormatting sqref="D834:E834 G834:I834">
    <cfRule type="containsErrors" dxfId="384" priority="162">
      <formula>0</formula>
    </cfRule>
  </conditionalFormatting>
  <conditionalFormatting sqref="F1348">
    <cfRule type="expression" dxfId="383" priority="163">
      <formula>LEN(TRIM(F1348))=0</formula>
    </cfRule>
  </conditionalFormatting>
  <conditionalFormatting sqref="D842:E842 G842:I842">
    <cfRule type="containsErrors" dxfId="382" priority="164">
      <formula>0</formula>
    </cfRule>
  </conditionalFormatting>
  <conditionalFormatting sqref="F1350:F1359">
    <cfRule type="expression" dxfId="381" priority="165">
      <formula>LEN(TRIM(F1350))=0</formula>
    </cfRule>
  </conditionalFormatting>
  <conditionalFormatting sqref="D843:E843 G843:I843">
    <cfRule type="containsErrors" dxfId="380" priority="166">
      <formula>0</formula>
    </cfRule>
  </conditionalFormatting>
  <conditionalFormatting sqref="D840:E840 G840:I840">
    <cfRule type="containsErrors" dxfId="379" priority="167">
      <formula>0</formula>
    </cfRule>
  </conditionalFormatting>
  <conditionalFormatting sqref="C864:C872">
    <cfRule type="containsErrors" dxfId="378" priority="168">
      <formula>0</formula>
    </cfRule>
  </conditionalFormatting>
  <conditionalFormatting sqref="F864:F872">
    <cfRule type="containsErrors" dxfId="377" priority="169">
      <formula>0</formula>
    </cfRule>
  </conditionalFormatting>
  <conditionalFormatting sqref="F1338:F1341">
    <cfRule type="expression" dxfId="376" priority="170">
      <formula>LEN(TRIM(F1338))=0</formula>
    </cfRule>
  </conditionalFormatting>
  <conditionalFormatting sqref="D855:E855 G855:I855">
    <cfRule type="containsErrors" dxfId="375" priority="171">
      <formula>0</formula>
    </cfRule>
  </conditionalFormatting>
  <conditionalFormatting sqref="C847:C863">
    <cfRule type="containsErrors" dxfId="374" priority="172">
      <formula>0</formula>
    </cfRule>
  </conditionalFormatting>
  <conditionalFormatting sqref="D859:E863 G859:I863">
    <cfRule type="containsErrors" dxfId="373" priority="173">
      <formula>0</formula>
    </cfRule>
  </conditionalFormatting>
  <conditionalFormatting sqref="F1316:F1317">
    <cfRule type="expression" dxfId="372" priority="174">
      <formula>LEN(TRIM(F1316))=0</formula>
    </cfRule>
  </conditionalFormatting>
  <conditionalFormatting sqref="D872:E872 G872:I872">
    <cfRule type="containsErrors" dxfId="371" priority="175">
      <formula>0</formula>
    </cfRule>
  </conditionalFormatting>
  <conditionalFormatting sqref="F934">
    <cfRule type="containsErrors" dxfId="370" priority="176">
      <formula>0</formula>
    </cfRule>
  </conditionalFormatting>
  <conditionalFormatting sqref="D934:E937 G934:I937">
    <cfRule type="containsErrors" dxfId="369" priority="177">
      <formula>0</formula>
    </cfRule>
  </conditionalFormatting>
  <conditionalFormatting sqref="F1342:F1347 F1349">
    <cfRule type="expression" dxfId="368" priority="178">
      <formula>LEN(TRIM(F1342))=0</formula>
    </cfRule>
  </conditionalFormatting>
  <conditionalFormatting sqref="D873:E895 D897:E917 G897:I917 D958:E958 D975:E978 B873:B968 G975:I978 D938:E952">
    <cfRule type="containsErrors" dxfId="367" priority="179">
      <formula>0</formula>
    </cfRule>
  </conditionalFormatting>
  <conditionalFormatting sqref="C934:C937">
    <cfRule type="containsErrors" dxfId="366" priority="180">
      <formula>0</formula>
    </cfRule>
  </conditionalFormatting>
  <conditionalFormatting sqref="F944:F957">
    <cfRule type="containsErrors" dxfId="365" priority="181">
      <formula>0</formula>
    </cfRule>
  </conditionalFormatting>
  <conditionalFormatting sqref="B969:B982">
    <cfRule type="containsErrors" dxfId="364" priority="182">
      <formula>0</formula>
    </cfRule>
  </conditionalFormatting>
  <conditionalFormatting sqref="D979:E982 G979:I982">
    <cfRule type="containsErrors" dxfId="363" priority="183">
      <formula>0</formula>
    </cfRule>
  </conditionalFormatting>
  <conditionalFormatting sqref="C1329:C1330">
    <cfRule type="containsErrors" dxfId="362" priority="184">
      <formula>0</formula>
    </cfRule>
  </conditionalFormatting>
  <conditionalFormatting sqref="F1360:F1374">
    <cfRule type="expression" dxfId="361" priority="185">
      <formula>LEN(TRIM(F1360))=0</formula>
    </cfRule>
  </conditionalFormatting>
  <conditionalFormatting sqref="C922">
    <cfRule type="containsErrors" dxfId="360" priority="186">
      <formula>0</formula>
    </cfRule>
  </conditionalFormatting>
  <conditionalFormatting sqref="C873:C882">
    <cfRule type="containsErrors" dxfId="359" priority="187">
      <formula>0</formula>
    </cfRule>
  </conditionalFormatting>
  <conditionalFormatting sqref="C1338:C1341">
    <cfRule type="containsErrors" dxfId="358" priority="188">
      <formula>0</formula>
    </cfRule>
  </conditionalFormatting>
  <conditionalFormatting sqref="C969:C982">
    <cfRule type="containsErrors" dxfId="357" priority="189">
      <formula>0</formula>
    </cfRule>
  </conditionalFormatting>
  <conditionalFormatting sqref="D918:E921 D923:E933 G923:I933 G918:I921">
    <cfRule type="containsErrors" dxfId="356" priority="190">
      <formula>0</formula>
    </cfRule>
  </conditionalFormatting>
  <conditionalFormatting sqref="D922:E922 G922:I922">
    <cfRule type="containsErrors" dxfId="355" priority="191">
      <formula>0</formula>
    </cfRule>
  </conditionalFormatting>
  <conditionalFormatting sqref="D896:E896 G896:I896">
    <cfRule type="containsErrors" dxfId="354" priority="192">
      <formula>0</formula>
    </cfRule>
  </conditionalFormatting>
  <conditionalFormatting sqref="F919 F922:F933 F935:F937">
    <cfRule type="containsErrors" dxfId="353" priority="193">
      <formula>0</formula>
    </cfRule>
  </conditionalFormatting>
  <conditionalFormatting sqref="F919:F933 F935:F937">
    <cfRule type="expression" dxfId="352" priority="194">
      <formula>LEN(TRIM(F919))=0</formula>
    </cfRule>
  </conditionalFormatting>
  <conditionalFormatting sqref="F873:F882">
    <cfRule type="containsErrors" dxfId="351" priority="195">
      <formula>0</formula>
    </cfRule>
  </conditionalFormatting>
  <conditionalFormatting sqref="F873:F882">
    <cfRule type="expression" dxfId="350" priority="196">
      <formula>LEN(TRIM(F873))=0</formula>
    </cfRule>
  </conditionalFormatting>
  <conditionalFormatting sqref="F920:F921 F883:F918">
    <cfRule type="containsErrors" dxfId="349" priority="197">
      <formula>0</formula>
    </cfRule>
  </conditionalFormatting>
  <conditionalFormatting sqref="C944:C957">
    <cfRule type="containsErrors" dxfId="348" priority="198">
      <formula>0</formula>
    </cfRule>
  </conditionalFormatting>
  <conditionalFormatting sqref="C942:C943">
    <cfRule type="containsErrors" dxfId="347" priority="199">
      <formula>0</formula>
    </cfRule>
  </conditionalFormatting>
  <conditionalFormatting sqref="C938:C940">
    <cfRule type="containsErrors" dxfId="346" priority="200">
      <formula>0</formula>
    </cfRule>
  </conditionalFormatting>
  <conditionalFormatting sqref="C941">
    <cfRule type="containsErrors" dxfId="345" priority="201">
      <formula>0</formula>
    </cfRule>
  </conditionalFormatting>
  <conditionalFormatting sqref="C958:C968">
    <cfRule type="containsErrors" dxfId="344" priority="202">
      <formula>0</formula>
    </cfRule>
  </conditionalFormatting>
  <conditionalFormatting sqref="D969:E974 G969:I974">
    <cfRule type="containsErrors" dxfId="343" priority="203">
      <formula>0</formula>
    </cfRule>
  </conditionalFormatting>
  <conditionalFormatting sqref="D1356:E1356 G1356:I1356">
    <cfRule type="containsErrors" dxfId="342" priority="204">
      <formula>0</formula>
    </cfRule>
  </conditionalFormatting>
  <conditionalFormatting sqref="C1337">
    <cfRule type="containsErrors" dxfId="341" priority="205">
      <formula>0</formula>
    </cfRule>
  </conditionalFormatting>
  <conditionalFormatting sqref="F1337">
    <cfRule type="expression" dxfId="340" priority="206">
      <formula>LEN(TRIM(F1337))=0</formula>
    </cfRule>
  </conditionalFormatting>
  <conditionalFormatting sqref="D953:E957 G953:I957">
    <cfRule type="containsErrors" dxfId="339" priority="207">
      <formula>0</formula>
    </cfRule>
  </conditionalFormatting>
  <conditionalFormatting sqref="F1337">
    <cfRule type="containsErrors" dxfId="338" priority="208">
      <formula>0</formula>
    </cfRule>
  </conditionalFormatting>
  <conditionalFormatting sqref="D1338:E1338 G1338:I1338">
    <cfRule type="containsErrors" dxfId="337" priority="209">
      <formula>0</formula>
    </cfRule>
  </conditionalFormatting>
  <conditionalFormatting sqref="D959:E968 G959:I968">
    <cfRule type="containsErrors" dxfId="336" priority="210">
      <formula>0</formula>
    </cfRule>
  </conditionalFormatting>
  <conditionalFormatting sqref="F1348">
    <cfRule type="containsErrors" dxfId="335" priority="211">
      <formula>0</formula>
    </cfRule>
  </conditionalFormatting>
  <conditionalFormatting sqref="C1350:C1359">
    <cfRule type="containsErrors" dxfId="334" priority="212">
      <formula>0</formula>
    </cfRule>
  </conditionalFormatting>
  <conditionalFormatting sqref="C1316:C1317">
    <cfRule type="containsErrors" dxfId="333" priority="213">
      <formula>0</formula>
    </cfRule>
  </conditionalFormatting>
  <conditionalFormatting sqref="F1350:F1359">
    <cfRule type="containsErrors" dxfId="332" priority="214">
      <formula>0</formula>
    </cfRule>
  </conditionalFormatting>
  <conditionalFormatting sqref="D1373:E1373 G1373:I1373">
    <cfRule type="containsErrors" dxfId="331" priority="215">
      <formula>0</formula>
    </cfRule>
  </conditionalFormatting>
  <conditionalFormatting sqref="F1360:F1374">
    <cfRule type="containsErrors" dxfId="330" priority="216">
      <formula>0</formula>
    </cfRule>
  </conditionalFormatting>
  <conditionalFormatting sqref="D1333:E1335 D1337:E1337 G1337:I1337 G1333:I1335">
    <cfRule type="containsErrors" dxfId="329" priority="217">
      <formula>0</formula>
    </cfRule>
  </conditionalFormatting>
  <conditionalFormatting sqref="C1318:C1328 C1332:C1336 C1295:C1315">
    <cfRule type="containsErrors" dxfId="328" priority="218">
      <formula>0</formula>
    </cfRule>
  </conditionalFormatting>
  <conditionalFormatting sqref="F1331">
    <cfRule type="containsErrors" dxfId="327" priority="219">
      <formula>0</formula>
    </cfRule>
  </conditionalFormatting>
  <conditionalFormatting sqref="D1359:E1359 G1359:I1359">
    <cfRule type="containsErrors" dxfId="326" priority="220">
      <formula>0</formula>
    </cfRule>
  </conditionalFormatting>
  <conditionalFormatting sqref="C1331">
    <cfRule type="containsErrors" dxfId="325" priority="221">
      <formula>0</formula>
    </cfRule>
  </conditionalFormatting>
  <conditionalFormatting sqref="D1341:E1341 G1341:I1341">
    <cfRule type="containsErrors" dxfId="324" priority="222">
      <formula>0</formula>
    </cfRule>
  </conditionalFormatting>
  <conditionalFormatting sqref="D1336:E1336 G1336:I1336">
    <cfRule type="containsErrors" dxfId="323" priority="223">
      <formula>0</formula>
    </cfRule>
  </conditionalFormatting>
  <conditionalFormatting sqref="D1339:E1340 G1339:I1340">
    <cfRule type="containsErrors" dxfId="322" priority="224">
      <formula>0</formula>
    </cfRule>
  </conditionalFormatting>
  <conditionalFormatting sqref="F1318:F1328 F1332:F1336 F1295:F1315">
    <cfRule type="containsErrors" dxfId="321" priority="225">
      <formula>0</formula>
    </cfRule>
  </conditionalFormatting>
  <conditionalFormatting sqref="F1316:F1317">
    <cfRule type="containsErrors" dxfId="320" priority="226">
      <formula>0</formula>
    </cfRule>
  </conditionalFormatting>
  <conditionalFormatting sqref="F1329:F1330">
    <cfRule type="containsErrors" dxfId="319" priority="227">
      <formula>0</formula>
    </cfRule>
  </conditionalFormatting>
  <conditionalFormatting sqref="D1343:E1343 G1343:I1343">
    <cfRule type="containsErrors" dxfId="318" priority="228">
      <formula>0</formula>
    </cfRule>
  </conditionalFormatting>
  <conditionalFormatting sqref="F1338:F1341">
    <cfRule type="containsErrors" dxfId="317" priority="229">
      <formula>0</formula>
    </cfRule>
  </conditionalFormatting>
  <conditionalFormatting sqref="D1346:E1347 D1349:E1349 G1349:I1349 G1346:I1347">
    <cfRule type="containsErrors" dxfId="316" priority="230">
      <formula>0</formula>
    </cfRule>
  </conditionalFormatting>
  <conditionalFormatting sqref="C1349 C1342:C1347">
    <cfRule type="containsErrors" dxfId="315" priority="231">
      <formula>0</formula>
    </cfRule>
  </conditionalFormatting>
  <conditionalFormatting sqref="C1348">
    <cfRule type="containsErrors" dxfId="314" priority="232">
      <formula>0</formula>
    </cfRule>
  </conditionalFormatting>
  <conditionalFormatting sqref="D1344:E1345 G1344:I1345">
    <cfRule type="containsErrors" dxfId="313" priority="233">
      <formula>0</formula>
    </cfRule>
  </conditionalFormatting>
  <conditionalFormatting sqref="D1348:E1348 G1348:I1348">
    <cfRule type="containsErrors" dxfId="312" priority="234">
      <formula>0</formula>
    </cfRule>
  </conditionalFormatting>
  <conditionalFormatting sqref="D1342:E1342 G1342:I1342">
    <cfRule type="containsErrors" dxfId="311" priority="235">
      <formula>0</formula>
    </cfRule>
  </conditionalFormatting>
  <conditionalFormatting sqref="C1360:C1374">
    <cfRule type="containsErrors" dxfId="310" priority="236">
      <formula>0</formula>
    </cfRule>
  </conditionalFormatting>
  <conditionalFormatting sqref="F1349 F1342:F1347">
    <cfRule type="containsErrors" dxfId="309" priority="237">
      <formula>0</formula>
    </cfRule>
  </conditionalFormatting>
  <conditionalFormatting sqref="D1358:E1358 G1358:I1358">
    <cfRule type="containsErrors" dxfId="308" priority="238">
      <formula>0</formula>
    </cfRule>
  </conditionalFormatting>
  <conditionalFormatting sqref="D1370:E1372 D1374:E1374 G1374:I1374 G1370:I1372">
    <cfRule type="containsErrors" dxfId="307" priority="239">
      <formula>0</formula>
    </cfRule>
  </conditionalFormatting>
  <conditionalFormatting sqref="D1357:E1357 G1357:I1357">
    <cfRule type="containsErrors" dxfId="306" priority="240">
      <formula>0</formula>
    </cfRule>
  </conditionalFormatting>
  <conditionalFormatting sqref="D1350:E1355 G1350:I1355">
    <cfRule type="containsErrors" dxfId="305" priority="241">
      <formula>0</formula>
    </cfRule>
  </conditionalFormatting>
  <conditionalFormatting sqref="F1375:F1394">
    <cfRule type="containsErrors" dxfId="304" priority="242">
      <formula>0</formula>
    </cfRule>
  </conditionalFormatting>
  <conditionalFormatting sqref="F1375:F1394">
    <cfRule type="expression" dxfId="303" priority="243">
      <formula>LEN(TRIM(F1375))=0</formula>
    </cfRule>
  </conditionalFormatting>
  <conditionalFormatting sqref="D1401:E1401 G1401:I1401">
    <cfRule type="containsErrors" dxfId="302" priority="244">
      <formula>0</formula>
    </cfRule>
  </conditionalFormatting>
  <conditionalFormatting sqref="C1395:C1401">
    <cfRule type="containsErrors" dxfId="301" priority="245">
      <formula>0</formula>
    </cfRule>
  </conditionalFormatting>
  <conditionalFormatting sqref="F1395:F1401">
    <cfRule type="containsErrors" dxfId="300" priority="246">
      <formula>0</formula>
    </cfRule>
  </conditionalFormatting>
  <conditionalFormatting sqref="F1395:F1401">
    <cfRule type="expression" dxfId="299" priority="247">
      <formula>LEN(TRIM(F1395))=0</formula>
    </cfRule>
  </conditionalFormatting>
  <conditionalFormatting sqref="C1402:C1440">
    <cfRule type="containsErrors" dxfId="298" priority="248">
      <formula>0</formula>
    </cfRule>
  </conditionalFormatting>
  <conditionalFormatting sqref="C1444">
    <cfRule type="containsErrors" dxfId="297" priority="249">
      <formula>0</formula>
    </cfRule>
  </conditionalFormatting>
  <conditionalFormatting sqref="C1442:C1443">
    <cfRule type="containsErrors" dxfId="296" priority="250">
      <formula>0</formula>
    </cfRule>
  </conditionalFormatting>
  <conditionalFormatting sqref="C1449:C1453">
    <cfRule type="containsErrors" dxfId="295" priority="251">
      <formula>0</formula>
    </cfRule>
  </conditionalFormatting>
  <conditionalFormatting sqref="C1445">
    <cfRule type="containsErrors" dxfId="294" priority="252">
      <formula>0</formula>
    </cfRule>
  </conditionalFormatting>
  <conditionalFormatting sqref="D1449:E1453 G1449:I1453">
    <cfRule type="containsErrors" dxfId="293" priority="253">
      <formula>0</formula>
    </cfRule>
  </conditionalFormatting>
  <conditionalFormatting sqref="F1442">
    <cfRule type="expression" dxfId="292" priority="254">
      <formula>LEN(TRIM(F1442))=0</formula>
    </cfRule>
  </conditionalFormatting>
  <conditionalFormatting sqref="D1446:E1448 G1446:I1448">
    <cfRule type="containsErrors" dxfId="291" priority="255">
      <formula>0</formula>
    </cfRule>
  </conditionalFormatting>
  <conditionalFormatting sqref="F1449">
    <cfRule type="expression" dxfId="290" priority="256">
      <formula>LEN(TRIM(F1449))=0</formula>
    </cfRule>
  </conditionalFormatting>
  <conditionalFormatting sqref="D1418:E1418 G1418:I1418">
    <cfRule type="containsErrors" dxfId="289" priority="257">
      <formula>0</formula>
    </cfRule>
  </conditionalFormatting>
  <conditionalFormatting sqref="F1445">
    <cfRule type="expression" dxfId="288" priority="258">
      <formula>LEN(TRIM(F1445))=0</formula>
    </cfRule>
  </conditionalFormatting>
  <conditionalFormatting sqref="D1445:E1445 G1445:I1445">
    <cfRule type="containsErrors" dxfId="287" priority="259">
      <formula>0</formula>
    </cfRule>
  </conditionalFormatting>
  <conditionalFormatting sqref="F1402:F1440 F1446:F1448">
    <cfRule type="containsErrors" dxfId="286" priority="260">
      <formula>0</formula>
    </cfRule>
  </conditionalFormatting>
  <conditionalFormatting sqref="F1402:F1444 F1446:F1448">
    <cfRule type="expression" dxfId="285" priority="261">
      <formula>LEN(TRIM(F1402))=0</formula>
    </cfRule>
  </conditionalFormatting>
  <conditionalFormatting sqref="F1441 F1450:F1453 F1444">
    <cfRule type="containsErrors" dxfId="284" priority="262">
      <formula>0</formula>
    </cfRule>
  </conditionalFormatting>
  <conditionalFormatting sqref="F1450:F1453">
    <cfRule type="expression" dxfId="283" priority="263">
      <formula>LEN(TRIM(F1450))=0</formula>
    </cfRule>
  </conditionalFormatting>
  <conditionalFormatting sqref="F1442:F1443">
    <cfRule type="containsErrors" dxfId="282" priority="264">
      <formula>0</formula>
    </cfRule>
  </conditionalFormatting>
  <conditionalFormatting sqref="F1443">
    <cfRule type="expression" dxfId="281" priority="265">
      <formula>LEN(TRIM(F1443))=0</formula>
    </cfRule>
  </conditionalFormatting>
  <conditionalFormatting sqref="F1449">
    <cfRule type="containsErrors" dxfId="280" priority="266">
      <formula>0</formula>
    </cfRule>
  </conditionalFormatting>
  <conditionalFormatting sqref="F1445">
    <cfRule type="containsErrors" dxfId="279" priority="267">
      <formula>0</formula>
    </cfRule>
  </conditionalFormatting>
  <conditionalFormatting sqref="C1454">
    <cfRule type="containsErrors" dxfId="278" priority="268">
      <formula>0</formula>
    </cfRule>
  </conditionalFormatting>
  <conditionalFormatting sqref="C1455">
    <cfRule type="containsErrors" dxfId="277" priority="269">
      <formula>0</formula>
    </cfRule>
  </conditionalFormatting>
  <conditionalFormatting sqref="F1454 F1456">
    <cfRule type="containsErrors" dxfId="276" priority="270">
      <formula>0</formula>
    </cfRule>
  </conditionalFormatting>
  <conditionalFormatting sqref="F1454 F1456">
    <cfRule type="expression" dxfId="275" priority="271">
      <formula>LEN(TRIM(F1454))=0</formula>
    </cfRule>
  </conditionalFormatting>
  <conditionalFormatting sqref="F1455">
    <cfRule type="containsErrors" dxfId="274" priority="272">
      <formula>0</formula>
    </cfRule>
  </conditionalFormatting>
  <conditionalFormatting sqref="F1455">
    <cfRule type="expression" dxfId="273" priority="273">
      <formula>LEN(TRIM(F1455))=0</formula>
    </cfRule>
  </conditionalFormatting>
  <conditionalFormatting sqref="D1465:I1468">
    <cfRule type="containsErrors" dxfId="272" priority="274">
      <formula>0</formula>
    </cfRule>
  </conditionalFormatting>
  <conditionalFormatting sqref="F1465:F1468">
    <cfRule type="expression" dxfId="271" priority="275">
      <formula>LEN(TRIM(F1465))=0</formula>
    </cfRule>
  </conditionalFormatting>
  <conditionalFormatting sqref="C1457:C1468">
    <cfRule type="containsErrors" dxfId="270" priority="276">
      <formula>0</formula>
    </cfRule>
  </conditionalFormatting>
  <conditionalFormatting sqref="D1457:I1457">
    <cfRule type="containsErrors" dxfId="269" priority="277">
      <formula>0</formula>
    </cfRule>
  </conditionalFormatting>
  <conditionalFormatting sqref="F1457">
    <cfRule type="expression" dxfId="268" priority="278">
      <formula>LEN(TRIM(F1457))=0</formula>
    </cfRule>
  </conditionalFormatting>
  <conditionalFormatting sqref="D1477:E1478 G1477:I1478">
    <cfRule type="containsErrors" dxfId="267" priority="279">
      <formula>0</formula>
    </cfRule>
  </conditionalFormatting>
  <conditionalFormatting sqref="C1469:C1478">
    <cfRule type="containsErrors" dxfId="266" priority="280">
      <formula>0</formula>
    </cfRule>
  </conditionalFormatting>
  <conditionalFormatting sqref="F1469:F1474 F1477:F1478">
    <cfRule type="containsErrors" dxfId="265" priority="281">
      <formula>0</formula>
    </cfRule>
  </conditionalFormatting>
  <conditionalFormatting sqref="F1469:F1474 F1477:F1478">
    <cfRule type="expression" dxfId="264" priority="282">
      <formula>LEN(TRIM(F1469))=0</formula>
    </cfRule>
  </conditionalFormatting>
  <conditionalFormatting sqref="D1475:E1476 G1475:I1476">
    <cfRule type="containsErrors" dxfId="263" priority="283">
      <formula>0</formula>
    </cfRule>
  </conditionalFormatting>
  <conditionalFormatting sqref="F1475:F1476">
    <cfRule type="containsErrors" dxfId="262" priority="284">
      <formula>0</formula>
    </cfRule>
  </conditionalFormatting>
  <conditionalFormatting sqref="F1475:F1476">
    <cfRule type="expression" dxfId="261" priority="285">
      <formula>LEN(TRIM(F1475))=0</formula>
    </cfRule>
  </conditionalFormatting>
  <conditionalFormatting sqref="D1485:E1487 G1485:I1487">
    <cfRule type="containsErrors" dxfId="260" priority="286">
      <formula>0</formula>
    </cfRule>
  </conditionalFormatting>
  <conditionalFormatting sqref="C1479:C1489">
    <cfRule type="containsErrors" dxfId="259" priority="287">
      <formula>0</formula>
    </cfRule>
  </conditionalFormatting>
  <conditionalFormatting sqref="D1488:E1489 G1488:I1489">
    <cfRule type="containsErrors" dxfId="258" priority="288">
      <formula>0</formula>
    </cfRule>
  </conditionalFormatting>
  <conditionalFormatting sqref="F1479:F1489">
    <cfRule type="expression" dxfId="257" priority="289">
      <formula>LEN(TRIM(F1479))=0</formula>
    </cfRule>
  </conditionalFormatting>
  <conditionalFormatting sqref="D1479:E1483 G1479:I1483">
    <cfRule type="containsErrors" dxfId="256" priority="290">
      <formula>0</formula>
    </cfRule>
  </conditionalFormatting>
  <conditionalFormatting sqref="F1479:F1489">
    <cfRule type="containsErrors" dxfId="255" priority="291">
      <formula>0</formula>
    </cfRule>
  </conditionalFormatting>
  <conditionalFormatting sqref="F1274 F1276:F1278">
    <cfRule type="expression" dxfId="254" priority="292">
      <formula>LEN(TRIM(F1274))=0</formula>
    </cfRule>
  </conditionalFormatting>
  <conditionalFormatting sqref="C1282:C1290 C1292:C1294">
    <cfRule type="containsErrors" dxfId="253" priority="293">
      <formula>0</formula>
    </cfRule>
  </conditionalFormatting>
  <conditionalFormatting sqref="C1281">
    <cfRule type="containsErrors" dxfId="252" priority="294">
      <formula>0</formula>
    </cfRule>
  </conditionalFormatting>
  <conditionalFormatting sqref="F1238 F1241:F1255 F1262 F1258:F1259">
    <cfRule type="containsErrors" dxfId="251" priority="295">
      <formula>0</formula>
    </cfRule>
  </conditionalFormatting>
  <conditionalFormatting sqref="F1238 F1241:F1255 F1262 F1258:F1259">
    <cfRule type="expression" dxfId="250" priority="296">
      <formula>LEN(TRIM(F1238))=0</formula>
    </cfRule>
  </conditionalFormatting>
  <conditionalFormatting sqref="F1239">
    <cfRule type="containsErrors" dxfId="249" priority="297">
      <formula>0</formula>
    </cfRule>
  </conditionalFormatting>
  <conditionalFormatting sqref="F1239">
    <cfRule type="expression" dxfId="248" priority="298">
      <formula>LEN(TRIM(F1239))=0</formula>
    </cfRule>
  </conditionalFormatting>
  <conditionalFormatting sqref="F1240">
    <cfRule type="containsErrors" dxfId="247" priority="299">
      <formula>0</formula>
    </cfRule>
  </conditionalFormatting>
  <conditionalFormatting sqref="F1240">
    <cfRule type="expression" dxfId="246" priority="300">
      <formula>LEN(TRIM(F1240))=0</formula>
    </cfRule>
  </conditionalFormatting>
  <conditionalFormatting sqref="C1274 C1280 C1276:C1278">
    <cfRule type="containsErrors" dxfId="245" priority="301">
      <formula>0</formula>
    </cfRule>
  </conditionalFormatting>
  <conditionalFormatting sqref="F1275">
    <cfRule type="expression" dxfId="244" priority="302">
      <formula>LEN(TRIM(F1275))=0</formula>
    </cfRule>
  </conditionalFormatting>
  <conditionalFormatting sqref="D1278:E1279 G1278:I1279">
    <cfRule type="containsErrors" dxfId="243" priority="303">
      <formula>0</formula>
    </cfRule>
  </conditionalFormatting>
  <conditionalFormatting sqref="D1280:E1280 G1280:I1280">
    <cfRule type="containsErrors" dxfId="242" priority="304">
      <formula>0</formula>
    </cfRule>
  </conditionalFormatting>
  <conditionalFormatting sqref="C1279">
    <cfRule type="containsErrors" dxfId="241" priority="305">
      <formula>0</formula>
    </cfRule>
  </conditionalFormatting>
  <conditionalFormatting sqref="C1275">
    <cfRule type="containsErrors" dxfId="240" priority="306">
      <formula>0</formula>
    </cfRule>
  </conditionalFormatting>
  <conditionalFormatting sqref="F1279">
    <cfRule type="containsErrors" dxfId="239" priority="307">
      <formula>0</formula>
    </cfRule>
  </conditionalFormatting>
  <conditionalFormatting sqref="F1275">
    <cfRule type="containsErrors" dxfId="238" priority="308">
      <formula>0</formula>
    </cfRule>
  </conditionalFormatting>
  <conditionalFormatting sqref="F1274 F1276:F1278">
    <cfRule type="containsErrors" dxfId="237" priority="309">
      <formula>0</formula>
    </cfRule>
  </conditionalFormatting>
  <conditionalFormatting sqref="F1279">
    <cfRule type="expression" dxfId="236" priority="310">
      <formula>LEN(TRIM(F1279))=0</formula>
    </cfRule>
  </conditionalFormatting>
  <conditionalFormatting sqref="F1280">
    <cfRule type="containsErrors" dxfId="235" priority="311">
      <formula>0</formula>
    </cfRule>
  </conditionalFormatting>
  <conditionalFormatting sqref="F1280">
    <cfRule type="expression" dxfId="234" priority="312">
      <formula>LEN(TRIM(F1280))=0</formula>
    </cfRule>
  </conditionalFormatting>
  <conditionalFormatting sqref="B2155:I2155">
    <cfRule type="containsErrors" dxfId="233" priority="313">
      <formula>0</formula>
    </cfRule>
  </conditionalFormatting>
  <conditionalFormatting sqref="F2155">
    <cfRule type="expression" dxfId="232" priority="314">
      <formula>LEN(TRIM(F2155))=0</formula>
    </cfRule>
  </conditionalFormatting>
  <conditionalFormatting sqref="C2196:I2196">
    <cfRule type="containsErrors" dxfId="231" priority="315">
      <formula>0</formula>
    </cfRule>
  </conditionalFormatting>
  <conditionalFormatting sqref="F2196">
    <cfRule type="expression" dxfId="230" priority="316">
      <formula>LEN(TRIM(F2196))=0</formula>
    </cfRule>
  </conditionalFormatting>
  <conditionalFormatting sqref="C142:I142">
    <cfRule type="containsErrors" dxfId="229" priority="317">
      <formula>0</formula>
    </cfRule>
  </conditionalFormatting>
  <conditionalFormatting sqref="F142">
    <cfRule type="expression" dxfId="228" priority="318">
      <formula>LEN(TRIM(F142))=0</formula>
    </cfRule>
  </conditionalFormatting>
  <conditionalFormatting sqref="C143:I143">
    <cfRule type="containsErrors" dxfId="227" priority="319">
      <formula>0</formula>
    </cfRule>
  </conditionalFormatting>
  <conditionalFormatting sqref="F143">
    <cfRule type="expression" dxfId="226" priority="320">
      <formula>LEN(TRIM(F143))=0</formula>
    </cfRule>
  </conditionalFormatting>
  <conditionalFormatting sqref="F1264:F1271 F1273">
    <cfRule type="containsErrors" dxfId="225" priority="321">
      <formula>0</formula>
    </cfRule>
  </conditionalFormatting>
  <conditionalFormatting sqref="F1264:F1271 F1273">
    <cfRule type="expression" dxfId="224" priority="322">
      <formula>LEN(TRIM(F1264))=0</formula>
    </cfRule>
  </conditionalFormatting>
  <conditionalFormatting sqref="C1264:E1271 G1264:I1271 G1273:I1273 C1273:E1273">
    <cfRule type="containsErrors" dxfId="223" priority="323">
      <formula>0</formula>
    </cfRule>
  </conditionalFormatting>
  <conditionalFormatting sqref="C1261:I1261">
    <cfRule type="containsErrors" dxfId="222" priority="324">
      <formula>0</formula>
    </cfRule>
  </conditionalFormatting>
  <conditionalFormatting sqref="F1261">
    <cfRule type="expression" dxfId="221" priority="325">
      <formula>LEN(TRIM(F1261))=0</formula>
    </cfRule>
  </conditionalFormatting>
  <conditionalFormatting sqref="C1256:E1256 G1256:I1256">
    <cfRule type="containsErrors" dxfId="220" priority="326">
      <formula>0</formula>
    </cfRule>
  </conditionalFormatting>
  <conditionalFormatting sqref="F1256">
    <cfRule type="containsErrors" dxfId="219" priority="327">
      <formula>0</formula>
    </cfRule>
  </conditionalFormatting>
  <conditionalFormatting sqref="F1256">
    <cfRule type="expression" dxfId="218" priority="328">
      <formula>LEN(TRIM(F1256))=0</formula>
    </cfRule>
  </conditionalFormatting>
  <conditionalFormatting sqref="C1257:E1257 G1257:I1257">
    <cfRule type="containsErrors" dxfId="217" priority="329">
      <formula>0</formula>
    </cfRule>
  </conditionalFormatting>
  <conditionalFormatting sqref="F1257">
    <cfRule type="containsErrors" dxfId="216" priority="330">
      <formula>0</formula>
    </cfRule>
  </conditionalFormatting>
  <conditionalFormatting sqref="F1257">
    <cfRule type="expression" dxfId="215" priority="331">
      <formula>LEN(TRIM(F1257))=0</formula>
    </cfRule>
  </conditionalFormatting>
  <conditionalFormatting sqref="C1272:E1272 G1272:I1272">
    <cfRule type="containsErrors" dxfId="214" priority="332">
      <formula>0</formula>
    </cfRule>
  </conditionalFormatting>
  <conditionalFormatting sqref="F1272">
    <cfRule type="containsErrors" dxfId="213" priority="333">
      <formula>0</formula>
    </cfRule>
  </conditionalFormatting>
  <conditionalFormatting sqref="F1272">
    <cfRule type="expression" dxfId="212" priority="334">
      <formula>LEN(TRIM(F1272))=0</formula>
    </cfRule>
  </conditionalFormatting>
  <conditionalFormatting sqref="F1291">
    <cfRule type="containsErrors" dxfId="211" priority="335">
      <formula>0</formula>
    </cfRule>
  </conditionalFormatting>
  <conditionalFormatting sqref="C1291">
    <cfRule type="containsErrors" dxfId="210" priority="336">
      <formula>0</formula>
    </cfRule>
  </conditionalFormatting>
  <conditionalFormatting sqref="D1291:E1291 G1291:I1291">
    <cfRule type="containsErrors" dxfId="209" priority="337">
      <formula>0</formula>
    </cfRule>
  </conditionalFormatting>
  <conditionalFormatting sqref="F1291">
    <cfRule type="expression" dxfId="208" priority="338">
      <formula>LEN(TRIM(F1291))=0</formula>
    </cfRule>
  </conditionalFormatting>
  <conditionalFormatting sqref="C1742:E1742 G1742:I1742">
    <cfRule type="containsErrors" dxfId="207" priority="339">
      <formula>0</formula>
    </cfRule>
  </conditionalFormatting>
  <conditionalFormatting sqref="F1742">
    <cfRule type="containsErrors" dxfId="206" priority="340">
      <formula>0</formula>
    </cfRule>
  </conditionalFormatting>
  <conditionalFormatting sqref="F1742">
    <cfRule type="expression" dxfId="205" priority="341">
      <formula>LEN(TRIM(F1742))=0</formula>
    </cfRule>
  </conditionalFormatting>
  <conditionalFormatting sqref="C1730:E1730 G1730:I1730">
    <cfRule type="containsErrors" dxfId="204" priority="342">
      <formula>0</formula>
    </cfRule>
  </conditionalFormatting>
  <conditionalFormatting sqref="F1730">
    <cfRule type="containsErrors" dxfId="203" priority="343">
      <formula>0</formula>
    </cfRule>
  </conditionalFormatting>
  <conditionalFormatting sqref="F1730">
    <cfRule type="expression" dxfId="202" priority="344">
      <formula>LEN(TRIM(F1730))=0</formula>
    </cfRule>
  </conditionalFormatting>
  <conditionalFormatting sqref="C742:I742">
    <cfRule type="containsErrors" dxfId="201" priority="345">
      <formula>0</formula>
    </cfRule>
  </conditionalFormatting>
  <conditionalFormatting sqref="F742">
    <cfRule type="expression" dxfId="200" priority="346">
      <formula>LEN(TRIM(F742))=0</formula>
    </cfRule>
  </conditionalFormatting>
  <conditionalFormatting sqref="C752:E752 G752:I752">
    <cfRule type="containsErrors" dxfId="199" priority="347">
      <formula>0</formula>
    </cfRule>
  </conditionalFormatting>
  <conditionalFormatting sqref="F752">
    <cfRule type="containsErrors" dxfId="198" priority="348">
      <formula>0</formula>
    </cfRule>
  </conditionalFormatting>
  <conditionalFormatting sqref="F752">
    <cfRule type="expression" dxfId="197" priority="349">
      <formula>LEN(TRIM(F752))=0</formula>
    </cfRule>
  </conditionalFormatting>
  <conditionalFormatting sqref="C753:E753 G753:I753">
    <cfRule type="containsErrors" dxfId="196" priority="350">
      <formula>0</formula>
    </cfRule>
  </conditionalFormatting>
  <conditionalFormatting sqref="F753">
    <cfRule type="containsErrors" dxfId="195" priority="351">
      <formula>0</formula>
    </cfRule>
  </conditionalFormatting>
  <conditionalFormatting sqref="F753">
    <cfRule type="expression" dxfId="194" priority="352">
      <formula>LEN(TRIM(F753))=0</formula>
    </cfRule>
  </conditionalFormatting>
  <conditionalFormatting sqref="F1910:F1912">
    <cfRule type="expression" dxfId="193" priority="353">
      <formula>LEN(TRIM(F1910))=0</formula>
    </cfRule>
  </conditionalFormatting>
  <conditionalFormatting sqref="C1911:C1912">
    <cfRule type="containsErrors" dxfId="192" priority="354">
      <formula>0</formula>
    </cfRule>
  </conditionalFormatting>
  <conditionalFormatting sqref="F765">
    <cfRule type="expression" dxfId="191" priority="355">
      <formula>LEN(TRIM(F765))=0</formula>
    </cfRule>
  </conditionalFormatting>
  <conditionalFormatting sqref="B1910:C1910 B1911:B1912">
    <cfRule type="containsErrors" dxfId="190" priority="356">
      <formula>0</formula>
    </cfRule>
  </conditionalFormatting>
  <conditionalFormatting sqref="D1910:I1912">
    <cfRule type="containsErrors" dxfId="189" priority="357">
      <formula>0</formula>
    </cfRule>
  </conditionalFormatting>
  <conditionalFormatting sqref="C765:I765">
    <cfRule type="containsErrors" dxfId="188" priority="358">
      <formula>0</formula>
    </cfRule>
  </conditionalFormatting>
  <conditionalFormatting sqref="F2026">
    <cfRule type="expression" dxfId="187" priority="359">
      <formula>LEN(TRIM(F2026))=0</formula>
    </cfRule>
  </conditionalFormatting>
  <conditionalFormatting sqref="F2044:F2048">
    <cfRule type="expression" dxfId="186" priority="360">
      <formula>LEN(TRIM(F2044))=0</formula>
    </cfRule>
  </conditionalFormatting>
  <conditionalFormatting sqref="D2044:I2047 C2048:I2048">
    <cfRule type="containsErrors" dxfId="185" priority="361">
      <formula>0</formula>
    </cfRule>
  </conditionalFormatting>
  <conditionalFormatting sqref="D2051 F2051:I2051">
    <cfRule type="containsErrors" dxfId="184" priority="362">
      <formula>0</formula>
    </cfRule>
  </conditionalFormatting>
  <conditionalFormatting sqref="D2042:I2043">
    <cfRule type="containsErrors" dxfId="183" priority="363">
      <formula>0</formula>
    </cfRule>
  </conditionalFormatting>
  <conditionalFormatting sqref="B1956:I1956 C1959:I1967 F1970:I1970 C1970:C1981 F1980:F1981 C1957:I1957 C2024 C2027 C2028:I2034 D2035:I2036 C2037:I2041 C2054:I2064 B1957:B1982 B1983:I2022">
    <cfRule type="containsErrors" dxfId="182" priority="364">
      <formula>0</formula>
    </cfRule>
  </conditionalFormatting>
  <conditionalFormatting sqref="F1956:F1957 F1959:F1967 F1969:F1981 F1983:F2022 F2028:F2041 F2054:F2064">
    <cfRule type="expression" dxfId="181" priority="365">
      <formula>LEN(TRIM(F1956))=0</formula>
    </cfRule>
  </conditionalFormatting>
  <conditionalFormatting sqref="B2023:I2023 B2024:B2064">
    <cfRule type="containsErrors" dxfId="180" priority="366">
      <formula>0</formula>
    </cfRule>
  </conditionalFormatting>
  <conditionalFormatting sqref="F2023">
    <cfRule type="expression" dxfId="179" priority="367">
      <formula>LEN(TRIM(F2023))=0</formula>
    </cfRule>
  </conditionalFormatting>
  <conditionalFormatting sqref="C1969">
    <cfRule type="containsErrors" dxfId="178" priority="368">
      <formula>0</formula>
    </cfRule>
  </conditionalFormatting>
  <conditionalFormatting sqref="D1958:I1958">
    <cfRule type="containsErrors" dxfId="177" priority="369">
      <formula>0</formula>
    </cfRule>
  </conditionalFormatting>
  <conditionalFormatting sqref="F1958">
    <cfRule type="expression" dxfId="176" priority="370">
      <formula>LEN(TRIM(F1958))=0</formula>
    </cfRule>
  </conditionalFormatting>
  <conditionalFormatting sqref="C1958">
    <cfRule type="containsErrors" dxfId="175" priority="371">
      <formula>0</formula>
    </cfRule>
  </conditionalFormatting>
  <conditionalFormatting sqref="D1969:I1969 D1971:I1981">
    <cfRule type="containsErrors" dxfId="174" priority="372">
      <formula>0</formula>
    </cfRule>
  </conditionalFormatting>
  <conditionalFormatting sqref="D1970:E1970">
    <cfRule type="containsErrors" dxfId="173" priority="373">
      <formula>0</formula>
    </cfRule>
  </conditionalFormatting>
  <conditionalFormatting sqref="C1968:I1968">
    <cfRule type="containsErrors" dxfId="172" priority="374">
      <formula>0</formula>
    </cfRule>
  </conditionalFormatting>
  <conditionalFormatting sqref="F1968">
    <cfRule type="expression" dxfId="171" priority="375">
      <formula>LEN(TRIM(F1968))=0</formula>
    </cfRule>
  </conditionalFormatting>
  <conditionalFormatting sqref="C1982:D1982 F1982:I1982">
    <cfRule type="containsErrors" dxfId="170" priority="376">
      <formula>0</formula>
    </cfRule>
  </conditionalFormatting>
  <conditionalFormatting sqref="F1982">
    <cfRule type="expression" dxfId="169" priority="377">
      <formula>LEN(TRIM(F1982))=0</formula>
    </cfRule>
  </conditionalFormatting>
  <conditionalFormatting sqref="E1982">
    <cfRule type="containsErrors" dxfId="168" priority="378">
      <formula>0</formula>
    </cfRule>
  </conditionalFormatting>
  <conditionalFormatting sqref="D2024:I2024">
    <cfRule type="containsErrors" dxfId="167" priority="379">
      <formula>0</formula>
    </cfRule>
  </conditionalFormatting>
  <conditionalFormatting sqref="F2024">
    <cfRule type="expression" dxfId="166" priority="380">
      <formula>LEN(TRIM(F2024))=0</formula>
    </cfRule>
  </conditionalFormatting>
  <conditionalFormatting sqref="C2025:I2025">
    <cfRule type="containsErrors" dxfId="165" priority="381">
      <formula>0</formula>
    </cfRule>
  </conditionalFormatting>
  <conditionalFormatting sqref="F2025">
    <cfRule type="expression" dxfId="164" priority="382">
      <formula>LEN(TRIM(F2025))=0</formula>
    </cfRule>
  </conditionalFormatting>
  <conditionalFormatting sqref="D2027:I2027">
    <cfRule type="containsErrors" dxfId="163" priority="383">
      <formula>0</formula>
    </cfRule>
  </conditionalFormatting>
  <conditionalFormatting sqref="F2027">
    <cfRule type="expression" dxfId="162" priority="384">
      <formula>LEN(TRIM(F2027))=0</formula>
    </cfRule>
  </conditionalFormatting>
  <conditionalFormatting sqref="C2035:C2036">
    <cfRule type="containsErrors" dxfId="161" priority="385">
      <formula>0</formula>
    </cfRule>
  </conditionalFormatting>
  <conditionalFormatting sqref="C2047">
    <cfRule type="containsErrors" dxfId="160" priority="386">
      <formula>0</formula>
    </cfRule>
  </conditionalFormatting>
  <conditionalFormatting sqref="C2052:I2053">
    <cfRule type="containsErrors" dxfId="159" priority="387">
      <formula>0</formula>
    </cfRule>
  </conditionalFormatting>
  <conditionalFormatting sqref="F2052:F2053">
    <cfRule type="expression" dxfId="158" priority="388">
      <formula>LEN(TRIM(F2052))=0</formula>
    </cfRule>
  </conditionalFormatting>
  <conditionalFormatting sqref="C2049 F2049">
    <cfRule type="containsErrors" dxfId="157" priority="389">
      <formula>0</formula>
    </cfRule>
  </conditionalFormatting>
  <conditionalFormatting sqref="F2049">
    <cfRule type="expression" dxfId="156" priority="390">
      <formula>LEN(TRIM(F2049))=0</formula>
    </cfRule>
  </conditionalFormatting>
  <conditionalFormatting sqref="D2049:E2049 G2049:I2049">
    <cfRule type="containsErrors" dxfId="155" priority="391">
      <formula>0</formula>
    </cfRule>
  </conditionalFormatting>
  <conditionalFormatting sqref="C2050:I2050">
    <cfRule type="containsErrors" dxfId="154" priority="392">
      <formula>0</formula>
    </cfRule>
  </conditionalFormatting>
  <conditionalFormatting sqref="F2050">
    <cfRule type="expression" dxfId="153" priority="393">
      <formula>LEN(TRIM(F2050))=0</formula>
    </cfRule>
  </conditionalFormatting>
  <conditionalFormatting sqref="F2051">
    <cfRule type="expression" dxfId="152" priority="394">
      <formula>LEN(TRIM(F2051))=0</formula>
    </cfRule>
  </conditionalFormatting>
  <conditionalFormatting sqref="C2051">
    <cfRule type="containsErrors" dxfId="151" priority="395">
      <formula>0</formula>
    </cfRule>
  </conditionalFormatting>
  <conditionalFormatting sqref="E2051">
    <cfRule type="containsErrors" dxfId="150" priority="396">
      <formula>0</formula>
    </cfRule>
  </conditionalFormatting>
  <conditionalFormatting sqref="F2042:F2043">
    <cfRule type="expression" dxfId="149" priority="397">
      <formula>LEN(TRIM(F2042))=0</formula>
    </cfRule>
  </conditionalFormatting>
  <conditionalFormatting sqref="C2042:C2043">
    <cfRule type="containsErrors" dxfId="148" priority="398">
      <formula>0</formula>
    </cfRule>
  </conditionalFormatting>
  <conditionalFormatting sqref="C2026:I2026">
    <cfRule type="containsErrors" dxfId="147" priority="399">
      <formula>0</formula>
    </cfRule>
  </conditionalFormatting>
  <conditionalFormatting sqref="F768:F787">
    <cfRule type="expression" dxfId="146" priority="400">
      <formula>LEN(TRIM(F768))=0</formula>
    </cfRule>
  </conditionalFormatting>
  <conditionalFormatting sqref="C768:I780 C789 C782:I782 C781 F781 C784:I787 C783 F783">
    <cfRule type="containsErrors" dxfId="145" priority="401">
      <formula>0</formula>
    </cfRule>
  </conditionalFormatting>
  <conditionalFormatting sqref="B767:I767 B768:B789">
    <cfRule type="containsErrors" dxfId="144" priority="402">
      <formula>0</formula>
    </cfRule>
  </conditionalFormatting>
  <conditionalFormatting sqref="F767">
    <cfRule type="expression" dxfId="143" priority="403">
      <formula>LEN(TRIM(F767))=0</formula>
    </cfRule>
  </conditionalFormatting>
  <conditionalFormatting sqref="C788:I788">
    <cfRule type="containsErrors" dxfId="142" priority="404">
      <formula>0</formula>
    </cfRule>
  </conditionalFormatting>
  <conditionalFormatting sqref="F788">
    <cfRule type="expression" dxfId="141" priority="405">
      <formula>LEN(TRIM(F788))=0</formula>
    </cfRule>
  </conditionalFormatting>
  <conditionalFormatting sqref="B756:I756 C758:I760 C762 B757:B762">
    <cfRule type="containsErrors" dxfId="140" priority="406">
      <formula>0</formula>
    </cfRule>
  </conditionalFormatting>
  <conditionalFormatting sqref="F756 F758:F760">
    <cfRule type="expression" dxfId="139" priority="407">
      <formula>LEN(TRIM(F756))=0</formula>
    </cfRule>
  </conditionalFormatting>
  <conditionalFormatting sqref="C761:I761">
    <cfRule type="containsErrors" dxfId="138" priority="408">
      <formula>0</formula>
    </cfRule>
  </conditionalFormatting>
  <conditionalFormatting sqref="F761">
    <cfRule type="expression" dxfId="137" priority="409">
      <formula>LEN(TRIM(F761))=0</formula>
    </cfRule>
  </conditionalFormatting>
  <conditionalFormatting sqref="F762">
    <cfRule type="containsErrors" dxfId="136" priority="410">
      <formula>0</formula>
    </cfRule>
  </conditionalFormatting>
  <conditionalFormatting sqref="F762">
    <cfRule type="expression" dxfId="135" priority="411">
      <formula>LEN(TRIM(F762))=0</formula>
    </cfRule>
  </conditionalFormatting>
  <conditionalFormatting sqref="D762">
    <cfRule type="containsErrors" dxfId="134" priority="412">
      <formula>0</formula>
    </cfRule>
  </conditionalFormatting>
  <conditionalFormatting sqref="G762:I762">
    <cfRule type="containsErrors" dxfId="133" priority="413">
      <formula>0</formula>
    </cfRule>
  </conditionalFormatting>
  <conditionalFormatting sqref="E762">
    <cfRule type="containsErrors" dxfId="132" priority="414">
      <formula>0</formula>
    </cfRule>
  </conditionalFormatting>
  <conditionalFormatting sqref="C756:I762">
    <cfRule type="containsErrors" dxfId="131" priority="415">
      <formula>0</formula>
    </cfRule>
  </conditionalFormatting>
  <conditionalFormatting sqref="F756:F762">
    <cfRule type="expression" dxfId="130" priority="416">
      <formula>LEN(TRIM(F756))=0</formula>
    </cfRule>
  </conditionalFormatting>
  <conditionalFormatting sqref="F1703:F1707 F1710:F1712">
    <cfRule type="expression" dxfId="129" priority="417">
      <formula>LEN(TRIM(F1703))=0</formula>
    </cfRule>
  </conditionalFormatting>
  <conditionalFormatting sqref="B1703:I1703 C1710:I1712 C1713 C1704:I1707 B1704:B1713">
    <cfRule type="containsErrors" dxfId="128" priority="418">
      <formula>0</formula>
    </cfRule>
  </conditionalFormatting>
  <conditionalFormatting sqref="F1708:F1709">
    <cfRule type="expression" dxfId="127" priority="419">
      <formula>LEN(TRIM(F1708))=0</formula>
    </cfRule>
  </conditionalFormatting>
  <conditionalFormatting sqref="C1708:I1709">
    <cfRule type="containsErrors" dxfId="126" priority="420">
      <formula>0</formula>
    </cfRule>
  </conditionalFormatting>
  <conditionalFormatting sqref="F1744 F1746:F1747">
    <cfRule type="expression" dxfId="125" priority="421">
      <formula>LEN(TRIM(F1744))=0</formula>
    </cfRule>
  </conditionalFormatting>
  <conditionalFormatting sqref="B1744:I1744 C1746:I1747 C1748 B1745:B1748">
    <cfRule type="containsErrors" dxfId="124" priority="422">
      <formula>0</formula>
    </cfRule>
  </conditionalFormatting>
  <conditionalFormatting sqref="F1748">
    <cfRule type="containsErrors" dxfId="123" priority="423">
      <formula>0</formula>
    </cfRule>
  </conditionalFormatting>
  <conditionalFormatting sqref="F1748">
    <cfRule type="expression" dxfId="122" priority="424">
      <formula>LEN(TRIM(F1748))=0</formula>
    </cfRule>
  </conditionalFormatting>
  <conditionalFormatting sqref="D1748">
    <cfRule type="containsErrors" dxfId="121" priority="425">
      <formula>0</formula>
    </cfRule>
  </conditionalFormatting>
  <conditionalFormatting sqref="G1748:I1748">
    <cfRule type="containsErrors" dxfId="120" priority="426">
      <formula>0</formula>
    </cfRule>
  </conditionalFormatting>
  <conditionalFormatting sqref="E1748">
    <cfRule type="containsErrors" dxfId="119" priority="427">
      <formula>0</formula>
    </cfRule>
  </conditionalFormatting>
  <conditionalFormatting sqref="C1745:I1745">
    <cfRule type="containsErrors" dxfId="118" priority="428">
      <formula>0</formula>
    </cfRule>
  </conditionalFormatting>
  <conditionalFormatting sqref="F1745">
    <cfRule type="expression" dxfId="117" priority="429">
      <formula>LEN(TRIM(F1745))=0</formula>
    </cfRule>
  </conditionalFormatting>
  <conditionalFormatting sqref="I698">
    <cfRule type="containsErrors" dxfId="116" priority="430">
      <formula>0</formula>
    </cfRule>
  </conditionalFormatting>
  <conditionalFormatting sqref="G783:I783">
    <cfRule type="containsErrors" dxfId="115" priority="431">
      <formula>0</formula>
    </cfRule>
  </conditionalFormatting>
  <conditionalFormatting sqref="D701:D705">
    <cfRule type="containsErrors" dxfId="114" priority="432">
      <formula>0</formula>
    </cfRule>
  </conditionalFormatting>
  <conditionalFormatting sqref="E701:E705">
    <cfRule type="containsErrors" dxfId="113" priority="433">
      <formula>0</formula>
    </cfRule>
  </conditionalFormatting>
  <conditionalFormatting sqref="D709">
    <cfRule type="containsErrors" dxfId="112" priority="434">
      <formula>0</formula>
    </cfRule>
  </conditionalFormatting>
  <conditionalFormatting sqref="E709">
    <cfRule type="containsErrors" dxfId="111" priority="435">
      <formula>0</formula>
    </cfRule>
  </conditionalFormatting>
  <conditionalFormatting sqref="G701:I705">
    <cfRule type="containsErrors" dxfId="110" priority="436">
      <formula>0</formula>
    </cfRule>
  </conditionalFormatting>
  <conditionalFormatting sqref="G709:I709">
    <cfRule type="containsErrors" dxfId="109" priority="437">
      <formula>0</formula>
    </cfRule>
  </conditionalFormatting>
  <conditionalFormatting sqref="D781:E781">
    <cfRule type="containsErrors" dxfId="108" priority="438">
      <formula>0</formula>
    </cfRule>
  </conditionalFormatting>
  <conditionalFormatting sqref="D783:E783">
    <cfRule type="containsErrors" dxfId="107" priority="439">
      <formula>0</formula>
    </cfRule>
  </conditionalFormatting>
  <conditionalFormatting sqref="G781:I781">
    <cfRule type="containsErrors" dxfId="106" priority="440">
      <formula>0</formula>
    </cfRule>
  </conditionalFormatting>
  <conditionalFormatting sqref="F789">
    <cfRule type="expression" dxfId="105" priority="441">
      <formula>LEN(TRIM(F789))=0</formula>
    </cfRule>
  </conditionalFormatting>
  <conditionalFormatting sqref="F789">
    <cfRule type="containsErrors" dxfId="104" priority="442">
      <formula>0</formula>
    </cfRule>
  </conditionalFormatting>
  <conditionalFormatting sqref="D789:E789">
    <cfRule type="containsErrors" dxfId="103" priority="443">
      <formula>0</formula>
    </cfRule>
  </conditionalFormatting>
  <conditionalFormatting sqref="G789:I789">
    <cfRule type="containsErrors" dxfId="102" priority="444">
      <formula>0</formula>
    </cfRule>
  </conditionalFormatting>
  <conditionalFormatting sqref="F1713">
    <cfRule type="containsErrors" dxfId="101" priority="445">
      <formula>0</formula>
    </cfRule>
  </conditionalFormatting>
  <conditionalFormatting sqref="F1713">
    <cfRule type="expression" dxfId="100" priority="446">
      <formula>LEN(TRIM(F1713))=0</formula>
    </cfRule>
  </conditionalFormatting>
  <conditionalFormatting sqref="D1713">
    <cfRule type="containsErrors" dxfId="99" priority="447">
      <formula>0</formula>
    </cfRule>
  </conditionalFormatting>
  <conditionalFormatting sqref="G1713:I1713">
    <cfRule type="containsErrors" dxfId="98" priority="448">
      <formula>0</formula>
    </cfRule>
  </conditionalFormatting>
  <conditionalFormatting sqref="E1713">
    <cfRule type="containsErrors" dxfId="97" priority="449">
      <formula>0</formula>
    </cfRule>
  </conditionalFormatting>
  <conditionalFormatting sqref="F942">
    <cfRule type="containsErrors" dxfId="96" priority="450">
      <formula>0</formula>
    </cfRule>
  </conditionalFormatting>
  <conditionalFormatting sqref="F942">
    <cfRule type="expression" dxfId="95" priority="451">
      <formula>LEN(TRIM(F942))=0</formula>
    </cfRule>
  </conditionalFormatting>
  <conditionalFormatting sqref="F943 F940 F938">
    <cfRule type="containsErrors" dxfId="94" priority="452">
      <formula>0</formula>
    </cfRule>
  </conditionalFormatting>
  <conditionalFormatting sqref="F938 F943 F940">
    <cfRule type="expression" dxfId="93" priority="453">
      <formula>LEN(TRIM(F938))=0</formula>
    </cfRule>
  </conditionalFormatting>
  <conditionalFormatting sqref="F939">
    <cfRule type="containsErrors" dxfId="92" priority="454">
      <formula>0</formula>
    </cfRule>
  </conditionalFormatting>
  <conditionalFormatting sqref="F939">
    <cfRule type="expression" dxfId="91" priority="455">
      <formula>LEN(TRIM(F939))=0</formula>
    </cfRule>
  </conditionalFormatting>
  <conditionalFormatting sqref="F941">
    <cfRule type="containsErrors" dxfId="90" priority="456">
      <formula>0</formula>
    </cfRule>
  </conditionalFormatting>
  <conditionalFormatting sqref="F941">
    <cfRule type="expression" dxfId="89" priority="457">
      <formula>LEN(TRIM(F941))=0</formula>
    </cfRule>
  </conditionalFormatting>
  <conditionalFormatting sqref="F958:F968">
    <cfRule type="containsErrors" dxfId="88" priority="458">
      <formula>0</formula>
    </cfRule>
  </conditionalFormatting>
  <conditionalFormatting sqref="F958:F968">
    <cfRule type="expression" dxfId="87" priority="459">
      <formula>LEN(TRIM(F958))=0</formula>
    </cfRule>
  </conditionalFormatting>
  <conditionalFormatting sqref="F969:F982">
    <cfRule type="containsErrors" dxfId="86" priority="460">
      <formula>0</formula>
    </cfRule>
  </conditionalFormatting>
  <conditionalFormatting sqref="F969:F982">
    <cfRule type="expression" dxfId="85" priority="461">
      <formula>LEN(TRIM(F969))=0</formula>
    </cfRule>
  </conditionalFormatting>
  <conditionalFormatting sqref="I2065:I2071 C2088:I2094 C2118:I2122 B2065:B2083 B2095:I2096">
    <cfRule type="containsErrors" dxfId="84" priority="462">
      <formula>0</formula>
    </cfRule>
  </conditionalFormatting>
  <conditionalFormatting sqref="F2069:F2070 F2088:F2096 F2118:F2122">
    <cfRule type="expression" dxfId="83" priority="463">
      <formula>LEN(TRIM(F2069))=0</formula>
    </cfRule>
  </conditionalFormatting>
  <conditionalFormatting sqref="C2087:I2087 C2071 F2071 C2072:D2072 F2072:I2072 C2077:C2078 F2077:F2078 B2084:B2087">
    <cfRule type="containsErrors" dxfId="82" priority="464">
      <formula>0</formula>
    </cfRule>
  </conditionalFormatting>
  <conditionalFormatting sqref="F2087 F2071:F2072 F2077:F2078">
    <cfRule type="expression" dxfId="81" priority="465">
      <formula>LEN(TRIM(F2071))=0</formula>
    </cfRule>
  </conditionalFormatting>
  <conditionalFormatting sqref="C2070:H2070 C2069 F2069 D2071:E2071 G2071:H2071 E2072">
    <cfRule type="containsErrors" dxfId="80" priority="466">
      <formula>0</formula>
    </cfRule>
  </conditionalFormatting>
  <conditionalFormatting sqref="D2065:H2068 D2069:E2069 G2069:H2069">
    <cfRule type="containsErrors" dxfId="79" priority="467">
      <formula>0</formula>
    </cfRule>
  </conditionalFormatting>
  <conditionalFormatting sqref="F2065:F2068">
    <cfRule type="expression" dxfId="78" priority="468">
      <formula>LEN(TRIM(F2065))=0</formula>
    </cfRule>
  </conditionalFormatting>
  <conditionalFormatting sqref="C2073:I2074">
    <cfRule type="containsErrors" dxfId="77" priority="469">
      <formula>0</formula>
    </cfRule>
  </conditionalFormatting>
  <conditionalFormatting sqref="F2073:F2074">
    <cfRule type="expression" dxfId="76" priority="470">
      <formula>LEN(TRIM(F2073))=0</formula>
    </cfRule>
  </conditionalFormatting>
  <conditionalFormatting sqref="C2075:I2076 D2077:E2078 G2077:I2078">
    <cfRule type="containsErrors" dxfId="75" priority="471">
      <formula>0</formula>
    </cfRule>
  </conditionalFormatting>
  <conditionalFormatting sqref="F2075:F2076">
    <cfRule type="expression" dxfId="74" priority="472">
      <formula>LEN(TRIM(F2075))=0</formula>
    </cfRule>
  </conditionalFormatting>
  <conditionalFormatting sqref="C2079:I2083">
    <cfRule type="containsErrors" dxfId="73" priority="473">
      <formula>0</formula>
    </cfRule>
  </conditionalFormatting>
  <conditionalFormatting sqref="C2086:I2086">
    <cfRule type="containsErrors" dxfId="72" priority="474">
      <formula>0</formula>
    </cfRule>
  </conditionalFormatting>
  <conditionalFormatting sqref="F2079:F2083">
    <cfRule type="expression" dxfId="71" priority="475">
      <formula>LEN(TRIM(F2079))=0</formula>
    </cfRule>
  </conditionalFormatting>
  <conditionalFormatting sqref="C2084:C2085 F2085">
    <cfRule type="containsErrors" dxfId="70" priority="476">
      <formula>0</formula>
    </cfRule>
  </conditionalFormatting>
  <conditionalFormatting sqref="F2085">
    <cfRule type="expression" dxfId="69" priority="477">
      <formula>LEN(TRIM(F2085))=0</formula>
    </cfRule>
  </conditionalFormatting>
  <conditionalFormatting sqref="F2084">
    <cfRule type="containsErrors" dxfId="68" priority="478">
      <formula>0</formula>
    </cfRule>
  </conditionalFormatting>
  <conditionalFormatting sqref="F2084">
    <cfRule type="expression" dxfId="67" priority="479">
      <formula>LEN(TRIM(F2084))=0</formula>
    </cfRule>
  </conditionalFormatting>
  <conditionalFormatting sqref="D2084:E2085 G2084:I2085">
    <cfRule type="containsErrors" dxfId="66" priority="480">
      <formula>0</formula>
    </cfRule>
  </conditionalFormatting>
  <conditionalFormatting sqref="B2088:B2094">
    <cfRule type="containsErrors" dxfId="65" priority="481">
      <formula>0</formula>
    </cfRule>
  </conditionalFormatting>
  <conditionalFormatting sqref="F2086">
    <cfRule type="expression" dxfId="64" priority="482">
      <formula>LEN(TRIM(F2086))=0</formula>
    </cfRule>
  </conditionalFormatting>
  <conditionalFormatting sqref="B2097:B2122">
    <cfRule type="containsErrors" dxfId="63" priority="483">
      <formula>0</formula>
    </cfRule>
  </conditionalFormatting>
  <conditionalFormatting sqref="C2097:I2098">
    <cfRule type="containsErrors" dxfId="62" priority="484">
      <formula>0</formula>
    </cfRule>
  </conditionalFormatting>
  <conditionalFormatting sqref="F2097:F2098">
    <cfRule type="expression" dxfId="61" priority="485">
      <formula>LEN(TRIM(F2097))=0</formula>
    </cfRule>
  </conditionalFormatting>
  <conditionalFormatting sqref="C2099:I2100">
    <cfRule type="containsErrors" dxfId="60" priority="486">
      <formula>0</formula>
    </cfRule>
  </conditionalFormatting>
  <conditionalFormatting sqref="F2099:F2100">
    <cfRule type="expression" dxfId="59" priority="487">
      <formula>LEN(TRIM(F2099))=0</formula>
    </cfRule>
  </conditionalFormatting>
  <conditionalFormatting sqref="C2101:I2103">
    <cfRule type="containsErrors" dxfId="58" priority="488">
      <formula>0</formula>
    </cfRule>
  </conditionalFormatting>
  <conditionalFormatting sqref="F2101:F2103">
    <cfRule type="expression" dxfId="57" priority="489">
      <formula>LEN(TRIM(F2101))=0</formula>
    </cfRule>
  </conditionalFormatting>
  <conditionalFormatting sqref="C2104:D2104 F2104:I2104">
    <cfRule type="containsErrors" dxfId="56" priority="490">
      <formula>0</formula>
    </cfRule>
  </conditionalFormatting>
  <conditionalFormatting sqref="F2104">
    <cfRule type="expression" dxfId="55" priority="491">
      <formula>LEN(TRIM(F2104))=0</formula>
    </cfRule>
  </conditionalFormatting>
  <conditionalFormatting sqref="E2104">
    <cfRule type="containsErrors" dxfId="54" priority="492">
      <formula>0</formula>
    </cfRule>
  </conditionalFormatting>
  <conditionalFormatting sqref="D2105:I2107">
    <cfRule type="containsErrors" dxfId="53" priority="493">
      <formula>0</formula>
    </cfRule>
  </conditionalFormatting>
  <conditionalFormatting sqref="F2105:F2107">
    <cfRule type="expression" dxfId="52" priority="494">
      <formula>LEN(TRIM(F2105))=0</formula>
    </cfRule>
  </conditionalFormatting>
  <conditionalFormatting sqref="C2111:I2114">
    <cfRule type="containsErrors" dxfId="51" priority="495">
      <formula>0</formula>
    </cfRule>
  </conditionalFormatting>
  <conditionalFormatting sqref="F2111:F2114">
    <cfRule type="expression" dxfId="50" priority="496">
      <formula>LEN(TRIM(F2111))=0</formula>
    </cfRule>
  </conditionalFormatting>
  <conditionalFormatting sqref="C2108:C2109 F2108:F2109">
    <cfRule type="containsErrors" dxfId="49" priority="497">
      <formula>0</formula>
    </cfRule>
  </conditionalFormatting>
  <conditionalFormatting sqref="F2108:F2109">
    <cfRule type="expression" dxfId="48" priority="498">
      <formula>LEN(TRIM(F2108))=0</formula>
    </cfRule>
  </conditionalFormatting>
  <conditionalFormatting sqref="D2108:E2109 G2108:I2109">
    <cfRule type="containsErrors" dxfId="47" priority="499">
      <formula>0</formula>
    </cfRule>
  </conditionalFormatting>
  <conditionalFormatting sqref="C2110:I2110">
    <cfRule type="containsErrors" dxfId="46" priority="500">
      <formula>0</formula>
    </cfRule>
  </conditionalFormatting>
  <conditionalFormatting sqref="F2110">
    <cfRule type="expression" dxfId="45" priority="501">
      <formula>LEN(TRIM(F2110))=0</formula>
    </cfRule>
  </conditionalFormatting>
  <conditionalFormatting sqref="C2117:I2117">
    <cfRule type="containsErrors" dxfId="44" priority="502">
      <formula>0</formula>
    </cfRule>
  </conditionalFormatting>
  <conditionalFormatting sqref="C2115:C2116 F2116">
    <cfRule type="containsErrors" dxfId="43" priority="503">
      <formula>0</formula>
    </cfRule>
  </conditionalFormatting>
  <conditionalFormatting sqref="F2116">
    <cfRule type="expression" dxfId="42" priority="504">
      <formula>LEN(TRIM(F2116))=0</formula>
    </cfRule>
  </conditionalFormatting>
  <conditionalFormatting sqref="F2115">
    <cfRule type="containsErrors" dxfId="41" priority="505">
      <formula>0</formula>
    </cfRule>
  </conditionalFormatting>
  <conditionalFormatting sqref="F2115">
    <cfRule type="expression" dxfId="40" priority="506">
      <formula>LEN(TRIM(F2115))=0</formula>
    </cfRule>
  </conditionalFormatting>
  <conditionalFormatting sqref="D2115:E2116 G2115:I2116">
    <cfRule type="containsErrors" dxfId="39" priority="507">
      <formula>0</formula>
    </cfRule>
  </conditionalFormatting>
  <conditionalFormatting sqref="F2117">
    <cfRule type="expression" dxfId="38" priority="508">
      <formula>LEN(TRIM(F2117))=0</formula>
    </cfRule>
  </conditionalFormatting>
  <conditionalFormatting sqref="B2156:C2156 C2169:C2172 C2164:C2167 C2157 B2157:B2172 B2180:D2181 F2163:F2167 B2173:C2179 F2156:F2157 H2164:I2167 F2169:F2181 H2156:I2157 H2169:I2181">
    <cfRule type="containsErrors" dxfId="37" priority="509">
      <formula>0</formula>
    </cfRule>
  </conditionalFormatting>
  <conditionalFormatting sqref="F2156:F2157 F2169:F2181 F2163:F2167">
    <cfRule type="expression" dxfId="36" priority="510">
      <formula>LEN(TRIM(F2156))=0</formula>
    </cfRule>
  </conditionalFormatting>
  <conditionalFormatting sqref="C2168 F2168 H2168:I2168">
    <cfRule type="containsErrors" dxfId="35" priority="511">
      <formula>0</formula>
    </cfRule>
  </conditionalFormatting>
  <conditionalFormatting sqref="F2168">
    <cfRule type="expression" dxfId="34" priority="512">
      <formula>LEN(TRIM(F2168))=0</formula>
    </cfRule>
  </conditionalFormatting>
  <conditionalFormatting sqref="C2162:D2162 C2163 F2159:F2162 H2158:I2163">
    <cfRule type="containsErrors" dxfId="33" priority="513">
      <formula>0</formula>
    </cfRule>
  </conditionalFormatting>
  <conditionalFormatting sqref="F2159:F2162">
    <cfRule type="expression" dxfId="32" priority="514">
      <formula>LEN(TRIM(F2159))=0</formula>
    </cfRule>
  </conditionalFormatting>
  <conditionalFormatting sqref="D2158:G2158">
    <cfRule type="containsErrors" dxfId="31" priority="515">
      <formula>0</formula>
    </cfRule>
  </conditionalFormatting>
  <conditionalFormatting sqref="F2158">
    <cfRule type="expression" dxfId="30" priority="516">
      <formula>LEN(TRIM(F2158))=0</formula>
    </cfRule>
  </conditionalFormatting>
  <conditionalFormatting sqref="D2157">
    <cfRule type="containsErrors" dxfId="29" priority="517">
      <formula>0</formula>
    </cfRule>
  </conditionalFormatting>
  <conditionalFormatting sqref="D2164:D2172">
    <cfRule type="containsErrors" dxfId="28" priority="518">
      <formula>0</formula>
    </cfRule>
  </conditionalFormatting>
  <conditionalFormatting sqref="D2156">
    <cfRule type="containsErrors" dxfId="27" priority="519">
      <formula>0</formula>
    </cfRule>
  </conditionalFormatting>
  <conditionalFormatting sqref="D2159:D2161">
    <cfRule type="containsErrors" dxfId="26" priority="520">
      <formula>0</formula>
    </cfRule>
  </conditionalFormatting>
  <conditionalFormatting sqref="D2163">
    <cfRule type="containsErrors" dxfId="25" priority="521">
      <formula>0</formula>
    </cfRule>
  </conditionalFormatting>
  <conditionalFormatting sqref="D2173:D2176">
    <cfRule type="containsErrors" dxfId="24" priority="522">
      <formula>0</formula>
    </cfRule>
  </conditionalFormatting>
  <conditionalFormatting sqref="D2177">
    <cfRule type="containsErrors" dxfId="23" priority="523">
      <formula>0</formula>
    </cfRule>
  </conditionalFormatting>
  <conditionalFormatting sqref="D2179">
    <cfRule type="containsErrors" dxfId="22" priority="524">
      <formula>0</formula>
    </cfRule>
  </conditionalFormatting>
  <conditionalFormatting sqref="E2180:E2181">
    <cfRule type="containsErrors" dxfId="21" priority="525">
      <formula>0</formula>
    </cfRule>
  </conditionalFormatting>
  <conditionalFormatting sqref="E2164:E2172">
    <cfRule type="containsErrors" dxfId="20" priority="526">
      <formula>0</formula>
    </cfRule>
  </conditionalFormatting>
  <conditionalFormatting sqref="E2157">
    <cfRule type="containsErrors" dxfId="19" priority="527">
      <formula>0</formula>
    </cfRule>
  </conditionalFormatting>
  <conditionalFormatting sqref="E2156">
    <cfRule type="containsErrors" dxfId="18" priority="528">
      <formula>0</formula>
    </cfRule>
  </conditionalFormatting>
  <conditionalFormatting sqref="E2159:E2163">
    <cfRule type="containsErrors" dxfId="17" priority="529">
      <formula>0</formula>
    </cfRule>
  </conditionalFormatting>
  <conditionalFormatting sqref="E2173:E2176">
    <cfRule type="containsErrors" dxfId="16" priority="530">
      <formula>0</formula>
    </cfRule>
  </conditionalFormatting>
  <conditionalFormatting sqref="E2177">
    <cfRule type="containsErrors" dxfId="15" priority="531">
      <formula>0</formula>
    </cfRule>
  </conditionalFormatting>
  <conditionalFormatting sqref="E2179">
    <cfRule type="containsErrors" dxfId="14" priority="532">
      <formula>0</formula>
    </cfRule>
  </conditionalFormatting>
  <conditionalFormatting sqref="G2157">
    <cfRule type="containsErrors" dxfId="13" priority="533">
      <formula>0</formula>
    </cfRule>
  </conditionalFormatting>
  <conditionalFormatting sqref="G2164:G2172">
    <cfRule type="containsErrors" dxfId="12" priority="534">
      <formula>0</formula>
    </cfRule>
  </conditionalFormatting>
  <conditionalFormatting sqref="G2180:G2181">
    <cfRule type="containsErrors" dxfId="11" priority="535">
      <formula>0</formula>
    </cfRule>
  </conditionalFormatting>
  <conditionalFormatting sqref="G2156">
    <cfRule type="containsErrors" dxfId="10" priority="536">
      <formula>0</formula>
    </cfRule>
  </conditionalFormatting>
  <conditionalFormatting sqref="G2159:G2163">
    <cfRule type="containsErrors" dxfId="9" priority="537">
      <formula>0</formula>
    </cfRule>
  </conditionalFormatting>
  <conditionalFormatting sqref="G2173:G2176">
    <cfRule type="containsErrors" dxfId="8" priority="538">
      <formula>0</formula>
    </cfRule>
  </conditionalFormatting>
  <conditionalFormatting sqref="G2177">
    <cfRule type="containsErrors" dxfId="7" priority="539">
      <formula>0</formula>
    </cfRule>
  </conditionalFormatting>
  <conditionalFormatting sqref="G2179">
    <cfRule type="containsErrors" dxfId="6" priority="540">
      <formula>0</formula>
    </cfRule>
  </conditionalFormatting>
  <conditionalFormatting sqref="D2178">
    <cfRule type="containsErrors" dxfId="5" priority="541">
      <formula>0</formula>
    </cfRule>
  </conditionalFormatting>
  <conditionalFormatting sqref="E2178">
    <cfRule type="containsErrors" dxfId="4" priority="542">
      <formula>0</formula>
    </cfRule>
  </conditionalFormatting>
  <conditionalFormatting sqref="G2178">
    <cfRule type="containsErrors" dxfId="3" priority="543">
      <formula>0</formula>
    </cfRule>
  </conditionalFormatting>
  <conditionalFormatting sqref="H2202:I2202">
    <cfRule type="containsErrors" dxfId="2" priority="544">
      <formula>0</formula>
    </cfRule>
  </conditionalFormatting>
  <conditionalFormatting sqref="B2201:I2201 B2202:G2202">
    <cfRule type="containsErrors" dxfId="1" priority="545">
      <formula>0</formula>
    </cfRule>
  </conditionalFormatting>
  <conditionalFormatting sqref="F2201:F2202">
    <cfRule type="expression" dxfId="0" priority="546">
      <formula>LEN(TRIM(F2201))=0</formula>
    </cfRule>
  </conditionalFormatting>
  <printOptions horizontalCentered="1"/>
  <pageMargins left="0.51180555555555496" right="0.51180555555555496" top="0.78749999999999998" bottom="0.78749999999999998" header="0.51180555555555496" footer="0.51180555555555496"/>
  <pageSetup paperSize="9" scale="55" firstPageNumber="0" fitToHeight="0" orientation="portrait" horizontalDpi="300" verticalDpi="300" r:id="rId1"/>
  <rowBreaks count="2" manualBreakCount="2">
    <brk id="629" max="16383" man="1"/>
    <brk id="669"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914"/>
  <sheetViews>
    <sheetView view="pageBreakPreview" zoomScaleNormal="100" workbookViewId="0">
      <selection activeCell="D141" sqref="D141"/>
    </sheetView>
  </sheetViews>
  <sheetFormatPr defaultRowHeight="15" x14ac:dyDescent="0.25"/>
  <cols>
    <col min="1" max="1" width="36.140625"/>
    <col min="2" max="2" width="8.42578125"/>
    <col min="3" max="3" width="8.7109375"/>
    <col min="4" max="4" width="19.42578125"/>
    <col min="5" max="1025" width="8.42578125"/>
  </cols>
  <sheetData>
    <row r="1" spans="1:4" x14ac:dyDescent="0.25">
      <c r="A1" s="219" t="s">
        <v>12285</v>
      </c>
      <c r="D1" s="215" t="s">
        <v>16272</v>
      </c>
    </row>
    <row r="2" spans="1:4" x14ac:dyDescent="0.25">
      <c r="A2" s="223" t="s">
        <v>15296</v>
      </c>
      <c r="D2" s="215" t="s">
        <v>12711</v>
      </c>
    </row>
    <row r="3" spans="1:4" x14ac:dyDescent="0.25">
      <c r="A3" s="223" t="s">
        <v>13230</v>
      </c>
      <c r="D3" s="809" t="s">
        <v>12711</v>
      </c>
    </row>
    <row r="4" spans="1:4" x14ac:dyDescent="0.25">
      <c r="A4" s="223" t="s">
        <v>13440</v>
      </c>
      <c r="D4" s="215" t="s">
        <v>12714</v>
      </c>
    </row>
    <row r="5" spans="1:4" x14ac:dyDescent="0.25">
      <c r="A5" s="223" t="s">
        <v>15540</v>
      </c>
      <c r="D5" s="809" t="s">
        <v>12714</v>
      </c>
    </row>
    <row r="6" spans="1:4" x14ac:dyDescent="0.25">
      <c r="A6" s="223" t="s">
        <v>14236</v>
      </c>
      <c r="D6" s="215" t="s">
        <v>12715</v>
      </c>
    </row>
    <row r="7" spans="1:4" x14ac:dyDescent="0.25">
      <c r="A7" s="93" t="s">
        <v>14236</v>
      </c>
      <c r="D7" s="809" t="s">
        <v>12715</v>
      </c>
    </row>
    <row r="8" spans="1:4" x14ac:dyDescent="0.25">
      <c r="A8" s="223" t="s">
        <v>15014</v>
      </c>
      <c r="D8" s="810" t="s">
        <v>16273</v>
      </c>
    </row>
    <row r="9" spans="1:4" x14ac:dyDescent="0.25">
      <c r="A9" s="93" t="s">
        <v>15014</v>
      </c>
      <c r="D9" s="810" t="s">
        <v>16273</v>
      </c>
    </row>
    <row r="10" spans="1:4" x14ac:dyDescent="0.25">
      <c r="A10" s="811" t="s">
        <v>13763</v>
      </c>
      <c r="D10" s="215" t="s">
        <v>16273</v>
      </c>
    </row>
    <row r="11" spans="1:4" x14ac:dyDescent="0.25">
      <c r="A11" s="72" t="s">
        <v>13763</v>
      </c>
      <c r="D11" s="215" t="s">
        <v>16273</v>
      </c>
    </row>
    <row r="12" spans="1:4" x14ac:dyDescent="0.25">
      <c r="A12" s="223" t="s">
        <v>14072</v>
      </c>
      <c r="D12" s="809" t="s">
        <v>16273</v>
      </c>
    </row>
    <row r="13" spans="1:4" x14ac:dyDescent="0.25">
      <c r="A13" s="72" t="s">
        <v>14072</v>
      </c>
      <c r="D13" s="215" t="s">
        <v>16274</v>
      </c>
    </row>
    <row r="14" spans="1:4" x14ac:dyDescent="0.25">
      <c r="A14" s="223" t="s">
        <v>14547</v>
      </c>
      <c r="D14" s="809" t="s">
        <v>16274</v>
      </c>
    </row>
    <row r="15" spans="1:4" x14ac:dyDescent="0.25">
      <c r="A15" s="223" t="s">
        <v>12738</v>
      </c>
      <c r="D15" s="812" t="s">
        <v>16274</v>
      </c>
    </row>
    <row r="16" spans="1:4" x14ac:dyDescent="0.25">
      <c r="A16" s="93" t="s">
        <v>12738</v>
      </c>
      <c r="D16" s="215" t="s">
        <v>16275</v>
      </c>
    </row>
    <row r="17" spans="1:4" x14ac:dyDescent="0.25">
      <c r="A17" s="223" t="s">
        <v>14277</v>
      </c>
      <c r="D17" s="809" t="s">
        <v>16275</v>
      </c>
    </row>
    <row r="18" spans="1:4" x14ac:dyDescent="0.25">
      <c r="A18" s="93" t="s">
        <v>14277</v>
      </c>
      <c r="D18" s="809" t="s">
        <v>16272</v>
      </c>
    </row>
    <row r="19" spans="1:4" x14ac:dyDescent="0.25">
      <c r="A19" s="223" t="s">
        <v>15182</v>
      </c>
      <c r="D19" s="215" t="s">
        <v>16276</v>
      </c>
    </row>
    <row r="20" spans="1:4" x14ac:dyDescent="0.25">
      <c r="A20" s="93" t="s">
        <v>15182</v>
      </c>
      <c r="D20" s="809" t="s">
        <v>16276</v>
      </c>
    </row>
    <row r="21" spans="1:4" x14ac:dyDescent="0.25">
      <c r="A21" s="93" t="s">
        <v>13402</v>
      </c>
      <c r="D21" s="215" t="s">
        <v>16277</v>
      </c>
    </row>
    <row r="22" spans="1:4" x14ac:dyDescent="0.25">
      <c r="A22" s="93" t="s">
        <v>13402</v>
      </c>
      <c r="D22" s="812" t="s">
        <v>16277</v>
      </c>
    </row>
    <row r="23" spans="1:4" x14ac:dyDescent="0.25">
      <c r="A23" s="223" t="s">
        <v>16278</v>
      </c>
      <c r="D23" s="215" t="s">
        <v>16279</v>
      </c>
    </row>
    <row r="24" spans="1:4" x14ac:dyDescent="0.25">
      <c r="A24" s="223" t="s">
        <v>15470</v>
      </c>
      <c r="D24" s="809" t="s">
        <v>16279</v>
      </c>
    </row>
    <row r="25" spans="1:4" x14ac:dyDescent="0.25">
      <c r="A25" s="93" t="s">
        <v>15470</v>
      </c>
      <c r="D25" s="812" t="s">
        <v>16279</v>
      </c>
    </row>
    <row r="26" spans="1:4" x14ac:dyDescent="0.25">
      <c r="A26" s="223" t="s">
        <v>15747</v>
      </c>
      <c r="D26" s="215" t="s">
        <v>16280</v>
      </c>
    </row>
    <row r="27" spans="1:4" x14ac:dyDescent="0.25">
      <c r="A27" s="223" t="s">
        <v>14172</v>
      </c>
      <c r="D27" s="812" t="s">
        <v>16280</v>
      </c>
    </row>
    <row r="28" spans="1:4" x14ac:dyDescent="0.25">
      <c r="A28" s="93" t="s">
        <v>14172</v>
      </c>
      <c r="D28" s="215" t="s">
        <v>16281</v>
      </c>
    </row>
    <row r="29" spans="1:4" x14ac:dyDescent="0.25">
      <c r="A29" s="223" t="s">
        <v>15603</v>
      </c>
      <c r="D29" s="812" t="s">
        <v>16281</v>
      </c>
    </row>
    <row r="30" spans="1:4" x14ac:dyDescent="0.25">
      <c r="A30" s="93" t="s">
        <v>14491</v>
      </c>
      <c r="D30" s="215" t="s">
        <v>16282</v>
      </c>
    </row>
    <row r="31" spans="1:4" x14ac:dyDescent="0.25">
      <c r="A31" s="93" t="s">
        <v>14491</v>
      </c>
      <c r="D31" s="812" t="s">
        <v>16282</v>
      </c>
    </row>
    <row r="32" spans="1:4" x14ac:dyDescent="0.25">
      <c r="A32" s="93" t="s">
        <v>14497</v>
      </c>
      <c r="D32" s="215" t="s">
        <v>16283</v>
      </c>
    </row>
    <row r="33" spans="1:4" x14ac:dyDescent="0.25">
      <c r="A33" s="223" t="s">
        <v>15736</v>
      </c>
      <c r="D33" s="812" t="s">
        <v>16283</v>
      </c>
    </row>
    <row r="34" spans="1:4" x14ac:dyDescent="0.25">
      <c r="A34" s="93" t="s">
        <v>15736</v>
      </c>
      <c r="D34" s="215" t="s">
        <v>16284</v>
      </c>
    </row>
    <row r="35" spans="1:4" x14ac:dyDescent="0.25">
      <c r="A35" s="223" t="s">
        <v>14158</v>
      </c>
      <c r="D35" s="809" t="s">
        <v>16284</v>
      </c>
    </row>
    <row r="36" spans="1:4" x14ac:dyDescent="0.25">
      <c r="A36" s="223" t="s">
        <v>13970</v>
      </c>
      <c r="D36" s="215" t="s">
        <v>16285</v>
      </c>
    </row>
    <row r="37" spans="1:4" x14ac:dyDescent="0.25">
      <c r="A37" s="93" t="s">
        <v>13970</v>
      </c>
      <c r="D37" s="812" t="s">
        <v>16285</v>
      </c>
    </row>
    <row r="38" spans="1:4" x14ac:dyDescent="0.25">
      <c r="A38" s="93" t="s">
        <v>13970</v>
      </c>
      <c r="D38" s="215" t="s">
        <v>16286</v>
      </c>
    </row>
    <row r="39" spans="1:4" x14ac:dyDescent="0.25">
      <c r="A39" s="223" t="s">
        <v>15374</v>
      </c>
      <c r="D39" s="812" t="s">
        <v>16286</v>
      </c>
    </row>
    <row r="40" spans="1:4" x14ac:dyDescent="0.25">
      <c r="A40" s="93" t="s">
        <v>15374</v>
      </c>
      <c r="D40" s="215" t="s">
        <v>16287</v>
      </c>
    </row>
    <row r="41" spans="1:4" x14ac:dyDescent="0.25">
      <c r="A41" s="223" t="s">
        <v>15420</v>
      </c>
      <c r="D41" s="812" t="s">
        <v>16287</v>
      </c>
    </row>
    <row r="42" spans="1:4" x14ac:dyDescent="0.25">
      <c r="A42" s="93" t="s">
        <v>15420</v>
      </c>
      <c r="D42" s="215" t="s">
        <v>16288</v>
      </c>
    </row>
    <row r="43" spans="1:4" x14ac:dyDescent="0.25">
      <c r="A43" s="93" t="s">
        <v>15420</v>
      </c>
      <c r="D43" s="812" t="s">
        <v>16288</v>
      </c>
    </row>
    <row r="44" spans="1:4" x14ac:dyDescent="0.25">
      <c r="A44" s="223" t="s">
        <v>16289</v>
      </c>
      <c r="D44" s="215" t="s">
        <v>16290</v>
      </c>
    </row>
    <row r="45" spans="1:4" x14ac:dyDescent="0.25">
      <c r="A45" s="223" t="s">
        <v>15266</v>
      </c>
      <c r="D45" s="812" t="s">
        <v>16290</v>
      </c>
    </row>
    <row r="46" spans="1:4" x14ac:dyDescent="0.25">
      <c r="A46" s="223" t="s">
        <v>13473</v>
      </c>
      <c r="D46" s="215" t="s">
        <v>16291</v>
      </c>
    </row>
    <row r="47" spans="1:4" x14ac:dyDescent="0.25">
      <c r="A47" s="72" t="s">
        <v>13473</v>
      </c>
      <c r="D47" s="812" t="s">
        <v>16291</v>
      </c>
    </row>
    <row r="48" spans="1:4" x14ac:dyDescent="0.25">
      <c r="A48" s="223" t="s">
        <v>13915</v>
      </c>
      <c r="D48" s="215" t="s">
        <v>16292</v>
      </c>
    </row>
    <row r="49" spans="1:4" x14ac:dyDescent="0.25">
      <c r="A49" s="72" t="s">
        <v>13915</v>
      </c>
      <c r="D49" s="809" t="s">
        <v>16292</v>
      </c>
    </row>
    <row r="50" spans="1:4" x14ac:dyDescent="0.25">
      <c r="A50" s="72" t="s">
        <v>13915</v>
      </c>
      <c r="D50" s="215" t="s">
        <v>16293</v>
      </c>
    </row>
    <row r="51" spans="1:4" x14ac:dyDescent="0.25">
      <c r="A51" s="72" t="s">
        <v>13915</v>
      </c>
      <c r="D51" s="812" t="s">
        <v>16293</v>
      </c>
    </row>
    <row r="52" spans="1:4" x14ac:dyDescent="0.25">
      <c r="A52" s="223" t="s">
        <v>13991</v>
      </c>
      <c r="D52" s="215" t="s">
        <v>16294</v>
      </c>
    </row>
    <row r="53" spans="1:4" x14ac:dyDescent="0.25">
      <c r="A53" s="72" t="s">
        <v>13991</v>
      </c>
      <c r="D53" s="812" t="s">
        <v>16294</v>
      </c>
    </row>
    <row r="54" spans="1:4" x14ac:dyDescent="0.25">
      <c r="A54" s="72" t="s">
        <v>13991</v>
      </c>
      <c r="D54" s="215" t="s">
        <v>16295</v>
      </c>
    </row>
    <row r="55" spans="1:4" x14ac:dyDescent="0.25">
      <c r="A55" s="223" t="s">
        <v>13175</v>
      </c>
      <c r="D55" s="812" t="s">
        <v>16295</v>
      </c>
    </row>
    <row r="56" spans="1:4" x14ac:dyDescent="0.25">
      <c r="A56" s="72" t="s">
        <v>13175</v>
      </c>
      <c r="D56" s="215" t="s">
        <v>16296</v>
      </c>
    </row>
    <row r="57" spans="1:4" x14ac:dyDescent="0.25">
      <c r="A57" s="72" t="s">
        <v>13175</v>
      </c>
      <c r="D57" s="809" t="s">
        <v>16296</v>
      </c>
    </row>
    <row r="58" spans="1:4" x14ac:dyDescent="0.25">
      <c r="A58" s="72" t="s">
        <v>13175</v>
      </c>
      <c r="D58" s="215" t="s">
        <v>16297</v>
      </c>
    </row>
    <row r="59" spans="1:4" x14ac:dyDescent="0.25">
      <c r="A59" s="223" t="s">
        <v>13195</v>
      </c>
      <c r="D59" s="809" t="s">
        <v>16297</v>
      </c>
    </row>
    <row r="60" spans="1:4" x14ac:dyDescent="0.25">
      <c r="A60" s="223" t="s">
        <v>13195</v>
      </c>
      <c r="D60" s="215" t="s">
        <v>16298</v>
      </c>
    </row>
    <row r="61" spans="1:4" x14ac:dyDescent="0.25">
      <c r="A61" s="93" t="s">
        <v>13195</v>
      </c>
      <c r="D61" s="809" t="s">
        <v>16298</v>
      </c>
    </row>
    <row r="62" spans="1:4" x14ac:dyDescent="0.25">
      <c r="A62" s="223" t="s">
        <v>14770</v>
      </c>
      <c r="D62" s="215" t="s">
        <v>16299</v>
      </c>
    </row>
    <row r="63" spans="1:4" x14ac:dyDescent="0.25">
      <c r="A63" s="223" t="s">
        <v>14770</v>
      </c>
      <c r="D63" s="809" t="s">
        <v>16299</v>
      </c>
    </row>
    <row r="64" spans="1:4" x14ac:dyDescent="0.25">
      <c r="A64" s="93" t="s">
        <v>14770</v>
      </c>
      <c r="D64" s="215" t="s">
        <v>16300</v>
      </c>
    </row>
    <row r="65" spans="1:4" x14ac:dyDescent="0.25">
      <c r="A65" s="93" t="s">
        <v>14770</v>
      </c>
      <c r="D65" s="809" t="s">
        <v>16300</v>
      </c>
    </row>
    <row r="66" spans="1:4" x14ac:dyDescent="0.25">
      <c r="A66" s="223" t="s">
        <v>13891</v>
      </c>
      <c r="D66" s="215" t="s">
        <v>16301</v>
      </c>
    </row>
    <row r="67" spans="1:4" x14ac:dyDescent="0.25">
      <c r="A67" s="72" t="s">
        <v>13891</v>
      </c>
      <c r="D67" s="813" t="s">
        <v>16301</v>
      </c>
    </row>
    <row r="68" spans="1:4" x14ac:dyDescent="0.25">
      <c r="A68" s="93" t="s">
        <v>13891</v>
      </c>
      <c r="D68" s="215" t="s">
        <v>16302</v>
      </c>
    </row>
    <row r="69" spans="1:4" x14ac:dyDescent="0.25">
      <c r="A69" s="215" t="s">
        <v>13210</v>
      </c>
      <c r="D69" s="809" t="s">
        <v>16302</v>
      </c>
    </row>
    <row r="70" spans="1:4" x14ac:dyDescent="0.25">
      <c r="A70" s="223" t="s">
        <v>13210</v>
      </c>
      <c r="D70" s="215" t="s">
        <v>16303</v>
      </c>
    </row>
    <row r="71" spans="1:4" x14ac:dyDescent="0.25">
      <c r="A71" s="72" t="s">
        <v>13210</v>
      </c>
      <c r="D71" s="809" t="s">
        <v>16303</v>
      </c>
    </row>
    <row r="72" spans="1:4" x14ac:dyDescent="0.25">
      <c r="A72" s="72" t="s">
        <v>13210</v>
      </c>
      <c r="D72" s="215" t="s">
        <v>16304</v>
      </c>
    </row>
    <row r="73" spans="1:4" x14ac:dyDescent="0.25">
      <c r="A73" s="72" t="s">
        <v>13210</v>
      </c>
      <c r="D73" s="809" t="s">
        <v>16304</v>
      </c>
    </row>
    <row r="74" spans="1:4" x14ac:dyDescent="0.25">
      <c r="A74" s="72" t="s">
        <v>13210</v>
      </c>
      <c r="D74" s="215" t="s">
        <v>16305</v>
      </c>
    </row>
    <row r="75" spans="1:4" x14ac:dyDescent="0.25">
      <c r="A75" s="72" t="s">
        <v>13210</v>
      </c>
      <c r="D75" s="809" t="s">
        <v>16305</v>
      </c>
    </row>
    <row r="76" spans="1:4" x14ac:dyDescent="0.25">
      <c r="A76" s="223" t="s">
        <v>13263</v>
      </c>
      <c r="D76" s="215" t="s">
        <v>16306</v>
      </c>
    </row>
    <row r="77" spans="1:4" x14ac:dyDescent="0.25">
      <c r="A77" s="72" t="s">
        <v>13263</v>
      </c>
      <c r="D77" s="809" t="s">
        <v>16306</v>
      </c>
    </row>
    <row r="78" spans="1:4" x14ac:dyDescent="0.25">
      <c r="A78" s="223" t="s">
        <v>13357</v>
      </c>
      <c r="D78" s="215" t="s">
        <v>12849</v>
      </c>
    </row>
    <row r="79" spans="1:4" x14ac:dyDescent="0.25">
      <c r="A79" s="223" t="s">
        <v>13924</v>
      </c>
      <c r="D79" s="809" t="s">
        <v>12849</v>
      </c>
    </row>
    <row r="80" spans="1:4" x14ac:dyDescent="0.25">
      <c r="A80" s="72" t="s">
        <v>13924</v>
      </c>
      <c r="D80" s="215" t="s">
        <v>16307</v>
      </c>
    </row>
    <row r="81" spans="1:4" x14ac:dyDescent="0.25">
      <c r="A81" s="223" t="s">
        <v>14149</v>
      </c>
      <c r="D81" s="809" t="s">
        <v>16307</v>
      </c>
    </row>
    <row r="82" spans="1:4" x14ac:dyDescent="0.25">
      <c r="A82" s="72" t="s">
        <v>14149</v>
      </c>
      <c r="D82" s="214" t="s">
        <v>16308</v>
      </c>
    </row>
    <row r="83" spans="1:4" x14ac:dyDescent="0.25">
      <c r="A83" s="223" t="s">
        <v>13791</v>
      </c>
      <c r="D83" s="809" t="s">
        <v>16308</v>
      </c>
    </row>
    <row r="84" spans="1:4" x14ac:dyDescent="0.25">
      <c r="A84" s="72" t="s">
        <v>13791</v>
      </c>
      <c r="D84" s="215" t="s">
        <v>16309</v>
      </c>
    </row>
    <row r="85" spans="1:4" x14ac:dyDescent="0.25">
      <c r="A85" s="72" t="s">
        <v>13791</v>
      </c>
      <c r="D85" s="814" t="s">
        <v>16309</v>
      </c>
    </row>
    <row r="86" spans="1:4" x14ac:dyDescent="0.25">
      <c r="A86" s="223" t="s">
        <v>15195</v>
      </c>
      <c r="D86" s="815" t="s">
        <v>16310</v>
      </c>
    </row>
    <row r="87" spans="1:4" x14ac:dyDescent="0.25">
      <c r="A87" s="72" t="s">
        <v>15195</v>
      </c>
      <c r="D87" s="814" t="s">
        <v>16310</v>
      </c>
    </row>
    <row r="88" spans="1:4" x14ac:dyDescent="0.25">
      <c r="A88" s="72" t="s">
        <v>15195</v>
      </c>
      <c r="D88" s="815" t="s">
        <v>16311</v>
      </c>
    </row>
    <row r="89" spans="1:4" x14ac:dyDescent="0.25">
      <c r="A89" s="223" t="s">
        <v>14858</v>
      </c>
      <c r="D89" s="814" t="s">
        <v>16311</v>
      </c>
    </row>
    <row r="90" spans="1:4" x14ac:dyDescent="0.25">
      <c r="A90" s="72" t="s">
        <v>14858</v>
      </c>
      <c r="D90" s="815" t="s">
        <v>16312</v>
      </c>
    </row>
    <row r="91" spans="1:4" x14ac:dyDescent="0.25">
      <c r="A91" s="223" t="s">
        <v>14843</v>
      </c>
      <c r="D91" s="814" t="s">
        <v>16312</v>
      </c>
    </row>
    <row r="92" spans="1:4" x14ac:dyDescent="0.25">
      <c r="A92" s="72" t="s">
        <v>14843</v>
      </c>
      <c r="D92" s="816" t="s">
        <v>16313</v>
      </c>
    </row>
    <row r="93" spans="1:4" x14ac:dyDescent="0.25">
      <c r="A93" s="72" t="s">
        <v>14843</v>
      </c>
      <c r="D93" s="283" t="s">
        <v>16313</v>
      </c>
    </row>
    <row r="94" spans="1:4" x14ac:dyDescent="0.25">
      <c r="A94" s="72" t="s">
        <v>14206</v>
      </c>
      <c r="D94" s="817" t="s">
        <v>16314</v>
      </c>
    </row>
    <row r="95" spans="1:4" x14ac:dyDescent="0.25">
      <c r="A95" s="72" t="s">
        <v>14206</v>
      </c>
      <c r="D95" s="283" t="s">
        <v>16314</v>
      </c>
    </row>
    <row r="96" spans="1:4" x14ac:dyDescent="0.25">
      <c r="A96" s="72" t="s">
        <v>14119</v>
      </c>
      <c r="D96" s="817" t="s">
        <v>16315</v>
      </c>
    </row>
    <row r="97" spans="1:4" x14ac:dyDescent="0.25">
      <c r="A97" s="223" t="s">
        <v>14094</v>
      </c>
      <c r="D97" s="817" t="s">
        <v>16315</v>
      </c>
    </row>
    <row r="98" spans="1:4" x14ac:dyDescent="0.25">
      <c r="A98" s="72" t="s">
        <v>14094</v>
      </c>
      <c r="D98" s="283" t="s">
        <v>16315</v>
      </c>
    </row>
    <row r="99" spans="1:4" x14ac:dyDescent="0.25">
      <c r="A99" s="72" t="s">
        <v>14094</v>
      </c>
      <c r="D99" s="817" t="s">
        <v>16316</v>
      </c>
    </row>
    <row r="100" spans="1:4" x14ac:dyDescent="0.25">
      <c r="A100" s="223" t="s">
        <v>15111</v>
      </c>
      <c r="D100" s="283" t="s">
        <v>16316</v>
      </c>
    </row>
    <row r="101" spans="1:4" x14ac:dyDescent="0.25">
      <c r="A101" s="72" t="s">
        <v>15111</v>
      </c>
      <c r="D101" s="817" t="s">
        <v>16317</v>
      </c>
    </row>
    <row r="102" spans="1:4" x14ac:dyDescent="0.25">
      <c r="A102" s="223" t="s">
        <v>14506</v>
      </c>
      <c r="D102" s="283" t="s">
        <v>16317</v>
      </c>
    </row>
    <row r="103" spans="1:4" x14ac:dyDescent="0.25">
      <c r="A103" s="72" t="s">
        <v>14506</v>
      </c>
      <c r="D103" s="816" t="s">
        <v>16318</v>
      </c>
    </row>
    <row r="104" spans="1:4" x14ac:dyDescent="0.25">
      <c r="A104" s="223" t="s">
        <v>16319</v>
      </c>
      <c r="D104" s="283" t="s">
        <v>16318</v>
      </c>
    </row>
    <row r="105" spans="1:4" x14ac:dyDescent="0.25">
      <c r="A105" s="223" t="s">
        <v>16320</v>
      </c>
      <c r="D105" s="816" t="s">
        <v>16321</v>
      </c>
    </row>
    <row r="106" spans="1:4" x14ac:dyDescent="0.25">
      <c r="A106" s="223" t="s">
        <v>14401</v>
      </c>
      <c r="D106" s="283" t="s">
        <v>16321</v>
      </c>
    </row>
    <row r="107" spans="1:4" x14ac:dyDescent="0.25">
      <c r="A107" s="72" t="s">
        <v>14401</v>
      </c>
      <c r="D107" s="818" t="s">
        <v>16322</v>
      </c>
    </row>
    <row r="108" spans="1:4" x14ac:dyDescent="0.25">
      <c r="A108" s="72" t="s">
        <v>14401</v>
      </c>
      <c r="D108" s="819" t="s">
        <v>16322</v>
      </c>
    </row>
    <row r="109" spans="1:4" x14ac:dyDescent="0.25">
      <c r="A109" s="223" t="s">
        <v>14165</v>
      </c>
      <c r="D109" s="818" t="s">
        <v>16323</v>
      </c>
    </row>
    <row r="110" spans="1:4" x14ac:dyDescent="0.25">
      <c r="A110" s="72" t="s">
        <v>14165</v>
      </c>
      <c r="D110" s="819" t="s">
        <v>16323</v>
      </c>
    </row>
    <row r="111" spans="1:4" x14ac:dyDescent="0.25">
      <c r="A111" s="223" t="s">
        <v>14809</v>
      </c>
      <c r="D111" s="816" t="s">
        <v>16324</v>
      </c>
    </row>
    <row r="112" spans="1:4" x14ac:dyDescent="0.25">
      <c r="A112" s="72" t="s">
        <v>14809</v>
      </c>
      <c r="D112" s="819" t="s">
        <v>16324</v>
      </c>
    </row>
    <row r="113" spans="1:4" x14ac:dyDescent="0.25">
      <c r="A113" s="72" t="s">
        <v>14083</v>
      </c>
      <c r="D113" s="816" t="s">
        <v>16325</v>
      </c>
    </row>
    <row r="114" spans="1:4" x14ac:dyDescent="0.25">
      <c r="A114" s="223" t="s">
        <v>14611</v>
      </c>
      <c r="D114" s="819" t="s">
        <v>16325</v>
      </c>
    </row>
    <row r="115" spans="1:4" x14ac:dyDescent="0.25">
      <c r="A115" s="72" t="s">
        <v>14611</v>
      </c>
      <c r="D115" s="816" t="s">
        <v>16326</v>
      </c>
    </row>
    <row r="116" spans="1:4" x14ac:dyDescent="0.25">
      <c r="A116" s="223" t="s">
        <v>13192</v>
      </c>
      <c r="D116" s="819" t="s">
        <v>16326</v>
      </c>
    </row>
    <row r="117" spans="1:4" x14ac:dyDescent="0.25">
      <c r="A117" s="223" t="s">
        <v>14798</v>
      </c>
      <c r="D117" s="816" t="s">
        <v>16327</v>
      </c>
    </row>
    <row r="118" spans="1:4" x14ac:dyDescent="0.25">
      <c r="A118" s="72" t="s">
        <v>14798</v>
      </c>
      <c r="D118" s="283" t="s">
        <v>16327</v>
      </c>
    </row>
    <row r="119" spans="1:4" x14ac:dyDescent="0.25">
      <c r="A119" s="72" t="s">
        <v>14607</v>
      </c>
      <c r="D119" s="816" t="s">
        <v>16328</v>
      </c>
    </row>
    <row r="120" spans="1:4" x14ac:dyDescent="0.25">
      <c r="A120" s="368" t="s">
        <v>13710</v>
      </c>
      <c r="D120" s="283" t="s">
        <v>16328</v>
      </c>
    </row>
    <row r="121" spans="1:4" x14ac:dyDescent="0.25">
      <c r="A121" s="93" t="s">
        <v>16329</v>
      </c>
      <c r="D121" s="816" t="s">
        <v>16330</v>
      </c>
    </row>
    <row r="122" spans="1:4" x14ac:dyDescent="0.25">
      <c r="A122" s="93" t="s">
        <v>16329</v>
      </c>
      <c r="D122" s="283" t="s">
        <v>16330</v>
      </c>
    </row>
    <row r="123" spans="1:4" x14ac:dyDescent="0.25">
      <c r="A123" s="223" t="s">
        <v>16331</v>
      </c>
      <c r="D123" s="816" t="s">
        <v>16332</v>
      </c>
    </row>
    <row r="124" spans="1:4" x14ac:dyDescent="0.25">
      <c r="A124" s="93" t="s">
        <v>16331</v>
      </c>
      <c r="D124" s="283" t="s">
        <v>16332</v>
      </c>
    </row>
    <row r="125" spans="1:4" x14ac:dyDescent="0.25">
      <c r="A125" s="93" t="s">
        <v>16331</v>
      </c>
      <c r="D125" s="816" t="s">
        <v>12703</v>
      </c>
    </row>
    <row r="126" spans="1:4" x14ac:dyDescent="0.25">
      <c r="A126" s="223" t="s">
        <v>16333</v>
      </c>
      <c r="D126" s="283" t="s">
        <v>12703</v>
      </c>
    </row>
    <row r="127" spans="1:4" x14ac:dyDescent="0.25">
      <c r="A127" s="72" t="s">
        <v>13665</v>
      </c>
      <c r="D127" s="820" t="s">
        <v>16334</v>
      </c>
    </row>
    <row r="128" spans="1:4" x14ac:dyDescent="0.25">
      <c r="A128" s="223" t="s">
        <v>13479</v>
      </c>
      <c r="D128" s="821" t="s">
        <v>16334</v>
      </c>
    </row>
    <row r="129" spans="1:4" x14ac:dyDescent="0.25">
      <c r="A129" s="72" t="s">
        <v>13479</v>
      </c>
      <c r="D129" s="820" t="s">
        <v>16335</v>
      </c>
    </row>
    <row r="130" spans="1:4" x14ac:dyDescent="0.25">
      <c r="A130" s="72" t="s">
        <v>13479</v>
      </c>
      <c r="D130" s="821" t="s">
        <v>16335</v>
      </c>
    </row>
    <row r="131" spans="1:4" x14ac:dyDescent="0.25">
      <c r="A131" s="223" t="s">
        <v>13975</v>
      </c>
      <c r="D131" s="820" t="s">
        <v>16336</v>
      </c>
    </row>
    <row r="132" spans="1:4" x14ac:dyDescent="0.25">
      <c r="A132" s="72" t="s">
        <v>13975</v>
      </c>
      <c r="D132" s="821" t="s">
        <v>16336</v>
      </c>
    </row>
    <row r="133" spans="1:4" x14ac:dyDescent="0.25">
      <c r="A133" s="72" t="s">
        <v>13975</v>
      </c>
      <c r="D133" s="822" t="s">
        <v>16337</v>
      </c>
    </row>
    <row r="134" spans="1:4" x14ac:dyDescent="0.25">
      <c r="A134" s="223" t="s">
        <v>13593</v>
      </c>
      <c r="D134" s="823" t="s">
        <v>16337</v>
      </c>
    </row>
    <row r="135" spans="1:4" x14ac:dyDescent="0.25">
      <c r="A135" s="215" t="s">
        <v>13593</v>
      </c>
      <c r="D135" s="820" t="s">
        <v>16338</v>
      </c>
    </row>
    <row r="136" spans="1:4" x14ac:dyDescent="0.25">
      <c r="A136" s="215" t="s">
        <v>13593</v>
      </c>
      <c r="D136" s="821" t="s">
        <v>16338</v>
      </c>
    </row>
    <row r="137" spans="1:4" x14ac:dyDescent="0.25">
      <c r="A137" s="223" t="s">
        <v>13894</v>
      </c>
      <c r="D137" s="820" t="s">
        <v>16339</v>
      </c>
    </row>
    <row r="138" spans="1:4" x14ac:dyDescent="0.25">
      <c r="A138" s="223" t="s">
        <v>13690</v>
      </c>
      <c r="D138" s="821" t="s">
        <v>16339</v>
      </c>
    </row>
    <row r="139" spans="1:4" x14ac:dyDescent="0.25">
      <c r="A139" s="223" t="s">
        <v>13411</v>
      </c>
      <c r="D139" s="824" t="s">
        <v>16340</v>
      </c>
    </row>
    <row r="140" spans="1:4" x14ac:dyDescent="0.25">
      <c r="A140" s="72" t="s">
        <v>13411</v>
      </c>
      <c r="D140" s="823" t="s">
        <v>16340</v>
      </c>
    </row>
    <row r="141" spans="1:4" x14ac:dyDescent="0.25">
      <c r="A141" s="223" t="s">
        <v>13301</v>
      </c>
      <c r="D141" s="823" t="s">
        <v>16340</v>
      </c>
    </row>
    <row r="142" spans="1:4" x14ac:dyDescent="0.25">
      <c r="A142" s="72" t="s">
        <v>13301</v>
      </c>
      <c r="D142" s="825" t="s">
        <v>16341</v>
      </c>
    </row>
    <row r="143" spans="1:4" x14ac:dyDescent="0.25">
      <c r="A143" s="223" t="s">
        <v>13442</v>
      </c>
      <c r="D143" s="821" t="s">
        <v>16341</v>
      </c>
    </row>
    <row r="144" spans="1:4" x14ac:dyDescent="0.25">
      <c r="A144" s="72" t="s">
        <v>13442</v>
      </c>
      <c r="D144" s="825" t="s">
        <v>16342</v>
      </c>
    </row>
    <row r="145" spans="1:4" x14ac:dyDescent="0.25">
      <c r="A145" s="223" t="s">
        <v>13340</v>
      </c>
      <c r="D145" s="821" t="s">
        <v>16342</v>
      </c>
    </row>
    <row r="146" spans="1:4" x14ac:dyDescent="0.25">
      <c r="A146" s="72" t="s">
        <v>13163</v>
      </c>
      <c r="D146" s="820" t="s">
        <v>16343</v>
      </c>
    </row>
    <row r="147" spans="1:4" x14ac:dyDescent="0.25">
      <c r="A147" s="223" t="s">
        <v>13393</v>
      </c>
      <c r="D147" s="821" t="s">
        <v>16343</v>
      </c>
    </row>
    <row r="148" spans="1:4" x14ac:dyDescent="0.25">
      <c r="A148" s="72" t="s">
        <v>13393</v>
      </c>
      <c r="D148" s="820" t="s">
        <v>16344</v>
      </c>
    </row>
    <row r="149" spans="1:4" x14ac:dyDescent="0.25">
      <c r="A149" s="223" t="s">
        <v>13896</v>
      </c>
      <c r="D149" s="821" t="s">
        <v>16344</v>
      </c>
    </row>
    <row r="150" spans="1:4" x14ac:dyDescent="0.25">
      <c r="A150" s="223" t="s">
        <v>13637</v>
      </c>
      <c r="D150" s="820" t="s">
        <v>16345</v>
      </c>
    </row>
    <row r="151" spans="1:4" x14ac:dyDescent="0.25">
      <c r="A151" s="223" t="s">
        <v>13760</v>
      </c>
      <c r="D151" s="826" t="s">
        <v>16345</v>
      </c>
    </row>
    <row r="152" spans="1:4" x14ac:dyDescent="0.25">
      <c r="A152" s="223" t="s">
        <v>13476</v>
      </c>
      <c r="D152" s="820" t="s">
        <v>16346</v>
      </c>
    </row>
    <row r="153" spans="1:4" x14ac:dyDescent="0.25">
      <c r="A153" s="223" t="s">
        <v>13454</v>
      </c>
      <c r="D153" s="821" t="s">
        <v>16346</v>
      </c>
    </row>
    <row r="154" spans="1:4" x14ac:dyDescent="0.25">
      <c r="A154" s="223" t="s">
        <v>13798</v>
      </c>
      <c r="D154" s="820" t="s">
        <v>16347</v>
      </c>
    </row>
    <row r="155" spans="1:4" x14ac:dyDescent="0.25">
      <c r="A155" s="368" t="s">
        <v>14675</v>
      </c>
      <c r="D155" s="821" t="s">
        <v>16347</v>
      </c>
    </row>
    <row r="156" spans="1:4" x14ac:dyDescent="0.25">
      <c r="A156" s="368" t="s">
        <v>13748</v>
      </c>
      <c r="D156" s="825" t="s">
        <v>16348</v>
      </c>
    </row>
    <row r="157" spans="1:4" x14ac:dyDescent="0.25">
      <c r="A157" s="827" t="s">
        <v>13748</v>
      </c>
      <c r="D157" s="821" t="s">
        <v>16348</v>
      </c>
    </row>
    <row r="158" spans="1:4" x14ac:dyDescent="0.25">
      <c r="A158" s="827" t="s">
        <v>13748</v>
      </c>
      <c r="D158" s="820" t="s">
        <v>16349</v>
      </c>
    </row>
    <row r="159" spans="1:4" x14ac:dyDescent="0.25">
      <c r="A159" s="368" t="s">
        <v>15132</v>
      </c>
      <c r="D159" s="821" t="s">
        <v>16349</v>
      </c>
    </row>
    <row r="160" spans="1:4" x14ac:dyDescent="0.25">
      <c r="A160" s="827" t="s">
        <v>15132</v>
      </c>
      <c r="D160" s="820" t="s">
        <v>16350</v>
      </c>
    </row>
    <row r="161" spans="1:4" x14ac:dyDescent="0.25">
      <c r="A161" s="827" t="s">
        <v>15132</v>
      </c>
      <c r="D161" s="821" t="s">
        <v>16350</v>
      </c>
    </row>
    <row r="162" spans="1:4" x14ac:dyDescent="0.25">
      <c r="A162" s="368" t="s">
        <v>14262</v>
      </c>
      <c r="D162" s="820" t="s">
        <v>16351</v>
      </c>
    </row>
    <row r="163" spans="1:4" x14ac:dyDescent="0.25">
      <c r="A163" s="827" t="s">
        <v>14262</v>
      </c>
      <c r="D163" s="283" t="s">
        <v>16351</v>
      </c>
    </row>
    <row r="164" spans="1:4" x14ac:dyDescent="0.25">
      <c r="A164" s="827" t="s">
        <v>14262</v>
      </c>
      <c r="D164" s="816" t="s">
        <v>16352</v>
      </c>
    </row>
    <row r="165" spans="1:4" x14ac:dyDescent="0.25">
      <c r="A165" s="223" t="s">
        <v>14568</v>
      </c>
      <c r="D165" s="283" t="s">
        <v>16352</v>
      </c>
    </row>
    <row r="166" spans="1:4" x14ac:dyDescent="0.25">
      <c r="A166" s="93" t="s">
        <v>14568</v>
      </c>
      <c r="D166" s="816" t="s">
        <v>16353</v>
      </c>
    </row>
    <row r="167" spans="1:4" x14ac:dyDescent="0.25">
      <c r="A167" s="223" t="s">
        <v>14145</v>
      </c>
      <c r="D167" s="283" t="s">
        <v>16353</v>
      </c>
    </row>
    <row r="168" spans="1:4" x14ac:dyDescent="0.25">
      <c r="A168" s="223" t="s">
        <v>14554</v>
      </c>
      <c r="D168" s="816" t="s">
        <v>16354</v>
      </c>
    </row>
    <row r="169" spans="1:4" x14ac:dyDescent="0.25">
      <c r="A169" s="223" t="s">
        <v>14376</v>
      </c>
      <c r="D169" s="283" t="s">
        <v>16354</v>
      </c>
    </row>
    <row r="170" spans="1:4" x14ac:dyDescent="0.25">
      <c r="A170" s="223" t="s">
        <v>14698</v>
      </c>
      <c r="D170" s="817" t="s">
        <v>16355</v>
      </c>
    </row>
    <row r="171" spans="1:4" x14ac:dyDescent="0.25">
      <c r="A171" s="223" t="s">
        <v>15660</v>
      </c>
      <c r="D171" s="283" t="s">
        <v>16355</v>
      </c>
    </row>
    <row r="172" spans="1:4" x14ac:dyDescent="0.25">
      <c r="A172" s="223" t="s">
        <v>13786</v>
      </c>
      <c r="D172" s="817" t="s">
        <v>16356</v>
      </c>
    </row>
    <row r="173" spans="1:4" x14ac:dyDescent="0.25">
      <c r="A173" s="72" t="s">
        <v>13786</v>
      </c>
      <c r="D173" s="821" t="s">
        <v>16356</v>
      </c>
    </row>
    <row r="174" spans="1:4" x14ac:dyDescent="0.25">
      <c r="A174" s="72" t="s">
        <v>13786</v>
      </c>
      <c r="D174" s="817" t="s">
        <v>16357</v>
      </c>
    </row>
    <row r="175" spans="1:4" x14ac:dyDescent="0.25">
      <c r="A175" s="223" t="s">
        <v>14341</v>
      </c>
      <c r="D175" s="821" t="s">
        <v>16357</v>
      </c>
    </row>
    <row r="176" spans="1:4" x14ac:dyDescent="0.25">
      <c r="A176" s="72" t="s">
        <v>14341</v>
      </c>
      <c r="D176" s="828" t="s">
        <v>16358</v>
      </c>
    </row>
    <row r="177" spans="1:4" x14ac:dyDescent="0.25">
      <c r="A177" s="72" t="s">
        <v>14341</v>
      </c>
      <c r="D177" s="814" t="s">
        <v>16358</v>
      </c>
    </row>
    <row r="178" spans="1:4" x14ac:dyDescent="0.25">
      <c r="A178" s="223" t="s">
        <v>13269</v>
      </c>
      <c r="D178" s="815" t="s">
        <v>16359</v>
      </c>
    </row>
    <row r="179" spans="1:4" x14ac:dyDescent="0.25">
      <c r="A179" s="72" t="s">
        <v>13269</v>
      </c>
      <c r="D179" s="283" t="s">
        <v>16359</v>
      </c>
    </row>
    <row r="180" spans="1:4" x14ac:dyDescent="0.25">
      <c r="A180" s="223" t="s">
        <v>13888</v>
      </c>
      <c r="D180" s="816" t="s">
        <v>16360</v>
      </c>
    </row>
    <row r="181" spans="1:4" x14ac:dyDescent="0.25">
      <c r="A181" s="223" t="s">
        <v>14075</v>
      </c>
      <c r="D181" s="283" t="s">
        <v>16360</v>
      </c>
    </row>
    <row r="182" spans="1:4" x14ac:dyDescent="0.25">
      <c r="A182" s="72" t="s">
        <v>14075</v>
      </c>
      <c r="D182" s="815" t="s">
        <v>16361</v>
      </c>
    </row>
    <row r="183" spans="1:4" x14ac:dyDescent="0.25">
      <c r="A183" s="223" t="s">
        <v>13290</v>
      </c>
      <c r="D183" s="283" t="s">
        <v>16361</v>
      </c>
    </row>
    <row r="184" spans="1:4" x14ac:dyDescent="0.25">
      <c r="A184" s="72" t="s">
        <v>13290</v>
      </c>
      <c r="D184" s="820" t="s">
        <v>16362</v>
      </c>
    </row>
    <row r="185" spans="1:4" x14ac:dyDescent="0.25">
      <c r="A185" s="223" t="s">
        <v>13327</v>
      </c>
      <c r="D185" s="821" t="s">
        <v>16362</v>
      </c>
    </row>
    <row r="186" spans="1:4" x14ac:dyDescent="0.25">
      <c r="A186" s="223" t="s">
        <v>16363</v>
      </c>
      <c r="D186" s="820" t="s">
        <v>16364</v>
      </c>
    </row>
    <row r="187" spans="1:4" x14ac:dyDescent="0.25">
      <c r="A187" s="223" t="s">
        <v>13206</v>
      </c>
      <c r="D187" s="821" t="s">
        <v>16364</v>
      </c>
    </row>
    <row r="188" spans="1:4" x14ac:dyDescent="0.25">
      <c r="A188" s="223" t="s">
        <v>13305</v>
      </c>
      <c r="D188" s="820" t="s">
        <v>16365</v>
      </c>
    </row>
    <row r="189" spans="1:4" x14ac:dyDescent="0.25">
      <c r="A189" s="223" t="s">
        <v>14862</v>
      </c>
      <c r="D189" s="821" t="s">
        <v>16365</v>
      </c>
    </row>
    <row r="190" spans="1:4" x14ac:dyDescent="0.25">
      <c r="A190" s="72" t="s">
        <v>14862</v>
      </c>
      <c r="D190" s="820" t="s">
        <v>16366</v>
      </c>
    </row>
    <row r="191" spans="1:4" x14ac:dyDescent="0.25">
      <c r="A191" s="223" t="s">
        <v>13537</v>
      </c>
      <c r="D191" s="821" t="s">
        <v>16366</v>
      </c>
    </row>
    <row r="192" spans="1:4" x14ac:dyDescent="0.25">
      <c r="A192" s="223" t="s">
        <v>13610</v>
      </c>
      <c r="D192" s="825" t="s">
        <v>12700</v>
      </c>
    </row>
    <row r="193" spans="1:4" ht="18.75" x14ac:dyDescent="0.25">
      <c r="A193" s="223" t="s">
        <v>13735</v>
      </c>
      <c r="D193" s="302" t="s">
        <v>12700</v>
      </c>
    </row>
    <row r="194" spans="1:4" x14ac:dyDescent="0.25">
      <c r="A194" s="72" t="s">
        <v>13735</v>
      </c>
      <c r="D194" s="825" t="s">
        <v>16367</v>
      </c>
    </row>
    <row r="195" spans="1:4" ht="18.75" x14ac:dyDescent="0.25">
      <c r="A195" s="93" t="s">
        <v>13735</v>
      </c>
      <c r="D195" s="302" t="s">
        <v>16367</v>
      </c>
    </row>
    <row r="196" spans="1:4" x14ac:dyDescent="0.25">
      <c r="A196" s="72" t="s">
        <v>13577</v>
      </c>
      <c r="D196" s="825" t="s">
        <v>16368</v>
      </c>
    </row>
    <row r="197" spans="1:4" ht="18.75" x14ac:dyDescent="0.25">
      <c r="A197" s="223" t="s">
        <v>13803</v>
      </c>
      <c r="D197" s="829" t="s">
        <v>16368</v>
      </c>
    </row>
    <row r="198" spans="1:4" x14ac:dyDescent="0.25">
      <c r="A198" s="223" t="s">
        <v>13491</v>
      </c>
      <c r="D198" s="825" t="s">
        <v>16369</v>
      </c>
    </row>
    <row r="199" spans="1:4" ht="18.75" x14ac:dyDescent="0.25">
      <c r="A199" s="223" t="s">
        <v>13312</v>
      </c>
      <c r="D199" s="829" t="s">
        <v>16369</v>
      </c>
    </row>
    <row r="200" spans="1:4" x14ac:dyDescent="0.25">
      <c r="A200" s="72" t="s">
        <v>13312</v>
      </c>
      <c r="D200" s="825" t="s">
        <v>16370</v>
      </c>
    </row>
    <row r="201" spans="1:4" ht="18.75" x14ac:dyDescent="0.25">
      <c r="A201" s="223" t="s">
        <v>13995</v>
      </c>
      <c r="D201" s="830" t="s">
        <v>16370</v>
      </c>
    </row>
    <row r="202" spans="1:4" x14ac:dyDescent="0.25">
      <c r="A202" s="223" t="s">
        <v>14063</v>
      </c>
      <c r="D202" s="828" t="s">
        <v>16371</v>
      </c>
    </row>
    <row r="203" spans="1:4" ht="18.75" x14ac:dyDescent="0.25">
      <c r="A203" s="223" t="s">
        <v>13818</v>
      </c>
      <c r="D203" s="831" t="s">
        <v>16371</v>
      </c>
    </row>
    <row r="204" spans="1:4" x14ac:dyDescent="0.25">
      <c r="A204" s="72" t="s">
        <v>13818</v>
      </c>
      <c r="D204" s="817" t="s">
        <v>16372</v>
      </c>
    </row>
    <row r="205" spans="1:4" ht="18.75" x14ac:dyDescent="0.25">
      <c r="A205" s="72" t="s">
        <v>13818</v>
      </c>
      <c r="D205" s="832" t="s">
        <v>16372</v>
      </c>
    </row>
    <row r="206" spans="1:4" x14ac:dyDescent="0.25">
      <c r="A206" s="223" t="s">
        <v>14487</v>
      </c>
      <c r="D206" s="817" t="s">
        <v>16373</v>
      </c>
    </row>
    <row r="207" spans="1:4" ht="18.75" x14ac:dyDescent="0.25">
      <c r="A207" s="223" t="s">
        <v>14435</v>
      </c>
      <c r="D207" s="831" t="s">
        <v>16373</v>
      </c>
    </row>
    <row r="208" spans="1:4" x14ac:dyDescent="0.25">
      <c r="A208" s="72" t="s">
        <v>14435</v>
      </c>
      <c r="D208" s="828" t="s">
        <v>16374</v>
      </c>
    </row>
    <row r="209" spans="1:4" x14ac:dyDescent="0.25">
      <c r="A209" s="223" t="s">
        <v>14345</v>
      </c>
      <c r="D209" s="814" t="s">
        <v>16374</v>
      </c>
    </row>
    <row r="210" spans="1:4" x14ac:dyDescent="0.25">
      <c r="A210" s="72" t="s">
        <v>14345</v>
      </c>
    </row>
    <row r="211" spans="1:4" x14ac:dyDescent="0.25">
      <c r="A211" s="223" t="s">
        <v>13794</v>
      </c>
    </row>
    <row r="212" spans="1:4" x14ac:dyDescent="0.25">
      <c r="A212" s="72" t="s">
        <v>13794</v>
      </c>
    </row>
    <row r="213" spans="1:4" x14ac:dyDescent="0.25">
      <c r="A213" s="223" t="s">
        <v>14023</v>
      </c>
    </row>
    <row r="214" spans="1:4" x14ac:dyDescent="0.25">
      <c r="A214" s="72" t="s">
        <v>14023</v>
      </c>
    </row>
    <row r="215" spans="1:4" x14ac:dyDescent="0.25">
      <c r="A215" s="223" t="s">
        <v>14141</v>
      </c>
    </row>
    <row r="216" spans="1:4" x14ac:dyDescent="0.25">
      <c r="A216" s="72" t="s">
        <v>14141</v>
      </c>
    </row>
    <row r="217" spans="1:4" x14ac:dyDescent="0.25">
      <c r="A217" s="833" t="s">
        <v>14141</v>
      </c>
    </row>
    <row r="218" spans="1:4" x14ac:dyDescent="0.25">
      <c r="A218" s="223" t="s">
        <v>16375</v>
      </c>
    </row>
    <row r="219" spans="1:4" x14ac:dyDescent="0.25">
      <c r="A219" s="223" t="s">
        <v>13839</v>
      </c>
    </row>
    <row r="220" spans="1:4" x14ac:dyDescent="0.25">
      <c r="A220" s="223" t="s">
        <v>13571</v>
      </c>
    </row>
    <row r="221" spans="1:4" x14ac:dyDescent="0.25">
      <c r="A221" s="223" t="s">
        <v>15191</v>
      </c>
    </row>
    <row r="222" spans="1:4" x14ac:dyDescent="0.25">
      <c r="A222" s="223" t="s">
        <v>16376</v>
      </c>
    </row>
    <row r="223" spans="1:4" x14ac:dyDescent="0.25">
      <c r="A223" s="72" t="s">
        <v>16376</v>
      </c>
    </row>
    <row r="224" spans="1:4" x14ac:dyDescent="0.25">
      <c r="A224" s="72" t="s">
        <v>16376</v>
      </c>
    </row>
    <row r="225" spans="1:1" x14ac:dyDescent="0.25">
      <c r="A225" s="223" t="s">
        <v>14259</v>
      </c>
    </row>
    <row r="226" spans="1:1" x14ac:dyDescent="0.25">
      <c r="A226" s="72" t="s">
        <v>14259</v>
      </c>
    </row>
    <row r="227" spans="1:1" x14ac:dyDescent="0.25">
      <c r="A227" s="93" t="s">
        <v>14259</v>
      </c>
    </row>
    <row r="228" spans="1:1" x14ac:dyDescent="0.25">
      <c r="A228" s="223" t="s">
        <v>14899</v>
      </c>
    </row>
    <row r="229" spans="1:1" x14ac:dyDescent="0.25">
      <c r="A229" s="72" t="s">
        <v>14899</v>
      </c>
    </row>
    <row r="230" spans="1:1" x14ac:dyDescent="0.25">
      <c r="A230" s="834" t="s">
        <v>14603</v>
      </c>
    </row>
    <row r="231" spans="1:1" x14ac:dyDescent="0.25">
      <c r="A231" s="834" t="s">
        <v>16377</v>
      </c>
    </row>
    <row r="232" spans="1:1" x14ac:dyDescent="0.25">
      <c r="A232" s="833" t="s">
        <v>16377</v>
      </c>
    </row>
    <row r="233" spans="1:1" x14ac:dyDescent="0.25">
      <c r="A233" s="835" t="s">
        <v>16377</v>
      </c>
    </row>
    <row r="234" spans="1:1" x14ac:dyDescent="0.25">
      <c r="A234" s="833" t="s">
        <v>16377</v>
      </c>
    </row>
    <row r="235" spans="1:1" x14ac:dyDescent="0.25">
      <c r="A235" s="834" t="s">
        <v>14661</v>
      </c>
    </row>
    <row r="236" spans="1:1" x14ac:dyDescent="0.25">
      <c r="A236" s="835" t="s">
        <v>14661</v>
      </c>
    </row>
    <row r="237" spans="1:1" x14ac:dyDescent="0.25">
      <c r="A237" s="834" t="s">
        <v>13407</v>
      </c>
    </row>
    <row r="238" spans="1:1" x14ac:dyDescent="0.25">
      <c r="A238" s="835" t="s">
        <v>13407</v>
      </c>
    </row>
    <row r="239" spans="1:1" x14ac:dyDescent="0.25">
      <c r="A239" s="834" t="s">
        <v>13682</v>
      </c>
    </row>
    <row r="240" spans="1:1" x14ac:dyDescent="0.25">
      <c r="A240" s="834" t="s">
        <v>14416</v>
      </c>
    </row>
    <row r="241" spans="1:1" x14ac:dyDescent="0.25">
      <c r="A241" s="834" t="s">
        <v>13635</v>
      </c>
    </row>
    <row r="242" spans="1:1" x14ac:dyDescent="0.25">
      <c r="A242" s="834" t="s">
        <v>13382</v>
      </c>
    </row>
    <row r="243" spans="1:1" x14ac:dyDescent="0.25">
      <c r="A243" s="835" t="s">
        <v>13382</v>
      </c>
    </row>
    <row r="244" spans="1:1" x14ac:dyDescent="0.25">
      <c r="A244" s="835" t="s">
        <v>13382</v>
      </c>
    </row>
    <row r="245" spans="1:1" x14ac:dyDescent="0.25">
      <c r="A245" s="835" t="s">
        <v>13382</v>
      </c>
    </row>
    <row r="246" spans="1:1" x14ac:dyDescent="0.25">
      <c r="A246" s="834" t="s">
        <v>16378</v>
      </c>
    </row>
    <row r="247" spans="1:1" x14ac:dyDescent="0.25">
      <c r="A247" s="836" t="s">
        <v>14226</v>
      </c>
    </row>
    <row r="248" spans="1:1" x14ac:dyDescent="0.25">
      <c r="A248" s="837" t="s">
        <v>14226</v>
      </c>
    </row>
    <row r="249" spans="1:1" x14ac:dyDescent="0.25">
      <c r="A249" s="836" t="s">
        <v>16379</v>
      </c>
    </row>
    <row r="250" spans="1:1" x14ac:dyDescent="0.25">
      <c r="A250" s="838" t="s">
        <v>16379</v>
      </c>
    </row>
    <row r="251" spans="1:1" x14ac:dyDescent="0.25">
      <c r="A251" s="836" t="s">
        <v>14009</v>
      </c>
    </row>
    <row r="252" spans="1:1" x14ac:dyDescent="0.25">
      <c r="A252" s="838" t="s">
        <v>14009</v>
      </c>
    </row>
    <row r="253" spans="1:1" x14ac:dyDescent="0.25">
      <c r="A253" s="836" t="s">
        <v>15157</v>
      </c>
    </row>
    <row r="254" spans="1:1" x14ac:dyDescent="0.25">
      <c r="A254" s="839" t="s">
        <v>15157</v>
      </c>
    </row>
    <row r="255" spans="1:1" x14ac:dyDescent="0.25">
      <c r="A255" s="838" t="s">
        <v>15157</v>
      </c>
    </row>
    <row r="256" spans="1:1" x14ac:dyDescent="0.25">
      <c r="A256" s="838" t="s">
        <v>15157</v>
      </c>
    </row>
    <row r="257" spans="1:1" x14ac:dyDescent="0.25">
      <c r="A257" s="836" t="s">
        <v>15058</v>
      </c>
    </row>
    <row r="258" spans="1:1" x14ac:dyDescent="0.25">
      <c r="A258" s="840" t="s">
        <v>15058</v>
      </c>
    </row>
    <row r="259" spans="1:1" x14ac:dyDescent="0.25">
      <c r="A259" s="836" t="s">
        <v>16157</v>
      </c>
    </row>
    <row r="260" spans="1:1" x14ac:dyDescent="0.25">
      <c r="A260" s="840" t="s">
        <v>16157</v>
      </c>
    </row>
    <row r="261" spans="1:1" x14ac:dyDescent="0.25">
      <c r="A261" s="836" t="s">
        <v>14136</v>
      </c>
    </row>
    <row r="262" spans="1:1" x14ac:dyDescent="0.25">
      <c r="A262" s="836" t="s">
        <v>15021</v>
      </c>
    </row>
    <row r="263" spans="1:1" x14ac:dyDescent="0.25">
      <c r="A263" s="836" t="s">
        <v>12508</v>
      </c>
    </row>
    <row r="264" spans="1:1" x14ac:dyDescent="0.25">
      <c r="A264" s="839" t="s">
        <v>12508</v>
      </c>
    </row>
    <row r="265" spans="1:1" x14ac:dyDescent="0.25">
      <c r="A265" s="836" t="s">
        <v>15237</v>
      </c>
    </row>
    <row r="266" spans="1:1" x14ac:dyDescent="0.25">
      <c r="A266" s="839" t="s">
        <v>15237</v>
      </c>
    </row>
    <row r="267" spans="1:1" x14ac:dyDescent="0.25">
      <c r="A267" s="839" t="s">
        <v>15237</v>
      </c>
    </row>
    <row r="268" spans="1:1" x14ac:dyDescent="0.25">
      <c r="A268" s="836" t="s">
        <v>15473</v>
      </c>
    </row>
    <row r="269" spans="1:1" x14ac:dyDescent="0.25">
      <c r="A269" s="839" t="s">
        <v>15473</v>
      </c>
    </row>
    <row r="270" spans="1:1" x14ac:dyDescent="0.25">
      <c r="A270" s="839" t="s">
        <v>15473</v>
      </c>
    </row>
    <row r="271" spans="1:1" x14ac:dyDescent="0.25">
      <c r="A271" s="836" t="s">
        <v>13223</v>
      </c>
    </row>
    <row r="272" spans="1:1" x14ac:dyDescent="0.25">
      <c r="A272" s="838" t="s">
        <v>13223</v>
      </c>
    </row>
    <row r="273" spans="1:1" x14ac:dyDescent="0.25">
      <c r="A273" s="836" t="s">
        <v>13179</v>
      </c>
    </row>
    <row r="274" spans="1:1" x14ac:dyDescent="0.25">
      <c r="A274" s="838" t="s">
        <v>13179</v>
      </c>
    </row>
    <row r="275" spans="1:1" x14ac:dyDescent="0.25">
      <c r="A275" s="836" t="s">
        <v>13276</v>
      </c>
    </row>
    <row r="276" spans="1:1" x14ac:dyDescent="0.25">
      <c r="A276" s="838" t="s">
        <v>13276</v>
      </c>
    </row>
    <row r="277" spans="1:1" x14ac:dyDescent="0.25">
      <c r="A277" s="836" t="s">
        <v>13217</v>
      </c>
    </row>
    <row r="278" spans="1:1" x14ac:dyDescent="0.25">
      <c r="A278" s="72" t="s">
        <v>13217</v>
      </c>
    </row>
    <row r="279" spans="1:1" x14ac:dyDescent="0.25">
      <c r="A279" s="836" t="s">
        <v>13172</v>
      </c>
    </row>
    <row r="280" spans="1:1" x14ac:dyDescent="0.25">
      <c r="A280" s="836" t="s">
        <v>13187</v>
      </c>
    </row>
    <row r="281" spans="1:1" x14ac:dyDescent="0.25">
      <c r="A281" s="836" t="s">
        <v>13167</v>
      </c>
    </row>
    <row r="282" spans="1:1" x14ac:dyDescent="0.25">
      <c r="A282" s="835" t="s">
        <v>13167</v>
      </c>
    </row>
    <row r="283" spans="1:1" x14ac:dyDescent="0.25">
      <c r="A283" s="834" t="s">
        <v>13254</v>
      </c>
    </row>
    <row r="284" spans="1:1" x14ac:dyDescent="0.25">
      <c r="A284" s="835" t="s">
        <v>13254</v>
      </c>
    </row>
    <row r="285" spans="1:1" x14ac:dyDescent="0.25">
      <c r="A285" s="835" t="s">
        <v>13254</v>
      </c>
    </row>
    <row r="286" spans="1:1" x14ac:dyDescent="0.25">
      <c r="A286" s="835" t="s">
        <v>13254</v>
      </c>
    </row>
    <row r="287" spans="1:1" x14ac:dyDescent="0.25">
      <c r="A287" s="834" t="s">
        <v>13525</v>
      </c>
    </row>
    <row r="288" spans="1:1" x14ac:dyDescent="0.25">
      <c r="A288" s="836" t="s">
        <v>14946</v>
      </c>
    </row>
    <row r="289" spans="1:1" x14ac:dyDescent="0.25">
      <c r="A289" s="839" t="s">
        <v>14946</v>
      </c>
    </row>
    <row r="290" spans="1:1" x14ac:dyDescent="0.25">
      <c r="A290" s="836" t="s">
        <v>15429</v>
      </c>
    </row>
    <row r="291" spans="1:1" x14ac:dyDescent="0.25">
      <c r="A291" s="839" t="s">
        <v>15429</v>
      </c>
    </row>
    <row r="292" spans="1:1" x14ac:dyDescent="0.25">
      <c r="A292" s="839" t="s">
        <v>15429</v>
      </c>
    </row>
    <row r="293" spans="1:1" x14ac:dyDescent="0.25">
      <c r="A293" s="836" t="s">
        <v>15224</v>
      </c>
    </row>
    <row r="294" spans="1:1" x14ac:dyDescent="0.25">
      <c r="A294" s="839" t="s">
        <v>15224</v>
      </c>
    </row>
    <row r="295" spans="1:1" x14ac:dyDescent="0.25">
      <c r="A295" s="836" t="s">
        <v>15924</v>
      </c>
    </row>
    <row r="296" spans="1:1" x14ac:dyDescent="0.25">
      <c r="A296" s="836" t="s">
        <v>15408</v>
      </c>
    </row>
    <row r="297" spans="1:1" x14ac:dyDescent="0.25">
      <c r="A297" s="839" t="s">
        <v>15408</v>
      </c>
    </row>
    <row r="298" spans="1:1" x14ac:dyDescent="0.25">
      <c r="A298" s="839" t="s">
        <v>15408</v>
      </c>
    </row>
    <row r="299" spans="1:1" x14ac:dyDescent="0.25">
      <c r="A299" s="841" t="s">
        <v>15149</v>
      </c>
    </row>
    <row r="300" spans="1:1" x14ac:dyDescent="0.25">
      <c r="A300" s="836" t="s">
        <v>15984</v>
      </c>
    </row>
    <row r="301" spans="1:1" x14ac:dyDescent="0.25">
      <c r="A301" s="836" t="s">
        <v>15630</v>
      </c>
    </row>
    <row r="302" spans="1:1" x14ac:dyDescent="0.25">
      <c r="A302" s="839" t="s">
        <v>15630</v>
      </c>
    </row>
    <row r="303" spans="1:1" x14ac:dyDescent="0.25">
      <c r="A303" s="839" t="s">
        <v>15630</v>
      </c>
    </row>
    <row r="304" spans="1:1" x14ac:dyDescent="0.25">
      <c r="A304" s="836" t="s">
        <v>15956</v>
      </c>
    </row>
    <row r="305" spans="1:1" x14ac:dyDescent="0.25">
      <c r="A305" s="839" t="s">
        <v>15956</v>
      </c>
    </row>
    <row r="306" spans="1:1" x14ac:dyDescent="0.25">
      <c r="A306" s="842" t="s">
        <v>15956</v>
      </c>
    </row>
    <row r="307" spans="1:1" x14ac:dyDescent="0.25">
      <c r="A307" s="223" t="s">
        <v>15649</v>
      </c>
    </row>
    <row r="308" spans="1:1" x14ac:dyDescent="0.25">
      <c r="A308" s="93" t="s">
        <v>15649</v>
      </c>
    </row>
    <row r="309" spans="1:1" x14ac:dyDescent="0.25">
      <c r="A309" s="93" t="s">
        <v>15649</v>
      </c>
    </row>
    <row r="310" spans="1:1" x14ac:dyDescent="0.25">
      <c r="A310" s="223" t="s">
        <v>15837</v>
      </c>
    </row>
    <row r="311" spans="1:1" x14ac:dyDescent="0.25">
      <c r="A311" s="93" t="s">
        <v>15837</v>
      </c>
    </row>
    <row r="312" spans="1:1" x14ac:dyDescent="0.25">
      <c r="A312" s="223" t="s">
        <v>13941</v>
      </c>
    </row>
    <row r="313" spans="1:1" x14ac:dyDescent="0.25">
      <c r="A313" s="223" t="s">
        <v>13643</v>
      </c>
    </row>
    <row r="314" spans="1:1" x14ac:dyDescent="0.25">
      <c r="A314" s="93" t="s">
        <v>13643</v>
      </c>
    </row>
    <row r="315" spans="1:1" x14ac:dyDescent="0.25">
      <c r="A315" s="93" t="s">
        <v>13643</v>
      </c>
    </row>
    <row r="316" spans="1:1" x14ac:dyDescent="0.25">
      <c r="A316" s="223" t="s">
        <v>15687</v>
      </c>
    </row>
    <row r="317" spans="1:1" x14ac:dyDescent="0.25">
      <c r="A317" s="93" t="s">
        <v>15687</v>
      </c>
    </row>
    <row r="318" spans="1:1" x14ac:dyDescent="0.25">
      <c r="A318" s="93" t="s">
        <v>15687</v>
      </c>
    </row>
    <row r="319" spans="1:1" x14ac:dyDescent="0.25">
      <c r="A319" s="223" t="s">
        <v>14382</v>
      </c>
    </row>
    <row r="320" spans="1:1" x14ac:dyDescent="0.25">
      <c r="A320" s="223" t="s">
        <v>13332</v>
      </c>
    </row>
    <row r="321" spans="1:1" x14ac:dyDescent="0.25">
      <c r="A321" s="72" t="s">
        <v>13332</v>
      </c>
    </row>
    <row r="322" spans="1:1" x14ac:dyDescent="0.25">
      <c r="A322" s="223" t="s">
        <v>13630</v>
      </c>
    </row>
    <row r="323" spans="1:1" x14ac:dyDescent="0.25">
      <c r="A323" s="93" t="s">
        <v>13630</v>
      </c>
    </row>
    <row r="324" spans="1:1" x14ac:dyDescent="0.25">
      <c r="A324" s="93" t="s">
        <v>13630</v>
      </c>
    </row>
    <row r="325" spans="1:1" x14ac:dyDescent="0.25">
      <c r="A325" s="223" t="s">
        <v>13447</v>
      </c>
    </row>
    <row r="326" spans="1:1" x14ac:dyDescent="0.25">
      <c r="A326" s="72" t="s">
        <v>13447</v>
      </c>
    </row>
    <row r="327" spans="1:1" x14ac:dyDescent="0.25">
      <c r="A327" s="72" t="s">
        <v>13447</v>
      </c>
    </row>
    <row r="328" spans="1:1" x14ac:dyDescent="0.25">
      <c r="A328" s="223" t="s">
        <v>13468</v>
      </c>
    </row>
    <row r="329" spans="1:1" x14ac:dyDescent="0.25">
      <c r="A329" s="72" t="s">
        <v>13468</v>
      </c>
    </row>
    <row r="330" spans="1:1" x14ac:dyDescent="0.25">
      <c r="A330" s="223" t="s">
        <v>14404</v>
      </c>
    </row>
    <row r="331" spans="1:1" x14ac:dyDescent="0.25">
      <c r="A331" s="72" t="s">
        <v>14404</v>
      </c>
    </row>
    <row r="332" spans="1:1" x14ac:dyDescent="0.25">
      <c r="A332" s="223" t="s">
        <v>13590</v>
      </c>
    </row>
    <row r="333" spans="1:1" x14ac:dyDescent="0.25">
      <c r="A333" s="223" t="s">
        <v>13566</v>
      </c>
    </row>
    <row r="334" spans="1:1" x14ac:dyDescent="0.25">
      <c r="A334" s="72" t="s">
        <v>13566</v>
      </c>
    </row>
    <row r="335" spans="1:1" x14ac:dyDescent="0.25">
      <c r="A335" s="223" t="s">
        <v>16092</v>
      </c>
    </row>
    <row r="336" spans="1:1" x14ac:dyDescent="0.25">
      <c r="A336" s="72" t="s">
        <v>16092</v>
      </c>
    </row>
    <row r="337" spans="1:1" x14ac:dyDescent="0.25">
      <c r="A337" s="72" t="s">
        <v>16092</v>
      </c>
    </row>
    <row r="338" spans="1:1" x14ac:dyDescent="0.25">
      <c r="A338" s="223" t="s">
        <v>15065</v>
      </c>
    </row>
    <row r="339" spans="1:1" x14ac:dyDescent="0.25">
      <c r="A339" s="72" t="s">
        <v>15065</v>
      </c>
    </row>
    <row r="340" spans="1:1" x14ac:dyDescent="0.25">
      <c r="A340" s="841" t="s">
        <v>16233</v>
      </c>
    </row>
    <row r="341" spans="1:1" x14ac:dyDescent="0.25">
      <c r="A341" s="834" t="s">
        <v>16258</v>
      </c>
    </row>
    <row r="342" spans="1:1" x14ac:dyDescent="0.25">
      <c r="A342" s="834" t="s">
        <v>16256</v>
      </c>
    </row>
    <row r="343" spans="1:1" x14ac:dyDescent="0.25">
      <c r="A343" s="835" t="s">
        <v>16256</v>
      </c>
    </row>
    <row r="344" spans="1:1" x14ac:dyDescent="0.25">
      <c r="A344" s="836" t="s">
        <v>16261</v>
      </c>
    </row>
    <row r="345" spans="1:1" x14ac:dyDescent="0.25">
      <c r="A345" s="223" t="s">
        <v>16226</v>
      </c>
    </row>
    <row r="346" spans="1:1" x14ac:dyDescent="0.25">
      <c r="A346" s="838" t="s">
        <v>16226</v>
      </c>
    </row>
    <row r="347" spans="1:1" x14ac:dyDescent="0.25">
      <c r="A347" s="836" t="s">
        <v>15754</v>
      </c>
    </row>
    <row r="348" spans="1:1" x14ac:dyDescent="0.25">
      <c r="A348" s="836" t="s">
        <v>16380</v>
      </c>
    </row>
    <row r="349" spans="1:1" x14ac:dyDescent="0.25">
      <c r="A349" s="93" t="s">
        <v>16380</v>
      </c>
    </row>
    <row r="350" spans="1:1" x14ac:dyDescent="0.25">
      <c r="A350" s="843" t="s">
        <v>16381</v>
      </c>
    </row>
    <row r="351" spans="1:1" x14ac:dyDescent="0.25">
      <c r="A351" s="827" t="s">
        <v>16381</v>
      </c>
    </row>
    <row r="352" spans="1:1" x14ac:dyDescent="0.25">
      <c r="A352" s="843" t="s">
        <v>16382</v>
      </c>
    </row>
    <row r="353" spans="1:1" x14ac:dyDescent="0.25">
      <c r="A353" s="837" t="s">
        <v>16382</v>
      </c>
    </row>
    <row r="354" spans="1:1" x14ac:dyDescent="0.25">
      <c r="A354" s="223" t="s">
        <v>16383</v>
      </c>
    </row>
    <row r="355" spans="1:1" x14ac:dyDescent="0.25">
      <c r="A355" s="93" t="s">
        <v>16383</v>
      </c>
    </row>
    <row r="356" spans="1:1" x14ac:dyDescent="0.25">
      <c r="A356" s="93" t="s">
        <v>16383</v>
      </c>
    </row>
    <row r="357" spans="1:1" x14ac:dyDescent="0.25">
      <c r="A357" s="844" t="s">
        <v>16384</v>
      </c>
    </row>
    <row r="358" spans="1:1" x14ac:dyDescent="0.25">
      <c r="A358" s="93" t="s">
        <v>16384</v>
      </c>
    </row>
    <row r="359" spans="1:1" x14ac:dyDescent="0.25">
      <c r="A359" s="93" t="s">
        <v>16384</v>
      </c>
    </row>
    <row r="360" spans="1:1" x14ac:dyDescent="0.25">
      <c r="A360" s="223" t="s">
        <v>16385</v>
      </c>
    </row>
    <row r="361" spans="1:1" x14ac:dyDescent="0.25">
      <c r="A361" s="93" t="s">
        <v>16385</v>
      </c>
    </row>
    <row r="362" spans="1:1" x14ac:dyDescent="0.25">
      <c r="A362" s="93" t="s">
        <v>16385</v>
      </c>
    </row>
    <row r="363" spans="1:1" x14ac:dyDescent="0.25">
      <c r="A363" s="223" t="s">
        <v>16386</v>
      </c>
    </row>
    <row r="364" spans="1:1" x14ac:dyDescent="0.25">
      <c r="A364" s="223" t="s">
        <v>16387</v>
      </c>
    </row>
    <row r="365" spans="1:1" x14ac:dyDescent="0.25">
      <c r="A365" s="72" t="s">
        <v>16387</v>
      </c>
    </row>
    <row r="366" spans="1:1" x14ac:dyDescent="0.25">
      <c r="A366" s="72" t="s">
        <v>16387</v>
      </c>
    </row>
    <row r="367" spans="1:1" x14ac:dyDescent="0.25">
      <c r="A367" s="72" t="s">
        <v>16387</v>
      </c>
    </row>
    <row r="368" spans="1:1" x14ac:dyDescent="0.25">
      <c r="A368" s="368" t="s">
        <v>14110</v>
      </c>
    </row>
    <row r="369" spans="1:1" x14ac:dyDescent="0.25">
      <c r="A369" s="827" t="s">
        <v>14110</v>
      </c>
    </row>
    <row r="370" spans="1:1" x14ac:dyDescent="0.25">
      <c r="A370" s="827" t="s">
        <v>14110</v>
      </c>
    </row>
    <row r="371" spans="1:1" x14ac:dyDescent="0.25">
      <c r="A371" s="368" t="s">
        <v>13751</v>
      </c>
    </row>
    <row r="372" spans="1:1" x14ac:dyDescent="0.25">
      <c r="A372" s="827" t="s">
        <v>13751</v>
      </c>
    </row>
    <row r="373" spans="1:1" x14ac:dyDescent="0.25">
      <c r="A373" s="827" t="s">
        <v>13751</v>
      </c>
    </row>
    <row r="374" spans="1:1" x14ac:dyDescent="0.25">
      <c r="A374" s="368" t="s">
        <v>14293</v>
      </c>
    </row>
    <row r="375" spans="1:1" x14ac:dyDescent="0.25">
      <c r="A375" s="827" t="s">
        <v>14293</v>
      </c>
    </row>
    <row r="376" spans="1:1" x14ac:dyDescent="0.25">
      <c r="A376" s="368" t="s">
        <v>14458</v>
      </c>
    </row>
    <row r="377" spans="1:1" x14ac:dyDescent="0.25">
      <c r="A377" s="827" t="s">
        <v>14458</v>
      </c>
    </row>
    <row r="378" spans="1:1" x14ac:dyDescent="0.25">
      <c r="A378" s="827" t="s">
        <v>14458</v>
      </c>
    </row>
    <row r="379" spans="1:1" x14ac:dyDescent="0.25">
      <c r="A379" s="368" t="s">
        <v>14271</v>
      </c>
    </row>
    <row r="380" spans="1:1" x14ac:dyDescent="0.25">
      <c r="A380" s="827" t="s">
        <v>14271</v>
      </c>
    </row>
    <row r="381" spans="1:1" x14ac:dyDescent="0.25">
      <c r="A381" s="827" t="s">
        <v>14271</v>
      </c>
    </row>
    <row r="382" spans="1:1" x14ac:dyDescent="0.25">
      <c r="A382" s="368" t="s">
        <v>15086</v>
      </c>
    </row>
    <row r="383" spans="1:1" x14ac:dyDescent="0.25">
      <c r="A383" s="827" t="s">
        <v>15086</v>
      </c>
    </row>
    <row r="384" spans="1:1" x14ac:dyDescent="0.25">
      <c r="A384" s="368" t="s">
        <v>15589</v>
      </c>
    </row>
    <row r="385" spans="1:1" x14ac:dyDescent="0.25">
      <c r="A385" s="368" t="s">
        <v>16388</v>
      </c>
    </row>
    <row r="386" spans="1:1" x14ac:dyDescent="0.25">
      <c r="A386" s="368" t="s">
        <v>13967</v>
      </c>
    </row>
    <row r="387" spans="1:1" x14ac:dyDescent="0.25">
      <c r="A387" s="368" t="s">
        <v>14868</v>
      </c>
    </row>
    <row r="388" spans="1:1" x14ac:dyDescent="0.25">
      <c r="A388" s="93" t="s">
        <v>14868</v>
      </c>
    </row>
    <row r="389" spans="1:1" x14ac:dyDescent="0.25">
      <c r="A389" s="93" t="s">
        <v>14868</v>
      </c>
    </row>
    <row r="390" spans="1:1" x14ac:dyDescent="0.25">
      <c r="A390" s="93" t="s">
        <v>14868</v>
      </c>
    </row>
    <row r="391" spans="1:1" x14ac:dyDescent="0.25">
      <c r="A391" s="368" t="s">
        <v>14125</v>
      </c>
    </row>
    <row r="392" spans="1:1" x14ac:dyDescent="0.25">
      <c r="A392" s="93" t="s">
        <v>14125</v>
      </c>
    </row>
    <row r="393" spans="1:1" x14ac:dyDescent="0.25">
      <c r="A393" s="93" t="s">
        <v>14125</v>
      </c>
    </row>
    <row r="394" spans="1:1" x14ac:dyDescent="0.25">
      <c r="A394" s="93" t="s">
        <v>14125</v>
      </c>
    </row>
    <row r="395" spans="1:1" x14ac:dyDescent="0.25">
      <c r="A395" s="368" t="s">
        <v>14805</v>
      </c>
    </row>
    <row r="396" spans="1:1" x14ac:dyDescent="0.25">
      <c r="A396" s="93" t="s">
        <v>14805</v>
      </c>
    </row>
    <row r="397" spans="1:1" x14ac:dyDescent="0.25">
      <c r="A397" s="93" t="s">
        <v>14805</v>
      </c>
    </row>
    <row r="398" spans="1:1" x14ac:dyDescent="0.25">
      <c r="A398" s="93" t="s">
        <v>14805</v>
      </c>
    </row>
    <row r="399" spans="1:1" x14ac:dyDescent="0.25">
      <c r="A399" s="93" t="s">
        <v>14805</v>
      </c>
    </row>
    <row r="400" spans="1:1" x14ac:dyDescent="0.25">
      <c r="A400" s="93" t="s">
        <v>14805</v>
      </c>
    </row>
    <row r="401" spans="1:1" x14ac:dyDescent="0.25">
      <c r="A401" s="368" t="s">
        <v>13834</v>
      </c>
    </row>
    <row r="402" spans="1:1" x14ac:dyDescent="0.25">
      <c r="A402" s="93" t="s">
        <v>13834</v>
      </c>
    </row>
    <row r="403" spans="1:1" x14ac:dyDescent="0.25">
      <c r="A403" s="93" t="s">
        <v>13834</v>
      </c>
    </row>
    <row r="404" spans="1:1" x14ac:dyDescent="0.25">
      <c r="A404" s="93" t="s">
        <v>13834</v>
      </c>
    </row>
    <row r="405" spans="1:1" x14ac:dyDescent="0.25">
      <c r="A405" s="93" t="s">
        <v>13834</v>
      </c>
    </row>
    <row r="406" spans="1:1" x14ac:dyDescent="0.25">
      <c r="A406" s="93" t="s">
        <v>13834</v>
      </c>
    </row>
    <row r="407" spans="1:1" x14ac:dyDescent="0.25">
      <c r="A407" s="93" t="s">
        <v>13834</v>
      </c>
    </row>
    <row r="408" spans="1:1" x14ac:dyDescent="0.25">
      <c r="A408" s="368" t="s">
        <v>15731</v>
      </c>
    </row>
    <row r="409" spans="1:1" x14ac:dyDescent="0.25">
      <c r="A409" s="93" t="s">
        <v>15731</v>
      </c>
    </row>
    <row r="410" spans="1:1" x14ac:dyDescent="0.25">
      <c r="A410" s="93" t="s">
        <v>15731</v>
      </c>
    </row>
    <row r="411" spans="1:1" x14ac:dyDescent="0.25">
      <c r="A411" s="93" t="s">
        <v>15731</v>
      </c>
    </row>
    <row r="412" spans="1:1" x14ac:dyDescent="0.25">
      <c r="A412" s="93" t="s">
        <v>15731</v>
      </c>
    </row>
    <row r="413" spans="1:1" x14ac:dyDescent="0.25">
      <c r="A413" s="93" t="s">
        <v>15731</v>
      </c>
    </row>
    <row r="414" spans="1:1" x14ac:dyDescent="0.25">
      <c r="A414" s="223" t="s">
        <v>14745</v>
      </c>
    </row>
    <row r="415" spans="1:1" x14ac:dyDescent="0.25">
      <c r="A415" s="368" t="s">
        <v>14745</v>
      </c>
    </row>
    <row r="416" spans="1:1" x14ac:dyDescent="0.25">
      <c r="A416" s="93" t="s">
        <v>14745</v>
      </c>
    </row>
    <row r="417" spans="1:1" x14ac:dyDescent="0.25">
      <c r="A417" s="93" t="s">
        <v>14745</v>
      </c>
    </row>
    <row r="418" spans="1:1" x14ac:dyDescent="0.25">
      <c r="A418" s="93" t="s">
        <v>14745</v>
      </c>
    </row>
    <row r="419" spans="1:1" x14ac:dyDescent="0.25">
      <c r="A419" s="93" t="s">
        <v>14745</v>
      </c>
    </row>
    <row r="420" spans="1:1" x14ac:dyDescent="0.25">
      <c r="A420" s="368" t="s">
        <v>13828</v>
      </c>
    </row>
    <row r="421" spans="1:1" x14ac:dyDescent="0.25">
      <c r="A421" s="93" t="s">
        <v>13828</v>
      </c>
    </row>
    <row r="422" spans="1:1" x14ac:dyDescent="0.25">
      <c r="A422" s="93" t="s">
        <v>13828</v>
      </c>
    </row>
    <row r="423" spans="1:1" x14ac:dyDescent="0.25">
      <c r="A423" s="93" t="s">
        <v>13828</v>
      </c>
    </row>
    <row r="424" spans="1:1" x14ac:dyDescent="0.25">
      <c r="A424" s="93" t="s">
        <v>13828</v>
      </c>
    </row>
    <row r="425" spans="1:1" x14ac:dyDescent="0.25">
      <c r="A425" s="93" t="s">
        <v>13828</v>
      </c>
    </row>
    <row r="426" spans="1:1" x14ac:dyDescent="0.25">
      <c r="A426" s="368" t="s">
        <v>14756</v>
      </c>
    </row>
    <row r="427" spans="1:1" x14ac:dyDescent="0.25">
      <c r="A427" s="93" t="s">
        <v>14756</v>
      </c>
    </row>
    <row r="428" spans="1:1" x14ac:dyDescent="0.25">
      <c r="A428" s="93" t="s">
        <v>14756</v>
      </c>
    </row>
    <row r="429" spans="1:1" x14ac:dyDescent="0.25">
      <c r="A429" s="93" t="s">
        <v>14756</v>
      </c>
    </row>
    <row r="430" spans="1:1" x14ac:dyDescent="0.25">
      <c r="A430" s="93" t="s">
        <v>14756</v>
      </c>
    </row>
    <row r="431" spans="1:1" x14ac:dyDescent="0.25">
      <c r="A431" s="93" t="s">
        <v>14756</v>
      </c>
    </row>
    <row r="432" spans="1:1" x14ac:dyDescent="0.25">
      <c r="A432" s="368" t="s">
        <v>16389</v>
      </c>
    </row>
    <row r="433" spans="1:1" x14ac:dyDescent="0.25">
      <c r="A433" s="93" t="s">
        <v>16389</v>
      </c>
    </row>
    <row r="434" spans="1:1" x14ac:dyDescent="0.25">
      <c r="A434" s="368" t="s">
        <v>13360</v>
      </c>
    </row>
    <row r="435" spans="1:1" x14ac:dyDescent="0.25">
      <c r="A435" s="93" t="s">
        <v>13360</v>
      </c>
    </row>
    <row r="436" spans="1:1" x14ac:dyDescent="0.25">
      <c r="A436" s="368" t="s">
        <v>14814</v>
      </c>
    </row>
    <row r="437" spans="1:1" x14ac:dyDescent="0.25">
      <c r="A437" s="93" t="s">
        <v>14814</v>
      </c>
    </row>
    <row r="438" spans="1:1" x14ac:dyDescent="0.25">
      <c r="A438" s="368" t="s">
        <v>14248</v>
      </c>
    </row>
    <row r="439" spans="1:1" x14ac:dyDescent="0.25">
      <c r="A439" s="93" t="s">
        <v>14248</v>
      </c>
    </row>
    <row r="440" spans="1:1" x14ac:dyDescent="0.25">
      <c r="A440" s="93" t="s">
        <v>14248</v>
      </c>
    </row>
    <row r="441" spans="1:1" x14ac:dyDescent="0.25">
      <c r="A441" s="368" t="s">
        <v>15669</v>
      </c>
    </row>
    <row r="442" spans="1:1" x14ac:dyDescent="0.25">
      <c r="A442" s="93" t="s">
        <v>15669</v>
      </c>
    </row>
    <row r="443" spans="1:1" x14ac:dyDescent="0.25">
      <c r="A443" s="368" t="s">
        <v>15101</v>
      </c>
    </row>
    <row r="444" spans="1:1" x14ac:dyDescent="0.25">
      <c r="A444" s="93" t="s">
        <v>15101</v>
      </c>
    </row>
    <row r="445" spans="1:1" x14ac:dyDescent="0.25">
      <c r="A445" s="93" t="s">
        <v>15101</v>
      </c>
    </row>
    <row r="446" spans="1:1" x14ac:dyDescent="0.25">
      <c r="A446" s="94" t="s">
        <v>15101</v>
      </c>
    </row>
    <row r="447" spans="1:1" x14ac:dyDescent="0.25">
      <c r="A447" s="845" t="s">
        <v>12468</v>
      </c>
    </row>
    <row r="448" spans="1:1" x14ac:dyDescent="0.25">
      <c r="A448" s="93" t="s">
        <v>12468</v>
      </c>
    </row>
    <row r="449" spans="1:1" x14ac:dyDescent="0.25">
      <c r="A449" s="368" t="s">
        <v>12492</v>
      </c>
    </row>
    <row r="450" spans="1:1" x14ac:dyDescent="0.25">
      <c r="A450" s="93" t="s">
        <v>12492</v>
      </c>
    </row>
    <row r="451" spans="1:1" x14ac:dyDescent="0.25">
      <c r="A451" s="368" t="s">
        <v>15292</v>
      </c>
    </row>
    <row r="452" spans="1:1" x14ac:dyDescent="0.25">
      <c r="A452" s="93" t="s">
        <v>15292</v>
      </c>
    </row>
    <row r="453" spans="1:1" x14ac:dyDescent="0.25">
      <c r="A453" s="368" t="s">
        <v>14116</v>
      </c>
    </row>
    <row r="454" spans="1:1" x14ac:dyDescent="0.25">
      <c r="A454" s="93" t="s">
        <v>14116</v>
      </c>
    </row>
    <row r="455" spans="1:1" x14ac:dyDescent="0.25">
      <c r="A455" s="368" t="s">
        <v>15613</v>
      </c>
    </row>
    <row r="456" spans="1:1" x14ac:dyDescent="0.25">
      <c r="A456" s="93" t="s">
        <v>15613</v>
      </c>
    </row>
    <row r="457" spans="1:1" x14ac:dyDescent="0.25">
      <c r="A457" s="93" t="s">
        <v>15613</v>
      </c>
    </row>
    <row r="458" spans="1:1" x14ac:dyDescent="0.25">
      <c r="A458" s="93" t="s">
        <v>15613</v>
      </c>
    </row>
    <row r="459" spans="1:1" x14ac:dyDescent="0.25">
      <c r="A459" s="368" t="s">
        <v>13622</v>
      </c>
    </row>
    <row r="460" spans="1:1" x14ac:dyDescent="0.25">
      <c r="A460" s="93" t="s">
        <v>13622</v>
      </c>
    </row>
    <row r="461" spans="1:1" x14ac:dyDescent="0.25">
      <c r="A461" s="368" t="s">
        <v>16390</v>
      </c>
    </row>
    <row r="462" spans="1:1" x14ac:dyDescent="0.25">
      <c r="A462" s="93" t="s">
        <v>16390</v>
      </c>
    </row>
    <row r="463" spans="1:1" x14ac:dyDescent="0.25">
      <c r="A463" s="93" t="s">
        <v>16390</v>
      </c>
    </row>
    <row r="464" spans="1:1" x14ac:dyDescent="0.25">
      <c r="A464" s="93" t="s">
        <v>16390</v>
      </c>
    </row>
    <row r="465" spans="1:1" x14ac:dyDescent="0.25">
      <c r="A465" s="93" t="s">
        <v>16390</v>
      </c>
    </row>
    <row r="466" spans="1:1" x14ac:dyDescent="0.25">
      <c r="A466" s="368" t="s">
        <v>16391</v>
      </c>
    </row>
    <row r="467" spans="1:1" x14ac:dyDescent="0.25">
      <c r="A467" s="93" t="s">
        <v>16391</v>
      </c>
    </row>
    <row r="468" spans="1:1" x14ac:dyDescent="0.25">
      <c r="A468" s="368" t="s">
        <v>15536</v>
      </c>
    </row>
    <row r="469" spans="1:1" x14ac:dyDescent="0.25">
      <c r="A469" s="93" t="s">
        <v>15536</v>
      </c>
    </row>
    <row r="470" spans="1:1" x14ac:dyDescent="0.25">
      <c r="A470" s="368" t="s">
        <v>14931</v>
      </c>
    </row>
    <row r="471" spans="1:1" x14ac:dyDescent="0.25">
      <c r="A471" s="93" t="s">
        <v>14931</v>
      </c>
    </row>
    <row r="472" spans="1:1" x14ac:dyDescent="0.25">
      <c r="A472" s="368" t="s">
        <v>15807</v>
      </c>
    </row>
    <row r="473" spans="1:1" x14ac:dyDescent="0.25">
      <c r="A473" s="93" t="s">
        <v>15807</v>
      </c>
    </row>
    <row r="474" spans="1:1" x14ac:dyDescent="0.25">
      <c r="A474" s="368" t="s">
        <v>15673</v>
      </c>
    </row>
    <row r="475" spans="1:1" x14ac:dyDescent="0.25">
      <c r="A475" s="93" t="s">
        <v>15673</v>
      </c>
    </row>
    <row r="476" spans="1:1" x14ac:dyDescent="0.25">
      <c r="A476" s="368" t="s">
        <v>14190</v>
      </c>
    </row>
    <row r="477" spans="1:1" x14ac:dyDescent="0.25">
      <c r="A477" s="93" t="s">
        <v>14190</v>
      </c>
    </row>
    <row r="478" spans="1:1" x14ac:dyDescent="0.25">
      <c r="A478" s="368" t="s">
        <v>14290</v>
      </c>
    </row>
    <row r="479" spans="1:1" x14ac:dyDescent="0.25">
      <c r="A479" s="93" t="s">
        <v>14290</v>
      </c>
    </row>
    <row r="480" spans="1:1" x14ac:dyDescent="0.25">
      <c r="A480" s="93" t="s">
        <v>14290</v>
      </c>
    </row>
    <row r="481" spans="1:1" x14ac:dyDescent="0.25">
      <c r="A481" s="368" t="s">
        <v>13350</v>
      </c>
    </row>
    <row r="482" spans="1:1" x14ac:dyDescent="0.25">
      <c r="A482" s="93" t="s">
        <v>13350</v>
      </c>
    </row>
    <row r="483" spans="1:1" x14ac:dyDescent="0.25">
      <c r="A483" s="368" t="s">
        <v>14665</v>
      </c>
    </row>
    <row r="484" spans="1:1" x14ac:dyDescent="0.25">
      <c r="A484" s="93" t="s">
        <v>14665</v>
      </c>
    </row>
    <row r="485" spans="1:1" x14ac:dyDescent="0.25">
      <c r="A485" s="368" t="s">
        <v>16392</v>
      </c>
    </row>
    <row r="486" spans="1:1" x14ac:dyDescent="0.25">
      <c r="A486" s="93" t="s">
        <v>16392</v>
      </c>
    </row>
    <row r="487" spans="1:1" x14ac:dyDescent="0.25">
      <c r="A487" s="93" t="s">
        <v>16392</v>
      </c>
    </row>
    <row r="488" spans="1:1" x14ac:dyDescent="0.25">
      <c r="A488" s="93" t="s">
        <v>16392</v>
      </c>
    </row>
    <row r="489" spans="1:1" x14ac:dyDescent="0.25">
      <c r="A489" s="93" t="s">
        <v>16392</v>
      </c>
    </row>
    <row r="490" spans="1:1" x14ac:dyDescent="0.25">
      <c r="A490" s="93" t="s">
        <v>16392</v>
      </c>
    </row>
    <row r="491" spans="1:1" x14ac:dyDescent="0.25">
      <c r="A491" s="368" t="s">
        <v>13463</v>
      </c>
    </row>
    <row r="492" spans="1:1" x14ac:dyDescent="0.25">
      <c r="A492" s="93" t="s">
        <v>13463</v>
      </c>
    </row>
    <row r="493" spans="1:1" x14ac:dyDescent="0.25">
      <c r="A493" s="368" t="s">
        <v>13657</v>
      </c>
    </row>
    <row r="494" spans="1:1" x14ac:dyDescent="0.25">
      <c r="A494" s="93" t="s">
        <v>13657</v>
      </c>
    </row>
    <row r="495" spans="1:1" x14ac:dyDescent="0.25">
      <c r="A495" s="368" t="s">
        <v>13391</v>
      </c>
    </row>
    <row r="496" spans="1:1" x14ac:dyDescent="0.25">
      <c r="A496" s="93" t="s">
        <v>13391</v>
      </c>
    </row>
    <row r="497" spans="1:1" x14ac:dyDescent="0.25">
      <c r="A497" s="368" t="s">
        <v>14357</v>
      </c>
    </row>
    <row r="498" spans="1:1" x14ac:dyDescent="0.25">
      <c r="A498" s="93" t="s">
        <v>14357</v>
      </c>
    </row>
    <row r="499" spans="1:1" x14ac:dyDescent="0.25">
      <c r="A499" s="93" t="s">
        <v>14357</v>
      </c>
    </row>
    <row r="500" spans="1:1" x14ac:dyDescent="0.25">
      <c r="A500" s="368" t="s">
        <v>13374</v>
      </c>
    </row>
    <row r="501" spans="1:1" x14ac:dyDescent="0.25">
      <c r="A501" s="93" t="s">
        <v>13374</v>
      </c>
    </row>
    <row r="502" spans="1:1" x14ac:dyDescent="0.25">
      <c r="A502" s="93" t="s">
        <v>13374</v>
      </c>
    </row>
    <row r="503" spans="1:1" x14ac:dyDescent="0.25">
      <c r="A503" s="368" t="s">
        <v>13260</v>
      </c>
    </row>
    <row r="504" spans="1:1" x14ac:dyDescent="0.25">
      <c r="A504" s="93" t="s">
        <v>13260</v>
      </c>
    </row>
    <row r="505" spans="1:1" x14ac:dyDescent="0.25">
      <c r="A505" s="93" t="s">
        <v>13260</v>
      </c>
    </row>
    <row r="506" spans="1:1" x14ac:dyDescent="0.25">
      <c r="A506" s="368" t="s">
        <v>13902</v>
      </c>
    </row>
    <row r="507" spans="1:1" x14ac:dyDescent="0.25">
      <c r="A507" s="93" t="s">
        <v>13902</v>
      </c>
    </row>
    <row r="508" spans="1:1" x14ac:dyDescent="0.25">
      <c r="A508" s="93" t="s">
        <v>13902</v>
      </c>
    </row>
    <row r="509" spans="1:1" x14ac:dyDescent="0.25">
      <c r="A509" s="368" t="s">
        <v>14979</v>
      </c>
    </row>
    <row r="510" spans="1:1" x14ac:dyDescent="0.25">
      <c r="A510" s="93" t="s">
        <v>14979</v>
      </c>
    </row>
    <row r="511" spans="1:1" x14ac:dyDescent="0.25">
      <c r="A511" s="93" t="s">
        <v>14979</v>
      </c>
    </row>
    <row r="512" spans="1:1" x14ac:dyDescent="0.25">
      <c r="A512" s="368" t="s">
        <v>16393</v>
      </c>
    </row>
    <row r="513" spans="1:1" x14ac:dyDescent="0.25">
      <c r="A513" s="93" t="s">
        <v>16393</v>
      </c>
    </row>
    <row r="514" spans="1:1" x14ac:dyDescent="0.25">
      <c r="A514" s="93" t="s">
        <v>16393</v>
      </c>
    </row>
    <row r="515" spans="1:1" x14ac:dyDescent="0.25">
      <c r="A515" s="93" t="s">
        <v>16393</v>
      </c>
    </row>
    <row r="516" spans="1:1" x14ac:dyDescent="0.25">
      <c r="A516" s="93" t="s">
        <v>16393</v>
      </c>
    </row>
    <row r="517" spans="1:1" x14ac:dyDescent="0.25">
      <c r="A517" s="368" t="s">
        <v>15273</v>
      </c>
    </row>
    <row r="518" spans="1:1" x14ac:dyDescent="0.25">
      <c r="A518" s="93" t="s">
        <v>15273</v>
      </c>
    </row>
    <row r="519" spans="1:1" x14ac:dyDescent="0.25">
      <c r="A519" s="93" t="s">
        <v>15273</v>
      </c>
    </row>
    <row r="520" spans="1:1" x14ac:dyDescent="0.25">
      <c r="A520" s="368" t="s">
        <v>14018</v>
      </c>
    </row>
    <row r="521" spans="1:1" x14ac:dyDescent="0.25">
      <c r="A521" s="93" t="s">
        <v>14018</v>
      </c>
    </row>
    <row r="522" spans="1:1" x14ac:dyDescent="0.25">
      <c r="A522" s="93" t="s">
        <v>14018</v>
      </c>
    </row>
    <row r="523" spans="1:1" x14ac:dyDescent="0.25">
      <c r="A523" s="93" t="s">
        <v>14018</v>
      </c>
    </row>
    <row r="524" spans="1:1" x14ac:dyDescent="0.25">
      <c r="A524" s="368" t="s">
        <v>13929</v>
      </c>
    </row>
    <row r="525" spans="1:1" x14ac:dyDescent="0.25">
      <c r="A525" s="93" t="s">
        <v>13929</v>
      </c>
    </row>
    <row r="526" spans="1:1" x14ac:dyDescent="0.25">
      <c r="A526" s="368" t="s">
        <v>14408</v>
      </c>
    </row>
    <row r="527" spans="1:1" x14ac:dyDescent="0.25">
      <c r="A527" s="93" t="s">
        <v>14408</v>
      </c>
    </row>
    <row r="528" spans="1:1" x14ac:dyDescent="0.25">
      <c r="A528" s="368" t="s">
        <v>14091</v>
      </c>
    </row>
    <row r="529" spans="1:1" x14ac:dyDescent="0.25">
      <c r="A529" s="93" t="s">
        <v>14091</v>
      </c>
    </row>
    <row r="530" spans="1:1" x14ac:dyDescent="0.25">
      <c r="A530" s="93" t="s">
        <v>14091</v>
      </c>
    </row>
    <row r="531" spans="1:1" x14ac:dyDescent="0.25">
      <c r="A531" s="93" t="s">
        <v>14091</v>
      </c>
    </row>
    <row r="532" spans="1:1" x14ac:dyDescent="0.25">
      <c r="A532" s="368" t="s">
        <v>15300</v>
      </c>
    </row>
    <row r="533" spans="1:1" x14ac:dyDescent="0.25">
      <c r="A533" s="93" t="s">
        <v>15300</v>
      </c>
    </row>
    <row r="534" spans="1:1" x14ac:dyDescent="0.25">
      <c r="A534" s="93" t="s">
        <v>15300</v>
      </c>
    </row>
    <row r="535" spans="1:1" x14ac:dyDescent="0.25">
      <c r="A535" s="368" t="s">
        <v>13414</v>
      </c>
    </row>
    <row r="536" spans="1:1" x14ac:dyDescent="0.25">
      <c r="A536" s="93" t="s">
        <v>13414</v>
      </c>
    </row>
    <row r="537" spans="1:1" x14ac:dyDescent="0.25">
      <c r="A537" s="368" t="s">
        <v>16087</v>
      </c>
    </row>
    <row r="538" spans="1:1" x14ac:dyDescent="0.25">
      <c r="A538" s="93" t="s">
        <v>16087</v>
      </c>
    </row>
    <row r="539" spans="1:1" x14ac:dyDescent="0.25">
      <c r="A539" s="368" t="s">
        <v>15405</v>
      </c>
    </row>
    <row r="540" spans="1:1" x14ac:dyDescent="0.25">
      <c r="A540" s="93" t="s">
        <v>15405</v>
      </c>
    </row>
    <row r="541" spans="1:1" x14ac:dyDescent="0.25">
      <c r="A541" s="93" t="s">
        <v>15405</v>
      </c>
    </row>
    <row r="542" spans="1:1" x14ac:dyDescent="0.25">
      <c r="A542" s="93" t="s">
        <v>15405</v>
      </c>
    </row>
    <row r="543" spans="1:1" x14ac:dyDescent="0.25">
      <c r="A543" s="368" t="s">
        <v>13668</v>
      </c>
    </row>
    <row r="544" spans="1:1" x14ac:dyDescent="0.25">
      <c r="A544" s="93" t="s">
        <v>13668</v>
      </c>
    </row>
    <row r="545" spans="1:1" x14ac:dyDescent="0.25">
      <c r="A545" s="93" t="s">
        <v>13668</v>
      </c>
    </row>
    <row r="546" spans="1:1" x14ac:dyDescent="0.25">
      <c r="A546" s="214" t="s">
        <v>16394</v>
      </c>
    </row>
    <row r="547" spans="1:1" x14ac:dyDescent="0.25">
      <c r="A547" s="214" t="s">
        <v>16394</v>
      </c>
    </row>
    <row r="548" spans="1:1" x14ac:dyDescent="0.25">
      <c r="A548" s="846" t="s">
        <v>16394</v>
      </c>
    </row>
    <row r="549" spans="1:1" x14ac:dyDescent="0.25">
      <c r="A549" s="214" t="s">
        <v>16394</v>
      </c>
    </row>
    <row r="550" spans="1:1" x14ac:dyDescent="0.25">
      <c r="A550" s="368" t="s">
        <v>13739</v>
      </c>
    </row>
    <row r="551" spans="1:1" x14ac:dyDescent="0.25">
      <c r="A551" s="93" t="s">
        <v>13739</v>
      </c>
    </row>
    <row r="552" spans="1:1" x14ac:dyDescent="0.25">
      <c r="A552" s="368" t="s">
        <v>13422</v>
      </c>
    </row>
    <row r="553" spans="1:1" x14ac:dyDescent="0.25">
      <c r="A553" s="93" t="s">
        <v>13422</v>
      </c>
    </row>
    <row r="554" spans="1:1" x14ac:dyDescent="0.25">
      <c r="A554" s="368" t="s">
        <v>13396</v>
      </c>
    </row>
    <row r="555" spans="1:1" x14ac:dyDescent="0.25">
      <c r="A555" s="93" t="s">
        <v>13396</v>
      </c>
    </row>
    <row r="556" spans="1:1" x14ac:dyDescent="0.25">
      <c r="A556" s="368" t="s">
        <v>15847</v>
      </c>
    </row>
    <row r="557" spans="1:1" x14ac:dyDescent="0.25">
      <c r="A557" s="93" t="s">
        <v>15847</v>
      </c>
    </row>
    <row r="558" spans="1:1" x14ac:dyDescent="0.25">
      <c r="A558" s="368" t="s">
        <v>14777</v>
      </c>
    </row>
    <row r="559" spans="1:1" x14ac:dyDescent="0.25">
      <c r="A559" s="93" t="s">
        <v>14777</v>
      </c>
    </row>
    <row r="560" spans="1:1" x14ac:dyDescent="0.25">
      <c r="A560" s="368" t="s">
        <v>13767</v>
      </c>
    </row>
    <row r="561" spans="1:1" x14ac:dyDescent="0.25">
      <c r="A561" s="93" t="s">
        <v>13767</v>
      </c>
    </row>
    <row r="562" spans="1:1" x14ac:dyDescent="0.25">
      <c r="A562" s="93" t="s">
        <v>13767</v>
      </c>
    </row>
    <row r="563" spans="1:1" x14ac:dyDescent="0.25">
      <c r="A563" s="368" t="s">
        <v>14281</v>
      </c>
    </row>
    <row r="564" spans="1:1" x14ac:dyDescent="0.25">
      <c r="A564" s="93" t="s">
        <v>14281</v>
      </c>
    </row>
    <row r="565" spans="1:1" x14ac:dyDescent="0.25">
      <c r="A565" s="93" t="s">
        <v>14281</v>
      </c>
    </row>
    <row r="566" spans="1:1" x14ac:dyDescent="0.25">
      <c r="A566" s="368" t="s">
        <v>14175</v>
      </c>
    </row>
    <row r="567" spans="1:1" x14ac:dyDescent="0.25">
      <c r="A567" s="93" t="s">
        <v>14175</v>
      </c>
    </row>
    <row r="568" spans="1:1" x14ac:dyDescent="0.25">
      <c r="A568" s="368" t="s">
        <v>12460</v>
      </c>
    </row>
    <row r="569" spans="1:1" x14ac:dyDescent="0.25">
      <c r="A569" s="93" t="s">
        <v>12460</v>
      </c>
    </row>
    <row r="570" spans="1:1" x14ac:dyDescent="0.25">
      <c r="A570" s="368" t="s">
        <v>12440</v>
      </c>
    </row>
    <row r="571" spans="1:1" x14ac:dyDescent="0.25">
      <c r="A571" s="93" t="s">
        <v>12440</v>
      </c>
    </row>
    <row r="572" spans="1:1" x14ac:dyDescent="0.25">
      <c r="A572" s="368" t="s">
        <v>14268</v>
      </c>
    </row>
    <row r="573" spans="1:1" x14ac:dyDescent="0.25">
      <c r="A573" s="93" t="s">
        <v>14268</v>
      </c>
    </row>
    <row r="574" spans="1:1" x14ac:dyDescent="0.25">
      <c r="A574" s="93" t="s">
        <v>14268</v>
      </c>
    </row>
    <row r="575" spans="1:1" x14ac:dyDescent="0.25">
      <c r="A575" s="93" t="s">
        <v>14268</v>
      </c>
    </row>
    <row r="576" spans="1:1" x14ac:dyDescent="0.25">
      <c r="A576" s="93" t="s">
        <v>14268</v>
      </c>
    </row>
    <row r="577" spans="1:1" x14ac:dyDescent="0.25">
      <c r="A577" s="93" t="s">
        <v>14268</v>
      </c>
    </row>
    <row r="578" spans="1:1" x14ac:dyDescent="0.25">
      <c r="A578" s="368" t="s">
        <v>16395</v>
      </c>
    </row>
    <row r="579" spans="1:1" x14ac:dyDescent="0.25">
      <c r="A579" s="93" t="s">
        <v>16395</v>
      </c>
    </row>
    <row r="580" spans="1:1" x14ac:dyDescent="0.25">
      <c r="A580" s="368" t="s">
        <v>16396</v>
      </c>
    </row>
    <row r="581" spans="1:1" x14ac:dyDescent="0.25">
      <c r="A581" s="93" t="s">
        <v>16396</v>
      </c>
    </row>
    <row r="582" spans="1:1" x14ac:dyDescent="0.25">
      <c r="A582" s="368" t="s">
        <v>16397</v>
      </c>
    </row>
    <row r="583" spans="1:1" x14ac:dyDescent="0.25">
      <c r="A583" s="93" t="s">
        <v>16397</v>
      </c>
    </row>
    <row r="584" spans="1:1" x14ac:dyDescent="0.25">
      <c r="A584" s="368" t="s">
        <v>16398</v>
      </c>
    </row>
    <row r="585" spans="1:1" x14ac:dyDescent="0.25">
      <c r="A585" s="93" t="s">
        <v>16398</v>
      </c>
    </row>
    <row r="586" spans="1:1" x14ac:dyDescent="0.25">
      <c r="A586" s="93" t="s">
        <v>16398</v>
      </c>
    </row>
    <row r="587" spans="1:1" x14ac:dyDescent="0.25">
      <c r="A587" s="368" t="s">
        <v>16399</v>
      </c>
    </row>
    <row r="588" spans="1:1" x14ac:dyDescent="0.25">
      <c r="A588" s="93" t="s">
        <v>16399</v>
      </c>
    </row>
    <row r="589" spans="1:1" x14ac:dyDescent="0.25">
      <c r="A589" s="368" t="s">
        <v>16400</v>
      </c>
    </row>
    <row r="590" spans="1:1" x14ac:dyDescent="0.25">
      <c r="A590" s="93" t="s">
        <v>16400</v>
      </c>
    </row>
    <row r="591" spans="1:1" x14ac:dyDescent="0.25">
      <c r="A591" s="368" t="s">
        <v>16401</v>
      </c>
    </row>
    <row r="592" spans="1:1" x14ac:dyDescent="0.25">
      <c r="A592" s="93" t="s">
        <v>16401</v>
      </c>
    </row>
    <row r="593" spans="1:1" x14ac:dyDescent="0.25">
      <c r="A593" s="368" t="s">
        <v>16402</v>
      </c>
    </row>
    <row r="594" spans="1:1" x14ac:dyDescent="0.25">
      <c r="A594" s="93" t="s">
        <v>16402</v>
      </c>
    </row>
    <row r="595" spans="1:1" x14ac:dyDescent="0.25">
      <c r="A595" s="368" t="s">
        <v>16403</v>
      </c>
    </row>
    <row r="596" spans="1:1" x14ac:dyDescent="0.25">
      <c r="A596" s="93" t="s">
        <v>16403</v>
      </c>
    </row>
    <row r="597" spans="1:1" x14ac:dyDescent="0.25">
      <c r="A597" s="368" t="s">
        <v>16404</v>
      </c>
    </row>
    <row r="598" spans="1:1" x14ac:dyDescent="0.25">
      <c r="A598" s="93" t="s">
        <v>16404</v>
      </c>
    </row>
    <row r="599" spans="1:1" x14ac:dyDescent="0.25">
      <c r="A599" s="368" t="s">
        <v>14412</v>
      </c>
    </row>
    <row r="600" spans="1:1" x14ac:dyDescent="0.25">
      <c r="A600" s="93" t="s">
        <v>14412</v>
      </c>
    </row>
    <row r="601" spans="1:1" x14ac:dyDescent="0.25">
      <c r="A601" s="368" t="s">
        <v>13508</v>
      </c>
    </row>
    <row r="602" spans="1:1" x14ac:dyDescent="0.25">
      <c r="A602" s="93" t="s">
        <v>13508</v>
      </c>
    </row>
    <row r="603" spans="1:1" x14ac:dyDescent="0.25">
      <c r="A603" s="93" t="s">
        <v>13508</v>
      </c>
    </row>
    <row r="604" spans="1:1" x14ac:dyDescent="0.25">
      <c r="A604" s="368" t="s">
        <v>13484</v>
      </c>
    </row>
    <row r="605" spans="1:1" x14ac:dyDescent="0.25">
      <c r="A605" s="93" t="s">
        <v>13484</v>
      </c>
    </row>
    <row r="606" spans="1:1" x14ac:dyDescent="0.25">
      <c r="A606" s="93" t="s">
        <v>13484</v>
      </c>
    </row>
    <row r="607" spans="1:1" x14ac:dyDescent="0.25">
      <c r="A607" s="368" t="s">
        <v>13437</v>
      </c>
    </row>
    <row r="608" spans="1:1" x14ac:dyDescent="0.25">
      <c r="A608" s="93" t="s">
        <v>13437</v>
      </c>
    </row>
    <row r="609" spans="1:1" x14ac:dyDescent="0.25">
      <c r="A609" s="368" t="s">
        <v>13433</v>
      </c>
    </row>
    <row r="610" spans="1:1" x14ac:dyDescent="0.25">
      <c r="A610" s="93" t="s">
        <v>13433</v>
      </c>
    </row>
    <row r="611" spans="1:1" x14ac:dyDescent="0.25">
      <c r="A611" s="93" t="s">
        <v>13433</v>
      </c>
    </row>
    <row r="612" spans="1:1" x14ac:dyDescent="0.25">
      <c r="A612" s="368" t="s">
        <v>15046</v>
      </c>
    </row>
    <row r="613" spans="1:1" x14ac:dyDescent="0.25">
      <c r="A613" s="93" t="s">
        <v>15046</v>
      </c>
    </row>
    <row r="614" spans="1:1" x14ac:dyDescent="0.25">
      <c r="A614" s="93" t="s">
        <v>15046</v>
      </c>
    </row>
    <row r="615" spans="1:1" x14ac:dyDescent="0.25">
      <c r="A615" s="93" t="s">
        <v>15046</v>
      </c>
    </row>
    <row r="616" spans="1:1" x14ac:dyDescent="0.25">
      <c r="A616" s="93" t="s">
        <v>15046</v>
      </c>
    </row>
    <row r="617" spans="1:1" x14ac:dyDescent="0.25">
      <c r="A617" s="368" t="s">
        <v>15725</v>
      </c>
    </row>
    <row r="618" spans="1:1" x14ac:dyDescent="0.25">
      <c r="A618" s="93" t="s">
        <v>15725</v>
      </c>
    </row>
    <row r="619" spans="1:1" x14ac:dyDescent="0.25">
      <c r="A619" s="93" t="s">
        <v>15725</v>
      </c>
    </row>
    <row r="620" spans="1:1" x14ac:dyDescent="0.25">
      <c r="A620" s="93" t="s">
        <v>15725</v>
      </c>
    </row>
    <row r="621" spans="1:1" x14ac:dyDescent="0.25">
      <c r="A621" s="93" t="s">
        <v>15725</v>
      </c>
    </row>
    <row r="622" spans="1:1" x14ac:dyDescent="0.25">
      <c r="A622" s="368" t="s">
        <v>15078</v>
      </c>
    </row>
    <row r="623" spans="1:1" x14ac:dyDescent="0.25">
      <c r="A623" s="93" t="s">
        <v>15078</v>
      </c>
    </row>
    <row r="624" spans="1:1" x14ac:dyDescent="0.25">
      <c r="A624" s="93" t="s">
        <v>15078</v>
      </c>
    </row>
    <row r="625" spans="1:1" x14ac:dyDescent="0.25">
      <c r="A625" s="93" t="s">
        <v>15078</v>
      </c>
    </row>
    <row r="626" spans="1:1" x14ac:dyDescent="0.25">
      <c r="A626" s="93" t="s">
        <v>15078</v>
      </c>
    </row>
    <row r="627" spans="1:1" x14ac:dyDescent="0.25">
      <c r="A627" s="93" t="s">
        <v>15078</v>
      </c>
    </row>
    <row r="628" spans="1:1" x14ac:dyDescent="0.25">
      <c r="A628" s="368" t="s">
        <v>15093</v>
      </c>
    </row>
    <row r="629" spans="1:1" x14ac:dyDescent="0.25">
      <c r="A629" s="93" t="s">
        <v>15093</v>
      </c>
    </row>
    <row r="630" spans="1:1" x14ac:dyDescent="0.25">
      <c r="A630" s="93" t="s">
        <v>15093</v>
      </c>
    </row>
    <row r="631" spans="1:1" x14ac:dyDescent="0.25">
      <c r="A631" s="93" t="s">
        <v>15093</v>
      </c>
    </row>
    <row r="632" spans="1:1" x14ac:dyDescent="0.25">
      <c r="A632" s="93" t="s">
        <v>15093</v>
      </c>
    </row>
    <row r="633" spans="1:1" x14ac:dyDescent="0.25">
      <c r="A633" s="93" t="s">
        <v>15093</v>
      </c>
    </row>
    <row r="634" spans="1:1" x14ac:dyDescent="0.25">
      <c r="A634" s="93" t="s">
        <v>15093</v>
      </c>
    </row>
    <row r="635" spans="1:1" x14ac:dyDescent="0.25">
      <c r="A635" s="368" t="s">
        <v>15448</v>
      </c>
    </row>
    <row r="636" spans="1:1" x14ac:dyDescent="0.25">
      <c r="A636" s="93" t="s">
        <v>15448</v>
      </c>
    </row>
    <row r="637" spans="1:1" x14ac:dyDescent="0.25">
      <c r="A637" s="93" t="s">
        <v>15448</v>
      </c>
    </row>
    <row r="638" spans="1:1" x14ac:dyDescent="0.25">
      <c r="A638" s="93" t="s">
        <v>15448</v>
      </c>
    </row>
    <row r="639" spans="1:1" x14ac:dyDescent="0.25">
      <c r="A639" s="93" t="s">
        <v>15448</v>
      </c>
    </row>
    <row r="640" spans="1:1" x14ac:dyDescent="0.25">
      <c r="A640" s="93" t="s">
        <v>15448</v>
      </c>
    </row>
    <row r="641" spans="1:1" x14ac:dyDescent="0.25">
      <c r="A641" s="368" t="s">
        <v>13742</v>
      </c>
    </row>
    <row r="642" spans="1:1" x14ac:dyDescent="0.25">
      <c r="A642" s="93" t="s">
        <v>13742</v>
      </c>
    </row>
    <row r="643" spans="1:1" x14ac:dyDescent="0.25">
      <c r="A643" s="93" t="s">
        <v>13742</v>
      </c>
    </row>
    <row r="644" spans="1:1" x14ac:dyDescent="0.25">
      <c r="A644" s="93" t="s">
        <v>13742</v>
      </c>
    </row>
    <row r="645" spans="1:1" x14ac:dyDescent="0.25">
      <c r="A645" s="93" t="s">
        <v>13742</v>
      </c>
    </row>
    <row r="646" spans="1:1" x14ac:dyDescent="0.25">
      <c r="A646" s="368" t="s">
        <v>13949</v>
      </c>
    </row>
    <row r="647" spans="1:1" x14ac:dyDescent="0.25">
      <c r="A647" s="93" t="s">
        <v>13949</v>
      </c>
    </row>
    <row r="648" spans="1:1" x14ac:dyDescent="0.25">
      <c r="A648" s="93" t="s">
        <v>13949</v>
      </c>
    </row>
    <row r="649" spans="1:1" x14ac:dyDescent="0.25">
      <c r="A649" s="368" t="s">
        <v>14990</v>
      </c>
    </row>
    <row r="650" spans="1:1" x14ac:dyDescent="0.25">
      <c r="A650" s="94" t="s">
        <v>14990</v>
      </c>
    </row>
    <row r="651" spans="1:1" x14ac:dyDescent="0.25">
      <c r="A651" s="93" t="s">
        <v>14990</v>
      </c>
    </row>
    <row r="652" spans="1:1" x14ac:dyDescent="0.25">
      <c r="A652" s="368" t="s">
        <v>15442</v>
      </c>
    </row>
    <row r="653" spans="1:1" x14ac:dyDescent="0.25">
      <c r="A653" s="93" t="s">
        <v>15442</v>
      </c>
    </row>
    <row r="654" spans="1:1" x14ac:dyDescent="0.25">
      <c r="A654" s="368" t="s">
        <v>14080</v>
      </c>
    </row>
    <row r="655" spans="1:1" x14ac:dyDescent="0.25">
      <c r="A655" s="93" t="s">
        <v>14080</v>
      </c>
    </row>
    <row r="656" spans="1:1" x14ac:dyDescent="0.25">
      <c r="A656" s="93" t="s">
        <v>14080</v>
      </c>
    </row>
    <row r="657" spans="1:1" x14ac:dyDescent="0.25">
      <c r="A657" s="368" t="s">
        <v>14031</v>
      </c>
    </row>
    <row r="658" spans="1:1" x14ac:dyDescent="0.25">
      <c r="A658" s="93" t="s">
        <v>14031</v>
      </c>
    </row>
    <row r="659" spans="1:1" x14ac:dyDescent="0.25">
      <c r="A659" s="93" t="s">
        <v>14031</v>
      </c>
    </row>
    <row r="660" spans="1:1" x14ac:dyDescent="0.25">
      <c r="A660" s="93" t="s">
        <v>14031</v>
      </c>
    </row>
    <row r="661" spans="1:1" x14ac:dyDescent="0.25">
      <c r="A661" s="368" t="s">
        <v>12590</v>
      </c>
    </row>
    <row r="662" spans="1:1" x14ac:dyDescent="0.25">
      <c r="A662" s="93" t="s">
        <v>12590</v>
      </c>
    </row>
    <row r="663" spans="1:1" x14ac:dyDescent="0.25">
      <c r="A663" s="93" t="s">
        <v>12590</v>
      </c>
    </row>
    <row r="664" spans="1:1" x14ac:dyDescent="0.25">
      <c r="A664" s="93" t="s">
        <v>12590</v>
      </c>
    </row>
    <row r="665" spans="1:1" x14ac:dyDescent="0.25">
      <c r="A665" s="368" t="s">
        <v>15283</v>
      </c>
    </row>
    <row r="666" spans="1:1" x14ac:dyDescent="0.25">
      <c r="A666" s="93" t="s">
        <v>15283</v>
      </c>
    </row>
    <row r="667" spans="1:1" x14ac:dyDescent="0.25">
      <c r="A667" s="93" t="s">
        <v>15283</v>
      </c>
    </row>
    <row r="668" spans="1:1" x14ac:dyDescent="0.25">
      <c r="A668" s="93" t="s">
        <v>15283</v>
      </c>
    </row>
    <row r="669" spans="1:1" x14ac:dyDescent="0.25">
      <c r="A669" s="368" t="s">
        <v>15812</v>
      </c>
    </row>
    <row r="670" spans="1:1" x14ac:dyDescent="0.25">
      <c r="A670" s="93" t="s">
        <v>15812</v>
      </c>
    </row>
    <row r="671" spans="1:1" x14ac:dyDescent="0.25">
      <c r="A671" s="368" t="s">
        <v>15624</v>
      </c>
    </row>
    <row r="672" spans="1:1" x14ac:dyDescent="0.25">
      <c r="A672" s="93" t="s">
        <v>15624</v>
      </c>
    </row>
    <row r="673" spans="1:1" x14ac:dyDescent="0.25">
      <c r="A673" s="368" t="s">
        <v>15067</v>
      </c>
    </row>
    <row r="674" spans="1:1" x14ac:dyDescent="0.25">
      <c r="A674" s="93" t="s">
        <v>15067</v>
      </c>
    </row>
    <row r="675" spans="1:1" x14ac:dyDescent="0.25">
      <c r="A675" s="93" t="s">
        <v>15067</v>
      </c>
    </row>
    <row r="676" spans="1:1" x14ac:dyDescent="0.25">
      <c r="A676" s="93" t="s">
        <v>15067</v>
      </c>
    </row>
    <row r="677" spans="1:1" x14ac:dyDescent="0.25">
      <c r="A677" s="368" t="s">
        <v>14829</v>
      </c>
    </row>
    <row r="678" spans="1:1" x14ac:dyDescent="0.25">
      <c r="A678" s="93" t="s">
        <v>14829</v>
      </c>
    </row>
    <row r="679" spans="1:1" x14ac:dyDescent="0.25">
      <c r="A679" s="93" t="s">
        <v>14829</v>
      </c>
    </row>
    <row r="680" spans="1:1" x14ac:dyDescent="0.25">
      <c r="A680" s="93" t="s">
        <v>14829</v>
      </c>
    </row>
    <row r="681" spans="1:1" x14ac:dyDescent="0.25">
      <c r="A681" s="368" t="s">
        <v>12584</v>
      </c>
    </row>
    <row r="682" spans="1:1" x14ac:dyDescent="0.25">
      <c r="A682" s="93" t="s">
        <v>12584</v>
      </c>
    </row>
    <row r="683" spans="1:1" x14ac:dyDescent="0.25">
      <c r="A683" s="93" t="s">
        <v>12584</v>
      </c>
    </row>
    <row r="684" spans="1:1" x14ac:dyDescent="0.25">
      <c r="A684" s="368" t="s">
        <v>15781</v>
      </c>
    </row>
    <row r="685" spans="1:1" x14ac:dyDescent="0.25">
      <c r="A685" s="93" t="s">
        <v>15781</v>
      </c>
    </row>
    <row r="686" spans="1:1" x14ac:dyDescent="0.25">
      <c r="A686" s="368" t="s">
        <v>14470</v>
      </c>
    </row>
    <row r="687" spans="1:1" x14ac:dyDescent="0.25">
      <c r="A687" s="93" t="s">
        <v>14470</v>
      </c>
    </row>
    <row r="688" spans="1:1" x14ac:dyDescent="0.25">
      <c r="A688" s="93" t="s">
        <v>14470</v>
      </c>
    </row>
    <row r="689" spans="1:1" x14ac:dyDescent="0.25">
      <c r="A689" s="93" t="s">
        <v>14470</v>
      </c>
    </row>
    <row r="690" spans="1:1" x14ac:dyDescent="0.25">
      <c r="A690" s="368" t="s">
        <v>14682</v>
      </c>
    </row>
    <row r="691" spans="1:1" x14ac:dyDescent="0.25">
      <c r="A691" s="93" t="s">
        <v>14682</v>
      </c>
    </row>
    <row r="692" spans="1:1" x14ac:dyDescent="0.25">
      <c r="A692" s="93" t="s">
        <v>14682</v>
      </c>
    </row>
    <row r="693" spans="1:1" x14ac:dyDescent="0.25">
      <c r="A693" s="93" t="s">
        <v>14682</v>
      </c>
    </row>
    <row r="694" spans="1:1" x14ac:dyDescent="0.25">
      <c r="A694" s="93" t="s">
        <v>14682</v>
      </c>
    </row>
    <row r="695" spans="1:1" x14ac:dyDescent="0.25">
      <c r="A695" s="368" t="s">
        <v>15200</v>
      </c>
    </row>
    <row r="696" spans="1:1" x14ac:dyDescent="0.25">
      <c r="A696" s="93" t="s">
        <v>15200</v>
      </c>
    </row>
    <row r="697" spans="1:1" x14ac:dyDescent="0.25">
      <c r="A697" s="93" t="s">
        <v>15200</v>
      </c>
    </row>
    <row r="698" spans="1:1" x14ac:dyDescent="0.25">
      <c r="A698" s="93" t="s">
        <v>15200</v>
      </c>
    </row>
    <row r="699" spans="1:1" x14ac:dyDescent="0.25">
      <c r="A699" s="368" t="s">
        <v>12416</v>
      </c>
    </row>
    <row r="700" spans="1:1" x14ac:dyDescent="0.25">
      <c r="A700" s="93" t="s">
        <v>12416</v>
      </c>
    </row>
    <row r="701" spans="1:1" x14ac:dyDescent="0.25">
      <c r="A701" s="93" t="s">
        <v>12416</v>
      </c>
    </row>
    <row r="702" spans="1:1" x14ac:dyDescent="0.25">
      <c r="A702" s="93" t="s">
        <v>12416</v>
      </c>
    </row>
    <row r="703" spans="1:1" x14ac:dyDescent="0.25">
      <c r="A703" s="368" t="s">
        <v>15118</v>
      </c>
    </row>
    <row r="704" spans="1:1" x14ac:dyDescent="0.25">
      <c r="A704" s="93" t="s">
        <v>15118</v>
      </c>
    </row>
    <row r="705" spans="1:1" x14ac:dyDescent="0.25">
      <c r="A705" s="93" t="s">
        <v>15118</v>
      </c>
    </row>
    <row r="706" spans="1:1" x14ac:dyDescent="0.25">
      <c r="A706" s="368" t="s">
        <v>14128</v>
      </c>
    </row>
    <row r="707" spans="1:1" x14ac:dyDescent="0.25">
      <c r="A707" s="93" t="s">
        <v>14128</v>
      </c>
    </row>
    <row r="708" spans="1:1" x14ac:dyDescent="0.25">
      <c r="A708" s="368" t="s">
        <v>14397</v>
      </c>
    </row>
    <row r="709" spans="1:1" x14ac:dyDescent="0.25">
      <c r="A709" s="93" t="s">
        <v>14397</v>
      </c>
    </row>
    <row r="710" spans="1:1" x14ac:dyDescent="0.25">
      <c r="A710" s="93" t="s">
        <v>14397</v>
      </c>
    </row>
    <row r="711" spans="1:1" x14ac:dyDescent="0.25">
      <c r="A711" s="93" t="s">
        <v>14397</v>
      </c>
    </row>
    <row r="712" spans="1:1" x14ac:dyDescent="0.25">
      <c r="A712" s="368" t="s">
        <v>13545</v>
      </c>
    </row>
    <row r="713" spans="1:1" x14ac:dyDescent="0.25">
      <c r="A713" s="93" t="s">
        <v>13545</v>
      </c>
    </row>
    <row r="714" spans="1:1" x14ac:dyDescent="0.25">
      <c r="A714" s="93" t="s">
        <v>13545</v>
      </c>
    </row>
    <row r="715" spans="1:1" x14ac:dyDescent="0.25">
      <c r="A715" s="368" t="s">
        <v>16405</v>
      </c>
    </row>
    <row r="716" spans="1:1" x14ac:dyDescent="0.25">
      <c r="A716" s="93" t="s">
        <v>16405</v>
      </c>
    </row>
    <row r="717" spans="1:1" x14ac:dyDescent="0.25">
      <c r="A717" s="368" t="s">
        <v>12510</v>
      </c>
    </row>
    <row r="718" spans="1:1" x14ac:dyDescent="0.25">
      <c r="A718" s="93" t="s">
        <v>12510</v>
      </c>
    </row>
    <row r="719" spans="1:1" x14ac:dyDescent="0.25">
      <c r="A719" s="94" t="s">
        <v>12510</v>
      </c>
    </row>
    <row r="720" spans="1:1" x14ac:dyDescent="0.25">
      <c r="A720" s="93" t="s">
        <v>12510</v>
      </c>
    </row>
    <row r="721" spans="1:1" x14ac:dyDescent="0.25">
      <c r="A721" s="93" t="s">
        <v>12510</v>
      </c>
    </row>
    <row r="722" spans="1:1" x14ac:dyDescent="0.25">
      <c r="A722" s="93" t="s">
        <v>12510</v>
      </c>
    </row>
    <row r="723" spans="1:1" x14ac:dyDescent="0.25">
      <c r="A723" s="368" t="s">
        <v>13921</v>
      </c>
    </row>
    <row r="724" spans="1:1" x14ac:dyDescent="0.25">
      <c r="A724" s="93" t="s">
        <v>13921</v>
      </c>
    </row>
    <row r="725" spans="1:1" x14ac:dyDescent="0.25">
      <c r="A725" s="368" t="s">
        <v>13770</v>
      </c>
    </row>
    <row r="726" spans="1:1" x14ac:dyDescent="0.25">
      <c r="A726" s="93" t="s">
        <v>13770</v>
      </c>
    </row>
    <row r="727" spans="1:1" x14ac:dyDescent="0.25">
      <c r="A727" s="93" t="s">
        <v>13770</v>
      </c>
    </row>
    <row r="728" spans="1:1" x14ac:dyDescent="0.25">
      <c r="A728" s="368" t="s">
        <v>16406</v>
      </c>
    </row>
    <row r="729" spans="1:1" x14ac:dyDescent="0.25">
      <c r="A729" s="93" t="s">
        <v>16406</v>
      </c>
    </row>
    <row r="730" spans="1:1" x14ac:dyDescent="0.25">
      <c r="A730" s="368" t="s">
        <v>14968</v>
      </c>
    </row>
    <row r="731" spans="1:1" x14ac:dyDescent="0.25">
      <c r="A731" s="93" t="s">
        <v>14968</v>
      </c>
    </row>
    <row r="732" spans="1:1" x14ac:dyDescent="0.25">
      <c r="A732" s="93" t="s">
        <v>14968</v>
      </c>
    </row>
    <row r="733" spans="1:1" x14ac:dyDescent="0.25">
      <c r="A733" s="93" t="s">
        <v>14968</v>
      </c>
    </row>
    <row r="734" spans="1:1" x14ac:dyDescent="0.25">
      <c r="A734" s="368" t="s">
        <v>15230</v>
      </c>
    </row>
    <row r="735" spans="1:1" x14ac:dyDescent="0.25">
      <c r="A735" s="93" t="s">
        <v>15230</v>
      </c>
    </row>
    <row r="736" spans="1:1" x14ac:dyDescent="0.25">
      <c r="A736" s="368" t="s">
        <v>14708</v>
      </c>
    </row>
    <row r="737" spans="1:1" x14ac:dyDescent="0.25">
      <c r="A737" s="93" t="s">
        <v>14708</v>
      </c>
    </row>
    <row r="738" spans="1:1" x14ac:dyDescent="0.25">
      <c r="A738" s="368" t="s">
        <v>13856</v>
      </c>
    </row>
    <row r="739" spans="1:1" x14ac:dyDescent="0.25">
      <c r="A739" s="93" t="s">
        <v>13856</v>
      </c>
    </row>
    <row r="740" spans="1:1" x14ac:dyDescent="0.25">
      <c r="A740" s="93" t="s">
        <v>13856</v>
      </c>
    </row>
    <row r="741" spans="1:1" x14ac:dyDescent="0.25">
      <c r="A741" s="368" t="s">
        <v>13237</v>
      </c>
    </row>
    <row r="742" spans="1:1" x14ac:dyDescent="0.25">
      <c r="A742" s="93" t="s">
        <v>13237</v>
      </c>
    </row>
    <row r="743" spans="1:1" x14ac:dyDescent="0.25">
      <c r="A743" s="93" t="s">
        <v>13237</v>
      </c>
    </row>
    <row r="744" spans="1:1" x14ac:dyDescent="0.25">
      <c r="A744" s="368" t="s">
        <v>13550</v>
      </c>
    </row>
    <row r="745" spans="1:1" x14ac:dyDescent="0.25">
      <c r="A745" s="93" t="s">
        <v>13550</v>
      </c>
    </row>
    <row r="746" spans="1:1" x14ac:dyDescent="0.25">
      <c r="A746" s="93" t="s">
        <v>13550</v>
      </c>
    </row>
    <row r="747" spans="1:1" x14ac:dyDescent="0.25">
      <c r="A747" s="368" t="s">
        <v>12558</v>
      </c>
    </row>
    <row r="748" spans="1:1" x14ac:dyDescent="0.25">
      <c r="A748" s="93" t="s">
        <v>12558</v>
      </c>
    </row>
    <row r="749" spans="1:1" x14ac:dyDescent="0.25">
      <c r="A749" s="93" t="s">
        <v>12558</v>
      </c>
    </row>
    <row r="750" spans="1:1" x14ac:dyDescent="0.25">
      <c r="A750" s="368" t="s">
        <v>13653</v>
      </c>
    </row>
    <row r="751" spans="1:1" x14ac:dyDescent="0.25">
      <c r="A751" s="93" t="s">
        <v>13653</v>
      </c>
    </row>
    <row r="752" spans="1:1" x14ac:dyDescent="0.25">
      <c r="A752" s="93" t="s">
        <v>13653</v>
      </c>
    </row>
    <row r="753" spans="1:1" x14ac:dyDescent="0.25">
      <c r="A753" s="93" t="s">
        <v>13653</v>
      </c>
    </row>
    <row r="754" spans="1:1" x14ac:dyDescent="0.25">
      <c r="A754" s="368" t="s">
        <v>14453</v>
      </c>
    </row>
    <row r="755" spans="1:1" x14ac:dyDescent="0.25">
      <c r="A755" s="93" t="s">
        <v>14453</v>
      </c>
    </row>
    <row r="756" spans="1:1" x14ac:dyDescent="0.25">
      <c r="A756" s="368" t="s">
        <v>14837</v>
      </c>
    </row>
    <row r="757" spans="1:1" x14ac:dyDescent="0.25">
      <c r="A757" s="93" t="s">
        <v>14837</v>
      </c>
    </row>
    <row r="758" spans="1:1" x14ac:dyDescent="0.25">
      <c r="A758" s="368" t="s">
        <v>14764</v>
      </c>
    </row>
    <row r="759" spans="1:1" x14ac:dyDescent="0.25">
      <c r="A759" s="93" t="s">
        <v>14764</v>
      </c>
    </row>
    <row r="760" spans="1:1" x14ac:dyDescent="0.25">
      <c r="A760" s="93" t="s">
        <v>14764</v>
      </c>
    </row>
    <row r="761" spans="1:1" x14ac:dyDescent="0.25">
      <c r="A761" s="368" t="s">
        <v>14285</v>
      </c>
    </row>
    <row r="762" spans="1:1" x14ac:dyDescent="0.25">
      <c r="A762" s="93" t="s">
        <v>14285</v>
      </c>
    </row>
    <row r="763" spans="1:1" x14ac:dyDescent="0.25">
      <c r="A763" s="368" t="s">
        <v>16407</v>
      </c>
    </row>
    <row r="764" spans="1:1" x14ac:dyDescent="0.25">
      <c r="A764" s="93" t="s">
        <v>16407</v>
      </c>
    </row>
    <row r="765" spans="1:1" x14ac:dyDescent="0.25">
      <c r="A765" s="223" t="s">
        <v>13514</v>
      </c>
    </row>
    <row r="766" spans="1:1" x14ac:dyDescent="0.25">
      <c r="A766" s="215" t="s">
        <v>13514</v>
      </c>
    </row>
    <row r="767" spans="1:1" x14ac:dyDescent="0.25">
      <c r="A767" s="72" t="s">
        <v>13514</v>
      </c>
    </row>
    <row r="768" spans="1:1" x14ac:dyDescent="0.25">
      <c r="A768" s="72" t="s">
        <v>13514</v>
      </c>
    </row>
    <row r="769" spans="1:1" x14ac:dyDescent="0.25">
      <c r="A769" s="72" t="s">
        <v>13514</v>
      </c>
    </row>
    <row r="770" spans="1:1" x14ac:dyDescent="0.25">
      <c r="A770" s="223" t="s">
        <v>13285</v>
      </c>
    </row>
    <row r="771" spans="1:1" x14ac:dyDescent="0.25">
      <c r="A771" s="215" t="s">
        <v>13285</v>
      </c>
    </row>
    <row r="772" spans="1:1" x14ac:dyDescent="0.25">
      <c r="A772" s="215" t="s">
        <v>13285</v>
      </c>
    </row>
    <row r="773" spans="1:1" x14ac:dyDescent="0.25">
      <c r="A773" s="215" t="s">
        <v>13285</v>
      </c>
    </row>
    <row r="774" spans="1:1" x14ac:dyDescent="0.25">
      <c r="A774" s="72" t="s">
        <v>13285</v>
      </c>
    </row>
    <row r="775" spans="1:1" x14ac:dyDescent="0.25">
      <c r="A775" s="72" t="s">
        <v>13285</v>
      </c>
    </row>
    <row r="776" spans="1:1" x14ac:dyDescent="0.25">
      <c r="A776" s="72" t="s">
        <v>13285</v>
      </c>
    </row>
    <row r="777" spans="1:1" x14ac:dyDescent="0.25">
      <c r="A777" s="72" t="s">
        <v>13285</v>
      </c>
    </row>
    <row r="778" spans="1:1" x14ac:dyDescent="0.25">
      <c r="A778" s="72" t="s">
        <v>13285</v>
      </c>
    </row>
    <row r="779" spans="1:1" x14ac:dyDescent="0.25">
      <c r="A779" s="72" t="s">
        <v>13285</v>
      </c>
    </row>
    <row r="780" spans="1:1" x14ac:dyDescent="0.25">
      <c r="A780" s="72" t="s">
        <v>13285</v>
      </c>
    </row>
    <row r="781" spans="1:1" x14ac:dyDescent="0.25">
      <c r="A781" s="72" t="s">
        <v>13285</v>
      </c>
    </row>
    <row r="782" spans="1:1" x14ac:dyDescent="0.25">
      <c r="A782" s="72" t="s">
        <v>13285</v>
      </c>
    </row>
    <row r="783" spans="1:1" x14ac:dyDescent="0.25">
      <c r="A783" s="223" t="s">
        <v>13460</v>
      </c>
    </row>
    <row r="784" spans="1:1" x14ac:dyDescent="0.25">
      <c r="A784" s="215" t="s">
        <v>13460</v>
      </c>
    </row>
    <row r="785" spans="1:1" x14ac:dyDescent="0.25">
      <c r="A785" s="93" t="s">
        <v>13460</v>
      </c>
    </row>
    <row r="786" spans="1:1" x14ac:dyDescent="0.25">
      <c r="A786" s="72" t="s">
        <v>13460</v>
      </c>
    </row>
    <row r="787" spans="1:1" x14ac:dyDescent="0.25">
      <c r="A787" s="72" t="s">
        <v>13460</v>
      </c>
    </row>
    <row r="788" spans="1:1" x14ac:dyDescent="0.25">
      <c r="A788" s="72" t="s">
        <v>13460</v>
      </c>
    </row>
    <row r="789" spans="1:1" x14ac:dyDescent="0.25">
      <c r="A789" s="72" t="s">
        <v>13460</v>
      </c>
    </row>
    <row r="790" spans="1:1" x14ac:dyDescent="0.25">
      <c r="A790" s="93" t="s">
        <v>13460</v>
      </c>
    </row>
    <row r="791" spans="1:1" x14ac:dyDescent="0.25">
      <c r="A791" s="72" t="s">
        <v>13460</v>
      </c>
    </row>
    <row r="792" spans="1:1" x14ac:dyDescent="0.25">
      <c r="A792" s="72" t="s">
        <v>13460</v>
      </c>
    </row>
    <row r="793" spans="1:1" x14ac:dyDescent="0.25">
      <c r="A793" s="72" t="s">
        <v>13460</v>
      </c>
    </row>
    <row r="794" spans="1:1" x14ac:dyDescent="0.25">
      <c r="A794" s="72" t="s">
        <v>13460</v>
      </c>
    </row>
    <row r="795" spans="1:1" x14ac:dyDescent="0.25">
      <c r="A795" s="93" t="s">
        <v>13460</v>
      </c>
    </row>
    <row r="796" spans="1:1" x14ac:dyDescent="0.25">
      <c r="A796" s="72" t="s">
        <v>13460</v>
      </c>
    </row>
    <row r="797" spans="1:1" x14ac:dyDescent="0.25">
      <c r="A797" s="72" t="s">
        <v>13460</v>
      </c>
    </row>
    <row r="798" spans="1:1" x14ac:dyDescent="0.25">
      <c r="A798" s="72" t="s">
        <v>13460</v>
      </c>
    </row>
    <row r="799" spans="1:1" x14ac:dyDescent="0.25">
      <c r="A799" s="72" t="s">
        <v>13460</v>
      </c>
    </row>
    <row r="800" spans="1:1" x14ac:dyDescent="0.25">
      <c r="A800" s="223" t="s">
        <v>16408</v>
      </c>
    </row>
    <row r="801" spans="1:1" x14ac:dyDescent="0.25">
      <c r="A801" s="72" t="s">
        <v>16408</v>
      </c>
    </row>
    <row r="802" spans="1:1" x14ac:dyDescent="0.25">
      <c r="A802" s="72" t="s">
        <v>16408</v>
      </c>
    </row>
    <row r="803" spans="1:1" x14ac:dyDescent="0.25">
      <c r="A803" s="72" t="s">
        <v>16408</v>
      </c>
    </row>
    <row r="804" spans="1:1" x14ac:dyDescent="0.25">
      <c r="A804" s="72" t="s">
        <v>16408</v>
      </c>
    </row>
    <row r="805" spans="1:1" x14ac:dyDescent="0.25">
      <c r="A805" s="223" t="s">
        <v>16409</v>
      </c>
    </row>
    <row r="806" spans="1:1" x14ac:dyDescent="0.25">
      <c r="A806" s="223" t="s">
        <v>13885</v>
      </c>
    </row>
    <row r="807" spans="1:1" x14ac:dyDescent="0.25">
      <c r="A807" s="223" t="s">
        <v>14658</v>
      </c>
    </row>
    <row r="808" spans="1:1" x14ac:dyDescent="0.25">
      <c r="A808" s="93" t="s">
        <v>14658</v>
      </c>
    </row>
    <row r="809" spans="1:1" x14ac:dyDescent="0.25">
      <c r="A809" s="223" t="s">
        <v>14774</v>
      </c>
    </row>
    <row r="810" spans="1:1" x14ac:dyDescent="0.25">
      <c r="A810" s="93" t="s">
        <v>14774</v>
      </c>
    </row>
    <row r="811" spans="1:1" x14ac:dyDescent="0.25">
      <c r="A811" s="223" t="s">
        <v>15310</v>
      </c>
    </row>
    <row r="812" spans="1:1" x14ac:dyDescent="0.25">
      <c r="A812" s="93" t="s">
        <v>15310</v>
      </c>
    </row>
    <row r="813" spans="1:1" x14ac:dyDescent="0.25">
      <c r="A813" s="223" t="s">
        <v>15346</v>
      </c>
    </row>
    <row r="814" spans="1:1" x14ac:dyDescent="0.25">
      <c r="A814" s="72" t="s">
        <v>15346</v>
      </c>
    </row>
    <row r="815" spans="1:1" x14ac:dyDescent="0.25">
      <c r="A815" s="72" t="s">
        <v>15346</v>
      </c>
    </row>
    <row r="816" spans="1:1" x14ac:dyDescent="0.25">
      <c r="A816" s="72" t="s">
        <v>15346</v>
      </c>
    </row>
    <row r="817" spans="1:1" x14ac:dyDescent="0.25">
      <c r="A817" s="223" t="s">
        <v>16072</v>
      </c>
    </row>
    <row r="818" spans="1:1" x14ac:dyDescent="0.25">
      <c r="A818" s="72" t="s">
        <v>16072</v>
      </c>
    </row>
    <row r="819" spans="1:1" x14ac:dyDescent="0.25">
      <c r="A819" s="223" t="s">
        <v>16410</v>
      </c>
    </row>
    <row r="820" spans="1:1" x14ac:dyDescent="0.25">
      <c r="A820" s="223" t="s">
        <v>16411</v>
      </c>
    </row>
    <row r="821" spans="1:1" x14ac:dyDescent="0.25">
      <c r="A821" s="223" t="s">
        <v>15154</v>
      </c>
    </row>
    <row r="822" spans="1:1" x14ac:dyDescent="0.25">
      <c r="A822" s="72" t="s">
        <v>15154</v>
      </c>
    </row>
    <row r="823" spans="1:1" x14ac:dyDescent="0.25">
      <c r="A823" s="72" t="s">
        <v>15154</v>
      </c>
    </row>
    <row r="824" spans="1:1" x14ac:dyDescent="0.25">
      <c r="A824" s="223" t="s">
        <v>15124</v>
      </c>
    </row>
    <row r="825" spans="1:1" x14ac:dyDescent="0.25">
      <c r="A825" s="72" t="s">
        <v>15124</v>
      </c>
    </row>
    <row r="826" spans="1:1" x14ac:dyDescent="0.25">
      <c r="A826" s="72" t="s">
        <v>15124</v>
      </c>
    </row>
    <row r="827" spans="1:1" x14ac:dyDescent="0.25">
      <c r="A827" s="223" t="s">
        <v>16060</v>
      </c>
    </row>
    <row r="828" spans="1:1" x14ac:dyDescent="0.25">
      <c r="A828" s="72" t="s">
        <v>16060</v>
      </c>
    </row>
    <row r="829" spans="1:1" x14ac:dyDescent="0.25">
      <c r="A829" s="223" t="s">
        <v>14465</v>
      </c>
    </row>
    <row r="830" spans="1:1" x14ac:dyDescent="0.25">
      <c r="A830" s="223" t="s">
        <v>16412</v>
      </c>
    </row>
    <row r="831" spans="1:1" x14ac:dyDescent="0.25">
      <c r="A831" s="844" t="s">
        <v>16413</v>
      </c>
    </row>
    <row r="832" spans="1:1" x14ac:dyDescent="0.25">
      <c r="A832" s="223" t="s">
        <v>16414</v>
      </c>
    </row>
    <row r="833" spans="1:1" x14ac:dyDescent="0.25">
      <c r="A833" s="223" t="s">
        <v>14695</v>
      </c>
    </row>
    <row r="834" spans="1:1" x14ac:dyDescent="0.25">
      <c r="A834" s="223" t="s">
        <v>15341</v>
      </c>
    </row>
    <row r="835" spans="1:1" x14ac:dyDescent="0.25">
      <c r="A835" s="72" t="s">
        <v>15341</v>
      </c>
    </row>
    <row r="836" spans="1:1" x14ac:dyDescent="0.25">
      <c r="A836" s="72" t="s">
        <v>15341</v>
      </c>
    </row>
    <row r="837" spans="1:1" x14ac:dyDescent="0.25">
      <c r="A837" s="72" t="s">
        <v>15341</v>
      </c>
    </row>
    <row r="838" spans="1:1" x14ac:dyDescent="0.25">
      <c r="A838" s="223" t="s">
        <v>15323</v>
      </c>
    </row>
    <row r="839" spans="1:1" x14ac:dyDescent="0.25">
      <c r="A839" s="72" t="s">
        <v>15323</v>
      </c>
    </row>
    <row r="840" spans="1:1" x14ac:dyDescent="0.25">
      <c r="A840" s="223" t="s">
        <v>14255</v>
      </c>
    </row>
    <row r="841" spans="1:1" x14ac:dyDescent="0.25">
      <c r="A841" s="72" t="s">
        <v>14255</v>
      </c>
    </row>
    <row r="842" spans="1:1" x14ac:dyDescent="0.25">
      <c r="A842" s="72" t="s">
        <v>14255</v>
      </c>
    </row>
    <row r="843" spans="1:1" x14ac:dyDescent="0.25">
      <c r="A843" s="223" t="s">
        <v>16415</v>
      </c>
    </row>
    <row r="844" spans="1:1" x14ac:dyDescent="0.25">
      <c r="A844" s="223" t="s">
        <v>16171</v>
      </c>
    </row>
    <row r="845" spans="1:1" x14ac:dyDescent="0.25">
      <c r="A845" s="72" t="s">
        <v>16171</v>
      </c>
    </row>
    <row r="846" spans="1:1" x14ac:dyDescent="0.25">
      <c r="A846" s="72" t="s">
        <v>16171</v>
      </c>
    </row>
    <row r="847" spans="1:1" x14ac:dyDescent="0.25">
      <c r="A847" s="223" t="s">
        <v>16131</v>
      </c>
    </row>
    <row r="848" spans="1:1" x14ac:dyDescent="0.25">
      <c r="A848" s="72" t="s">
        <v>16131</v>
      </c>
    </row>
    <row r="849" spans="1:1" x14ac:dyDescent="0.25">
      <c r="A849" s="72" t="s">
        <v>16131</v>
      </c>
    </row>
    <row r="850" spans="1:1" x14ac:dyDescent="0.25">
      <c r="A850" s="223" t="s">
        <v>15899</v>
      </c>
    </row>
    <row r="851" spans="1:1" x14ac:dyDescent="0.25">
      <c r="A851" s="72" t="s">
        <v>15899</v>
      </c>
    </row>
    <row r="852" spans="1:1" x14ac:dyDescent="0.25">
      <c r="A852" s="72" t="s">
        <v>15899</v>
      </c>
    </row>
    <row r="853" spans="1:1" x14ac:dyDescent="0.25">
      <c r="A853" s="223" t="s">
        <v>16416</v>
      </c>
    </row>
    <row r="854" spans="1:1" x14ac:dyDescent="0.25">
      <c r="A854" s="223" t="s">
        <v>16417</v>
      </c>
    </row>
    <row r="855" spans="1:1" x14ac:dyDescent="0.25">
      <c r="A855" s="223" t="s">
        <v>16418</v>
      </c>
    </row>
    <row r="856" spans="1:1" x14ac:dyDescent="0.25">
      <c r="A856" s="223" t="s">
        <v>15529</v>
      </c>
    </row>
    <row r="857" spans="1:1" x14ac:dyDescent="0.25">
      <c r="A857" s="72" t="s">
        <v>15529</v>
      </c>
    </row>
    <row r="858" spans="1:1" x14ac:dyDescent="0.25">
      <c r="A858" s="72" t="s">
        <v>15529</v>
      </c>
    </row>
    <row r="859" spans="1:1" x14ac:dyDescent="0.25">
      <c r="A859" s="223" t="s">
        <v>14881</v>
      </c>
    </row>
    <row r="860" spans="1:1" x14ac:dyDescent="0.25">
      <c r="A860" s="72" t="s">
        <v>14881</v>
      </c>
    </row>
    <row r="861" spans="1:1" x14ac:dyDescent="0.25">
      <c r="A861" s="223" t="s">
        <v>13522</v>
      </c>
    </row>
    <row r="862" spans="1:1" x14ac:dyDescent="0.25">
      <c r="A862" s="784" t="s">
        <v>13522</v>
      </c>
    </row>
    <row r="863" spans="1:1" x14ac:dyDescent="0.25">
      <c r="A863" s="223" t="s">
        <v>13354</v>
      </c>
    </row>
    <row r="864" spans="1:1" x14ac:dyDescent="0.25">
      <c r="A864" s="72" t="s">
        <v>13354</v>
      </c>
    </row>
    <row r="865" spans="1:1" x14ac:dyDescent="0.25">
      <c r="A865" s="223" t="s">
        <v>14058</v>
      </c>
    </row>
    <row r="866" spans="1:1" x14ac:dyDescent="0.25">
      <c r="A866" s="223" t="s">
        <v>14197</v>
      </c>
    </row>
    <row r="867" spans="1:1" x14ac:dyDescent="0.25">
      <c r="A867" s="223" t="s">
        <v>15214</v>
      </c>
    </row>
    <row r="868" spans="1:1" x14ac:dyDescent="0.25">
      <c r="A868" s="223" t="s">
        <v>14903</v>
      </c>
    </row>
    <row r="869" spans="1:1" x14ac:dyDescent="0.25">
      <c r="A869" s="223" t="s">
        <v>15176</v>
      </c>
    </row>
    <row r="870" spans="1:1" x14ac:dyDescent="0.25">
      <c r="A870" s="72" t="s">
        <v>15176</v>
      </c>
    </row>
    <row r="871" spans="1:1" x14ac:dyDescent="0.25">
      <c r="A871" s="72" t="s">
        <v>15176</v>
      </c>
    </row>
    <row r="872" spans="1:1" x14ac:dyDescent="0.25">
      <c r="A872" s="223" t="s">
        <v>15350</v>
      </c>
    </row>
    <row r="873" spans="1:1" x14ac:dyDescent="0.25">
      <c r="A873" s="72" t="s">
        <v>15350</v>
      </c>
    </row>
    <row r="874" spans="1:1" x14ac:dyDescent="0.25">
      <c r="A874" s="223" t="s">
        <v>14719</v>
      </c>
    </row>
    <row r="875" spans="1:1" x14ac:dyDescent="0.25">
      <c r="A875" s="223" t="s">
        <v>16419</v>
      </c>
    </row>
    <row r="876" spans="1:1" x14ac:dyDescent="0.25">
      <c r="A876" s="72" t="s">
        <v>16419</v>
      </c>
    </row>
    <row r="877" spans="1:1" x14ac:dyDescent="0.25">
      <c r="A877" s="72" t="s">
        <v>16419</v>
      </c>
    </row>
    <row r="878" spans="1:1" x14ac:dyDescent="0.25">
      <c r="A878" s="72" t="s">
        <v>16419</v>
      </c>
    </row>
    <row r="879" spans="1:1" x14ac:dyDescent="0.25">
      <c r="A879" s="72" t="s">
        <v>16419</v>
      </c>
    </row>
    <row r="880" spans="1:1" x14ac:dyDescent="0.25">
      <c r="A880" s="72" t="s">
        <v>16419</v>
      </c>
    </row>
    <row r="881" spans="1:1" x14ac:dyDescent="0.25">
      <c r="A881" s="72" t="s">
        <v>16419</v>
      </c>
    </row>
    <row r="882" spans="1:1" x14ac:dyDescent="0.25">
      <c r="A882" s="223" t="s">
        <v>16420</v>
      </c>
    </row>
    <row r="883" spans="1:1" x14ac:dyDescent="0.25">
      <c r="A883" s="784" t="s">
        <v>16420</v>
      </c>
    </row>
    <row r="884" spans="1:1" x14ac:dyDescent="0.25">
      <c r="A884" s="844" t="s">
        <v>16421</v>
      </c>
    </row>
    <row r="885" spans="1:1" x14ac:dyDescent="0.25">
      <c r="A885" s="72" t="s">
        <v>16421</v>
      </c>
    </row>
    <row r="886" spans="1:1" x14ac:dyDescent="0.25">
      <c r="A886" s="223" t="s">
        <v>16422</v>
      </c>
    </row>
    <row r="887" spans="1:1" x14ac:dyDescent="0.25">
      <c r="A887" s="72" t="s">
        <v>16422</v>
      </c>
    </row>
    <row r="888" spans="1:1" x14ac:dyDescent="0.25">
      <c r="A888" s="72" t="s">
        <v>16422</v>
      </c>
    </row>
    <row r="889" spans="1:1" x14ac:dyDescent="0.25">
      <c r="A889" s="72" t="s">
        <v>16422</v>
      </c>
    </row>
    <row r="890" spans="1:1" x14ac:dyDescent="0.25">
      <c r="A890" s="223" t="s">
        <v>16423</v>
      </c>
    </row>
    <row r="891" spans="1:1" x14ac:dyDescent="0.25">
      <c r="A891" s="72" t="s">
        <v>16423</v>
      </c>
    </row>
    <row r="892" spans="1:1" x14ac:dyDescent="0.25">
      <c r="A892" s="223" t="s">
        <v>16424</v>
      </c>
    </row>
    <row r="893" spans="1:1" x14ac:dyDescent="0.25">
      <c r="A893" s="72" t="s">
        <v>16424</v>
      </c>
    </row>
    <row r="894" spans="1:1" x14ac:dyDescent="0.25">
      <c r="A894" s="223" t="s">
        <v>16425</v>
      </c>
    </row>
    <row r="895" spans="1:1" x14ac:dyDescent="0.25">
      <c r="A895" s="72" t="s">
        <v>16425</v>
      </c>
    </row>
    <row r="896" spans="1:1" x14ac:dyDescent="0.25">
      <c r="A896" s="223" t="s">
        <v>16426</v>
      </c>
    </row>
    <row r="897" spans="1:1" x14ac:dyDescent="0.25">
      <c r="A897" s="72" t="s">
        <v>16426</v>
      </c>
    </row>
    <row r="898" spans="1:1" x14ac:dyDescent="0.25">
      <c r="A898" s="223" t="s">
        <v>15751</v>
      </c>
    </row>
    <row r="899" spans="1:1" x14ac:dyDescent="0.25">
      <c r="A899" s="93" t="s">
        <v>15751</v>
      </c>
    </row>
    <row r="900" spans="1:1" x14ac:dyDescent="0.25">
      <c r="A900" s="93" t="s">
        <v>15751</v>
      </c>
    </row>
    <row r="901" spans="1:1" x14ac:dyDescent="0.25">
      <c r="A901" s="223" t="s">
        <v>15319</v>
      </c>
    </row>
    <row r="902" spans="1:1" x14ac:dyDescent="0.25">
      <c r="A902" s="93" t="s">
        <v>15319</v>
      </c>
    </row>
    <row r="903" spans="1:1" x14ac:dyDescent="0.25">
      <c r="A903" s="93" t="s">
        <v>15319</v>
      </c>
    </row>
    <row r="904" spans="1:1" x14ac:dyDescent="0.25">
      <c r="A904" s="223" t="s">
        <v>15789</v>
      </c>
    </row>
    <row r="905" spans="1:1" x14ac:dyDescent="0.25">
      <c r="A905" s="93" t="s">
        <v>15789</v>
      </c>
    </row>
    <row r="906" spans="1:1" x14ac:dyDescent="0.25">
      <c r="A906" s="93" t="s">
        <v>15789</v>
      </c>
    </row>
    <row r="907" spans="1:1" x14ac:dyDescent="0.25">
      <c r="A907" s="223" t="s">
        <v>14307</v>
      </c>
    </row>
    <row r="908" spans="1:1" x14ac:dyDescent="0.25">
      <c r="A908" s="93" t="s">
        <v>14307</v>
      </c>
    </row>
    <row r="909" spans="1:1" x14ac:dyDescent="0.25">
      <c r="A909" s="93" t="s">
        <v>14307</v>
      </c>
    </row>
    <row r="910" spans="1:1" x14ac:dyDescent="0.25">
      <c r="A910" s="223" t="s">
        <v>14484</v>
      </c>
    </row>
    <row r="911" spans="1:1" x14ac:dyDescent="0.25">
      <c r="A911" s="93" t="s">
        <v>14484</v>
      </c>
    </row>
    <row r="912" spans="1:1" x14ac:dyDescent="0.25">
      <c r="A912" s="93" t="s">
        <v>14484</v>
      </c>
    </row>
    <row r="913" spans="1:1" x14ac:dyDescent="0.25">
      <c r="A913" s="223" t="s">
        <v>16427</v>
      </c>
    </row>
    <row r="914" spans="1:1" x14ac:dyDescent="0.25">
      <c r="A914" s="93" t="s">
        <v>16427</v>
      </c>
    </row>
  </sheetData>
  <autoFilter ref="D1:D914" xr:uid="{00000000-0009-0000-0000-00000B000000}"/>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L36"/>
  <sheetViews>
    <sheetView view="pageBreakPreview" zoomScaleNormal="100" workbookViewId="0">
      <selection activeCell="I15" sqref="I15"/>
    </sheetView>
  </sheetViews>
  <sheetFormatPr defaultRowHeight="15" x14ac:dyDescent="0.25"/>
  <cols>
    <col min="1" max="1" width="11.140625"/>
    <col min="2" max="1025" width="8.42578125"/>
  </cols>
  <sheetData>
    <row r="2" spans="1:12" x14ac:dyDescent="0.25">
      <c r="A2" s="907" t="s">
        <v>16428</v>
      </c>
      <c r="B2" s="907"/>
    </row>
    <row r="3" spans="1:12" x14ac:dyDescent="0.25">
      <c r="A3" s="906" t="s">
        <v>16429</v>
      </c>
      <c r="B3">
        <f>0.44+3.95+3.43+0.48+6.73+0.26</f>
        <v>15.290000000000001</v>
      </c>
      <c r="C3">
        <v>5.68</v>
      </c>
    </row>
    <row r="4" spans="1:12" x14ac:dyDescent="0.25">
      <c r="A4" s="906"/>
      <c r="B4">
        <f>1.11+1.04+4.22+8.69+4.55+1.22</f>
        <v>20.83</v>
      </c>
      <c r="C4">
        <v>2.06</v>
      </c>
    </row>
    <row r="5" spans="1:12" x14ac:dyDescent="0.25">
      <c r="A5" s="906"/>
      <c r="B5">
        <f>(2.82*2)+(2.44)+3.02</f>
        <v>11.1</v>
      </c>
      <c r="C5">
        <v>3.02</v>
      </c>
    </row>
    <row r="6" spans="1:12" x14ac:dyDescent="0.25">
      <c r="A6" s="907" t="s">
        <v>16430</v>
      </c>
      <c r="B6" s="907"/>
    </row>
    <row r="7" spans="1:12" x14ac:dyDescent="0.25">
      <c r="A7" s="906" t="s">
        <v>16431</v>
      </c>
      <c r="B7">
        <v>13.56</v>
      </c>
    </row>
    <row r="8" spans="1:12" x14ac:dyDescent="0.25">
      <c r="A8" s="906"/>
      <c r="B8">
        <v>4.83</v>
      </c>
    </row>
    <row r="9" spans="1:12" x14ac:dyDescent="0.25">
      <c r="A9" s="906"/>
      <c r="B9">
        <v>9.8000000000000007</v>
      </c>
      <c r="L9" t="s">
        <v>16432</v>
      </c>
    </row>
    <row r="10" spans="1:12" x14ac:dyDescent="0.25">
      <c r="A10" s="906"/>
      <c r="B10">
        <v>1.62</v>
      </c>
      <c r="L10" t="s">
        <v>16433</v>
      </c>
    </row>
    <row r="11" spans="1:12" x14ac:dyDescent="0.25">
      <c r="A11" s="906"/>
      <c r="B11">
        <v>2.38</v>
      </c>
      <c r="L11" t="s">
        <v>12372</v>
      </c>
    </row>
    <row r="12" spans="1:12" x14ac:dyDescent="0.25">
      <c r="A12" s="906" t="s">
        <v>16434</v>
      </c>
      <c r="B12">
        <v>1.86</v>
      </c>
      <c r="L12" t="s">
        <v>16435</v>
      </c>
    </row>
    <row r="13" spans="1:12" x14ac:dyDescent="0.25">
      <c r="A13" s="906"/>
      <c r="B13">
        <v>1.8</v>
      </c>
    </row>
    <row r="14" spans="1:12" x14ac:dyDescent="0.25">
      <c r="A14" s="906" t="s">
        <v>16436</v>
      </c>
      <c r="B14">
        <v>0.65</v>
      </c>
    </row>
    <row r="15" spans="1:12" x14ac:dyDescent="0.25">
      <c r="A15" s="906"/>
      <c r="B15">
        <v>0.65</v>
      </c>
    </row>
    <row r="16" spans="1:12" x14ac:dyDescent="0.25">
      <c r="A16" s="907" t="s">
        <v>16437</v>
      </c>
      <c r="B16" s="907"/>
    </row>
    <row r="17" spans="1:2" x14ac:dyDescent="0.25">
      <c r="A17" s="906">
        <v>150</v>
      </c>
      <c r="B17" s="847">
        <v>3.02</v>
      </c>
    </row>
    <row r="18" spans="1:2" x14ac:dyDescent="0.25">
      <c r="A18" s="906"/>
      <c r="B18" s="847">
        <v>1.4</v>
      </c>
    </row>
    <row r="19" spans="1:2" x14ac:dyDescent="0.25">
      <c r="A19" s="906"/>
      <c r="B19" s="847">
        <v>14.4</v>
      </c>
    </row>
    <row r="20" spans="1:2" x14ac:dyDescent="0.25">
      <c r="A20" s="906" t="s">
        <v>16431</v>
      </c>
      <c r="B20">
        <v>9.0500000000000007</v>
      </c>
    </row>
    <row r="21" spans="1:2" x14ac:dyDescent="0.25">
      <c r="A21" s="906"/>
      <c r="B21">
        <v>0.45</v>
      </c>
    </row>
    <row r="22" spans="1:2" x14ac:dyDescent="0.25">
      <c r="A22" s="906"/>
      <c r="B22">
        <v>1.52</v>
      </c>
    </row>
    <row r="23" spans="1:2" x14ac:dyDescent="0.25">
      <c r="A23" s="906"/>
      <c r="B23">
        <v>9.06</v>
      </c>
    </row>
    <row r="24" spans="1:2" x14ac:dyDescent="0.25">
      <c r="A24" s="906"/>
      <c r="B24">
        <v>1.46</v>
      </c>
    </row>
    <row r="25" spans="1:2" x14ac:dyDescent="0.25">
      <c r="A25" s="906"/>
      <c r="B25">
        <v>7.29</v>
      </c>
    </row>
    <row r="26" spans="1:2" x14ac:dyDescent="0.25">
      <c r="A26" s="906"/>
      <c r="B26">
        <v>0.45</v>
      </c>
    </row>
    <row r="27" spans="1:2" x14ac:dyDescent="0.25">
      <c r="A27" s="906"/>
      <c r="B27">
        <v>13.4</v>
      </c>
    </row>
    <row r="28" spans="1:2" x14ac:dyDescent="0.25">
      <c r="A28" s="906"/>
      <c r="B28">
        <v>2.16</v>
      </c>
    </row>
    <row r="29" spans="1:2" x14ac:dyDescent="0.25">
      <c r="A29" s="906"/>
      <c r="B29">
        <v>6.5</v>
      </c>
    </row>
    <row r="30" spans="1:2" x14ac:dyDescent="0.25">
      <c r="A30" s="906"/>
      <c r="B30">
        <v>1.07</v>
      </c>
    </row>
    <row r="31" spans="1:2" x14ac:dyDescent="0.25">
      <c r="A31" s="906"/>
      <c r="B31">
        <v>1.18</v>
      </c>
    </row>
    <row r="32" spans="1:2" x14ac:dyDescent="0.25">
      <c r="A32" s="906"/>
      <c r="B32">
        <v>3.02</v>
      </c>
    </row>
    <row r="34" spans="2:2" x14ac:dyDescent="0.25">
      <c r="B34">
        <f>11.8*5</f>
        <v>59</v>
      </c>
    </row>
    <row r="35" spans="2:2" x14ac:dyDescent="0.25">
      <c r="B35">
        <f>2.92*5</f>
        <v>14.6</v>
      </c>
    </row>
    <row r="36" spans="2:2" x14ac:dyDescent="0.25">
      <c r="B36">
        <v>19.8</v>
      </c>
    </row>
  </sheetData>
  <mergeCells count="9">
    <mergeCell ref="A14:A15"/>
    <mergeCell ref="A16:B16"/>
    <mergeCell ref="A17:A19"/>
    <mergeCell ref="A20:A32"/>
    <mergeCell ref="A2:B2"/>
    <mergeCell ref="A3:A5"/>
    <mergeCell ref="A6:B6"/>
    <mergeCell ref="A7:A11"/>
    <mergeCell ref="A12:A13"/>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4" baseType="variant">
      <vt:variant>
        <vt:lpstr>Planilhas</vt:lpstr>
      </vt:variant>
      <vt:variant>
        <vt:i4>13</vt:i4>
      </vt:variant>
      <vt:variant>
        <vt:lpstr>Intervalos Nomeados</vt:lpstr>
      </vt:variant>
      <vt:variant>
        <vt:i4>61</vt:i4>
      </vt:variant>
    </vt:vector>
  </HeadingPairs>
  <TitlesOfParts>
    <vt:vector size="74" baseType="lpstr">
      <vt:lpstr>SINAPI</vt:lpstr>
      <vt:lpstr>Sintético.GER</vt:lpstr>
      <vt:lpstr>Analitico.GER</vt:lpstr>
      <vt:lpstr>Medianas.GER</vt:lpstr>
      <vt:lpstr>ADM Obra</vt:lpstr>
      <vt:lpstr>Analitico.Elét.</vt:lpstr>
      <vt:lpstr>Médias.Elét.</vt:lpstr>
      <vt:lpstr>Cronograma</vt:lpstr>
      <vt:lpstr>Curva ABC.GER</vt:lpstr>
      <vt:lpstr>Quant.Elét.</vt:lpstr>
      <vt:lpstr>Curva ABC</vt:lpstr>
      <vt:lpstr>Plan1</vt:lpstr>
      <vt:lpstr>Plan2</vt:lpstr>
      <vt:lpstr>Analitico.Elét.!_FilterDatabase_0</vt:lpstr>
      <vt:lpstr>Cronograma!_FilterDatabase_0</vt:lpstr>
      <vt:lpstr>'Curva ABC'!_FilterDatabase_0</vt:lpstr>
      <vt:lpstr>'Curva ABC.GER'!_FilterDatabase_0</vt:lpstr>
      <vt:lpstr>Médias.Elét.!_FilterDatabase_0</vt:lpstr>
      <vt:lpstr>Plan1!_FilterDatabase_0</vt:lpstr>
      <vt:lpstr>Sintético.GER!_FilterDatabase_0</vt:lpstr>
      <vt:lpstr>Analitico.Elét.!_FiltrarBancodeDados</vt:lpstr>
      <vt:lpstr>Cronograma!_FiltrarBancodeDados</vt:lpstr>
      <vt:lpstr>'Curva ABC'!_FiltrarBancodeDados</vt:lpstr>
      <vt:lpstr>'Curva ABC.GER'!_FiltrarBancodeDados</vt:lpstr>
      <vt:lpstr>Médias.Elét.!_FiltrarBancodeDados</vt:lpstr>
      <vt:lpstr>Plan1!_FiltrarBancodeDados</vt:lpstr>
      <vt:lpstr>Sintético.GER!_FiltrarBancodeDados</vt:lpstr>
      <vt:lpstr>'ADM Obra'!Area_de_impressao</vt:lpstr>
      <vt:lpstr>Analitico.Elét.!Area_de_impressao</vt:lpstr>
      <vt:lpstr>Analitico.GER!Area_de_impressao</vt:lpstr>
      <vt:lpstr>Cronograma!Area_de_impressao</vt:lpstr>
      <vt:lpstr>'Curva ABC'!Area_de_impressao</vt:lpstr>
      <vt:lpstr>'Curva ABC.GER'!Area_de_impressao</vt:lpstr>
      <vt:lpstr>Medianas.GER!Area_de_impressao</vt:lpstr>
      <vt:lpstr>Médias.Elét.!Area_de_impressao</vt:lpstr>
      <vt:lpstr>Quant.Elét.!Area_de_impressao</vt:lpstr>
      <vt:lpstr>Sintético.GER!Area_de_impressao</vt:lpstr>
      <vt:lpstr>BDI</vt:lpstr>
      <vt:lpstr>'ADM Obra'!Print_Area_0</vt:lpstr>
      <vt:lpstr>Analitico.Elét.!Print_Area_0</vt:lpstr>
      <vt:lpstr>Analitico.GER!Print_Area_0</vt:lpstr>
      <vt:lpstr>Cronograma!Print_Area_0</vt:lpstr>
      <vt:lpstr>'Curva ABC'!Print_Area_0</vt:lpstr>
      <vt:lpstr>'Curva ABC.GER'!Print_Area_0</vt:lpstr>
      <vt:lpstr>Medianas.GER!Print_Area_0</vt:lpstr>
      <vt:lpstr>Médias.Elét.!Print_Area_0</vt:lpstr>
      <vt:lpstr>Quant.Elét.!Print_Area_0</vt:lpstr>
      <vt:lpstr>Sintético.GER!Print_Area_0</vt:lpstr>
      <vt:lpstr>Analitico.Elét.!Print_Titles_0</vt:lpstr>
      <vt:lpstr>Analitico.GER!Print_Titles_0</vt:lpstr>
      <vt:lpstr>Cronograma!Print_Titles_0</vt:lpstr>
      <vt:lpstr>'Curva ABC'!Print_Titles_0</vt:lpstr>
      <vt:lpstr>'Curva ABC.GER'!Print_Titles_0</vt:lpstr>
      <vt:lpstr>Medianas.GER!Print_Titles_0</vt:lpstr>
      <vt:lpstr>Sintético.GER!Print_Titles_0</vt:lpstr>
      <vt:lpstr>Analitico.Elét.!Titulos_de_impressao</vt:lpstr>
      <vt:lpstr>Analitico.GER!Titulos_de_impressao</vt:lpstr>
      <vt:lpstr>Cronograma!Titulos_de_impressao</vt:lpstr>
      <vt:lpstr>'Curva ABC'!Titulos_de_impressao</vt:lpstr>
      <vt:lpstr>'Curva ABC.GER'!Titulos_de_impressao</vt:lpstr>
      <vt:lpstr>Medianas.GER!Titulos_de_impressao</vt:lpstr>
      <vt:lpstr>Sintético.GER!Titulos_de_impressao</vt:lpstr>
      <vt:lpstr>Cronograma!Z_4B469C87_BA47_4CE9_8EB3_905506D479BE_.wvu.PrintArea</vt:lpstr>
      <vt:lpstr>'Curva ABC'!Z_9D0D4E98_B744_460F_9089_A345229DA585_.wvu.FilterData</vt:lpstr>
      <vt:lpstr>'Curva ABC.GER'!Z_9D0D4E98_B744_460F_9089_A345229DA585_.wvu.FilterData</vt:lpstr>
      <vt:lpstr>Sintético.GER!Z_9D0D4E98_B744_460F_9089_A345229DA585_.wvu.FilterData</vt:lpstr>
      <vt:lpstr>Analitico.GER!Z_9D0D4E98_B744_460F_9089_A345229DA585_.wvu.PrintArea</vt:lpstr>
      <vt:lpstr>'Curva ABC'!Z_9D0D4E98_B744_460F_9089_A345229DA585_.wvu.PrintArea</vt:lpstr>
      <vt:lpstr>'Curva ABC.GER'!Z_9D0D4E98_B744_460F_9089_A345229DA585_.wvu.PrintArea</vt:lpstr>
      <vt:lpstr>Medianas.GER!Z_9D0D4E98_B744_460F_9089_A345229DA585_.wvu.PrintArea</vt:lpstr>
      <vt:lpstr>Sintético.GER!Z_9D0D4E98_B744_460F_9089_A345229DA585_.wvu.PrintArea</vt:lpstr>
      <vt:lpstr>'Curva ABC'!Z_9D0D4E98_B744_460F_9089_A345229DA585_.wvu.PrintTitles</vt:lpstr>
      <vt:lpstr>'Curva ABC.GER'!Z_9D0D4E98_B744_460F_9089_A345229DA585_.wvu.PrintTitles</vt:lpstr>
      <vt:lpstr>Sintético.GER!Z_9D0D4E98_B744_460F_9089_A345229DA585_.wvu.PrintTitles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Dayanne Lima</dc:creator>
  <dc:description/>
  <cp:lastModifiedBy>User</cp:lastModifiedBy>
  <cp:revision>1</cp:revision>
  <cp:lastPrinted>2018-11-21T18:13:27Z</cp:lastPrinted>
  <dcterms:created xsi:type="dcterms:W3CDTF">2017-07-13T18:38:34Z</dcterms:created>
  <dcterms:modified xsi:type="dcterms:W3CDTF">2018-11-21T18:31:30Z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